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harts/chart49.xml" ContentType="application/vnd.openxmlformats-officedocument.drawingml.chart+xml"/>
  <Override PartName="/xl/charts/chart5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.xml" ContentType="application/vnd.openxmlformats-officedocument.drawingml.chart+xml"/>
  <Override PartName="/xl/charts/chart60.xml" ContentType="application/vnd.openxmlformats-officedocument.drawingml.chart+xml"/>
  <Override PartName="/xl/charts/chart61.xml" ContentType="application/vnd.openxmlformats-officedocument.drawingml.chart+xml"/>
  <Override PartName="/xl/charts/chart62.xml" ContentType="application/vnd.openxmlformats-officedocument.drawingml.chart+xml"/>
  <Override PartName="/xl/charts/chart63.xml" ContentType="application/vnd.openxmlformats-officedocument.drawingml.chart+xml"/>
  <Override PartName="/xl/charts/chart64.xml" ContentType="application/vnd.openxmlformats-officedocument.drawingml.chart+xml"/>
  <Override PartName="/xl/charts/chart65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 firstSheet="3" activeTab="6"/>
  </bookViews>
  <sheets>
    <sheet name="Preface" sheetId="4" r:id="rId1"/>
    <sheet name="Model-OneVariable" sheetId="5" r:id="rId2"/>
    <sheet name="Anhui" sheetId="8" r:id="rId3"/>
    <sheet name="Beijing" sheetId="9" r:id="rId4"/>
    <sheet name="Chongqing" sheetId="10" r:id="rId5"/>
    <sheet name="Fujian" sheetId="11" r:id="rId6"/>
    <sheet name="Gansu" sheetId="12" r:id="rId7"/>
  </sheets>
  <externalReferences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A80AU80">[1]Gansu!$A$80</definedName>
    <definedName name="A80AU80" localSheetId="2">Gansu!$A$80</definedName>
    <definedName name="A80AU80" localSheetId="3">Gansu!$A$80</definedName>
    <definedName name="A80AU80" localSheetId="4">Gansu!$A$80</definedName>
    <definedName name="A80AU80" localSheetId="5">Gansu!$A$80</definedName>
    <definedName name="A80AU80" localSheetId="6">Gansu!$A$80</definedName>
  </definedName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W7" authorId="0">
      <text>
        <r>
          <rPr>
            <b/>
            <sz val="9"/>
            <rFont val="Tahoma"/>
            <charset val="134"/>
          </rPr>
          <t>作者:</t>
        </r>
        <r>
          <rPr>
            <sz val="9"/>
            <rFont val="Tahoma"/>
            <charset val="134"/>
          </rPr>
          <t xml:space="preserve">
This is the a double ratio, less 1. 
-- In the nominator: price index of asset age 0 in asset category "i" at time t divided by price index of asset age 0 in same asset category "i" at time t-1.
-- In the denominator: 1 + 'CPI in %' at time t.
-- I.e., this is 1.X / 1.Y (less 1) where X is the percentage change in the price of the asset, and Y is the percentage change in the CPI.</t>
        </r>
      </text>
    </comment>
  </commentList>
</comments>
</file>

<file path=xl/comments2.xml><?xml version="1.0" encoding="utf-8"?>
<comments xmlns="http://schemas.openxmlformats.org/spreadsheetml/2006/main">
  <authors>
    <author>作者</author>
  </authors>
  <commentList>
    <comment ref="W7" authorId="0">
      <text>
        <r>
          <rPr>
            <b/>
            <sz val="9"/>
            <rFont val="Tahoma"/>
            <charset val="134"/>
          </rPr>
          <t>作者:</t>
        </r>
        <r>
          <rPr>
            <sz val="9"/>
            <rFont val="Tahoma"/>
            <charset val="134"/>
          </rPr>
          <t xml:space="preserve">
This is the a double ratio, less 1. 
-- In the nominator: price index of asset age 0 in asset category "i" at time t divided by price index of asset age 0 in same asset category "i" at time t-1.
-- In the denominator: 1 + 'CPI in %' at time t.
-- I.e., this is 1.X / 1.Y (less 1) where X is the percentage change in the price of the asset, and Y is the percentage change in the CPI.</t>
        </r>
      </text>
    </comment>
  </commentList>
</comments>
</file>

<file path=xl/comments3.xml><?xml version="1.0" encoding="utf-8"?>
<comments xmlns="http://schemas.openxmlformats.org/spreadsheetml/2006/main">
  <authors>
    <author>作者</author>
  </authors>
  <commentList>
    <comment ref="W7" authorId="0">
      <text>
        <r>
          <rPr>
            <b/>
            <sz val="9"/>
            <rFont val="Tahoma"/>
            <charset val="134"/>
          </rPr>
          <t>作者:</t>
        </r>
        <r>
          <rPr>
            <sz val="9"/>
            <rFont val="Tahoma"/>
            <charset val="134"/>
          </rPr>
          <t xml:space="preserve">
This is the a double ratio, less 1. 
-- In the nominator: price index of asset age 0 in asset category "i" at time t divided by price index of asset age 0 in same asset category "i" at time t-1.
-- In the denominator: 1 + 'CPI in %' at time t.
-- I.e., this is 1.X / 1.Y (less 1) where X is the percentage change in the price of the asset, and Y is the percentage change in the CPI.</t>
        </r>
      </text>
    </comment>
  </commentList>
</comments>
</file>

<file path=xl/comments4.xml><?xml version="1.0" encoding="utf-8"?>
<comments xmlns="http://schemas.openxmlformats.org/spreadsheetml/2006/main">
  <authors>
    <author>作者</author>
  </authors>
  <commentList>
    <comment ref="W7" authorId="0">
      <text>
        <r>
          <rPr>
            <b/>
            <sz val="9"/>
            <rFont val="Tahoma"/>
            <charset val="134"/>
          </rPr>
          <t>作者:</t>
        </r>
        <r>
          <rPr>
            <sz val="9"/>
            <rFont val="Tahoma"/>
            <charset val="134"/>
          </rPr>
          <t xml:space="preserve">
This is the a double ratio, less 1. 
-- In the nominator: price index of asset age 0 in asset category "i" at time t divided by price index of asset age 0 in same asset category "i" at time t-1.
-- In the denominator: 1 + 'CPI in %' at time t.
-- I.e., this is 1.X / 1.Y (less 1) where X is the percentage change in the price of the asset, and Y is the percentage change in the CPI.</t>
        </r>
      </text>
    </comment>
  </commentList>
</comments>
</file>

<file path=xl/comments5.xml><?xml version="1.0" encoding="utf-8"?>
<comments xmlns="http://schemas.openxmlformats.org/spreadsheetml/2006/main">
  <authors>
    <author>作者</author>
  </authors>
  <commentList>
    <comment ref="W7" authorId="0">
      <text>
        <r>
          <rPr>
            <b/>
            <sz val="9"/>
            <rFont val="Tahoma"/>
            <charset val="134"/>
          </rPr>
          <t>作者:</t>
        </r>
        <r>
          <rPr>
            <sz val="9"/>
            <rFont val="Tahoma"/>
            <charset val="134"/>
          </rPr>
          <t xml:space="preserve">
This is the a double ratio, less 1. 
-- In the nominator: price index of asset age 0 in asset category "i" at time t divided by price index of asset age 0 in same asset category "i" at time t-1.
-- In the denominator: 1 + 'CPI in %' at time t.
-- I.e., this is 1.X / 1.Y (less 1) where X is the percentage change in the price of the asset, and Y is the percentage change in the CPI.</t>
        </r>
      </text>
    </comment>
  </commentList>
</comments>
</file>

<file path=xl/sharedStrings.xml><?xml version="1.0" encoding="utf-8"?>
<sst xmlns="http://schemas.openxmlformats.org/spreadsheetml/2006/main" count="1430" uniqueCount="146">
  <si>
    <t>20July2021</t>
  </si>
  <si>
    <t>This spreadsheets contains the results of all calculations of capital measures (and more, as explained in the accompanying paper).</t>
  </si>
  <si>
    <t>It contains one worksheet for each province (and nationwide), in alphabetical order (nationwide at the end). The setup of these worksheets is identical.</t>
  </si>
  <si>
    <t>Furthermore, the next worksheet, titled 'Model-OneVariable' contains the results of all provinces for the variable listed in column B (in each provincial [or national] worksheet).</t>
  </si>
  <si>
    <t xml:space="preserve">By copying these results reported in the worksheet 'Model-OneVariable' and pasting them one column to the right in the same worksheet, </t>
  </si>
  <si>
    <t>one can have the results of all provinces for the variable listed in column C (in each provincial [or national] worksheet).</t>
  </si>
  <si>
    <t>Don't copy/paste the first column, the year column.</t>
  </si>
  <si>
    <t>Because the provincial (and national) results are linked into the worksheet 'Model-OneVariable', an empty cell in the provincial (national) worksheet turns into a '0' in 'Model-OneVariable.'</t>
  </si>
  <si>
    <t>Cells with '0' in the title rows should not be an issue.</t>
  </si>
  <si>
    <t>For some variables, no 1952 value is available, and the '0' that then appears for 1952 in 'Model-OneVariable' is misleading (erroneous).</t>
  </si>
  <si>
    <t>For the Tornqvist index of capital services following the OECD method, with annual growth rates in form of 1.X, no 1952 and 1953 values are available.</t>
  </si>
  <si>
    <t>To see the beginning year of each time series, consult any one provincial (or the national) worksheet.</t>
  </si>
  <si>
    <t>Anhui</t>
  </si>
  <si>
    <t>Beijing</t>
  </si>
  <si>
    <t>Chongqing</t>
  </si>
  <si>
    <t>Fujian</t>
  </si>
  <si>
    <t>Gansu</t>
  </si>
  <si>
    <t>Guangdong</t>
  </si>
  <si>
    <t>Guangxi</t>
  </si>
  <si>
    <t>Guizhou</t>
  </si>
  <si>
    <t>Hainan</t>
  </si>
  <si>
    <t>Hebei</t>
  </si>
  <si>
    <t>Heilongjiang</t>
  </si>
  <si>
    <t>Henan</t>
  </si>
  <si>
    <t>Hubei</t>
  </si>
  <si>
    <t>Hunan</t>
  </si>
  <si>
    <t>Inner Mongolia</t>
  </si>
  <si>
    <t>Jiangsu</t>
  </si>
  <si>
    <t>Jiangxi</t>
  </si>
  <si>
    <t>Jilin</t>
  </si>
  <si>
    <t>Liaoning</t>
  </si>
  <si>
    <t>Ningxia</t>
  </si>
  <si>
    <t>Qinghai</t>
  </si>
  <si>
    <t>Shaanxi</t>
  </si>
  <si>
    <t>Shandong</t>
  </si>
  <si>
    <t>Shanghai</t>
  </si>
  <si>
    <t>Shanxi</t>
  </si>
  <si>
    <t>Sichuan</t>
  </si>
  <si>
    <t>Tianjin</t>
  </si>
  <si>
    <t>Tibet</t>
  </si>
  <si>
    <t>Xinjiang</t>
  </si>
  <si>
    <t>Yunnan</t>
  </si>
  <si>
    <t>Zhejiang</t>
  </si>
  <si>
    <t>National</t>
  </si>
  <si>
    <r>
      <rPr>
        <sz val="11"/>
        <color theme="1"/>
        <rFont val="等线"/>
        <charset val="134"/>
      </rPr>
      <t>安徽</t>
    </r>
  </si>
  <si>
    <r>
      <rPr>
        <sz val="11"/>
        <color theme="1"/>
        <rFont val="等线"/>
        <charset val="134"/>
      </rPr>
      <t>北京</t>
    </r>
  </si>
  <si>
    <r>
      <rPr>
        <sz val="11"/>
        <color theme="1"/>
        <rFont val="等线"/>
        <charset val="134"/>
      </rPr>
      <t>重庆</t>
    </r>
  </si>
  <si>
    <r>
      <rPr>
        <sz val="11"/>
        <color theme="1"/>
        <rFont val="等线"/>
        <charset val="134"/>
      </rPr>
      <t>福建</t>
    </r>
  </si>
  <si>
    <r>
      <rPr>
        <sz val="11"/>
        <color theme="1"/>
        <rFont val="等线"/>
        <charset val="134"/>
      </rPr>
      <t>甘肃</t>
    </r>
  </si>
  <si>
    <r>
      <rPr>
        <sz val="11"/>
        <color theme="1"/>
        <rFont val="等线"/>
        <charset val="134"/>
      </rPr>
      <t>广东</t>
    </r>
  </si>
  <si>
    <r>
      <rPr>
        <sz val="11"/>
        <color theme="1"/>
        <rFont val="等线"/>
        <charset val="134"/>
      </rPr>
      <t>广西</t>
    </r>
  </si>
  <si>
    <r>
      <rPr>
        <sz val="11"/>
        <color theme="1"/>
        <rFont val="等线"/>
        <charset val="134"/>
      </rPr>
      <t>贵州</t>
    </r>
  </si>
  <si>
    <r>
      <rPr>
        <sz val="11"/>
        <color theme="1"/>
        <rFont val="等线"/>
        <charset val="134"/>
      </rPr>
      <t>海南</t>
    </r>
  </si>
  <si>
    <r>
      <rPr>
        <sz val="11"/>
        <color theme="1"/>
        <rFont val="等线"/>
        <charset val="134"/>
      </rPr>
      <t>河北</t>
    </r>
  </si>
  <si>
    <r>
      <rPr>
        <sz val="11"/>
        <color theme="1"/>
        <rFont val="等线"/>
        <charset val="134"/>
      </rPr>
      <t>黑龙江</t>
    </r>
  </si>
  <si>
    <r>
      <rPr>
        <sz val="11"/>
        <color theme="1"/>
        <rFont val="等线"/>
        <charset val="134"/>
      </rPr>
      <t>河南</t>
    </r>
  </si>
  <si>
    <r>
      <rPr>
        <sz val="11"/>
        <color theme="1"/>
        <rFont val="等线"/>
        <charset val="134"/>
      </rPr>
      <t>湖北</t>
    </r>
  </si>
  <si>
    <r>
      <rPr>
        <sz val="11"/>
        <color theme="1"/>
        <rFont val="等线"/>
        <charset val="134"/>
      </rPr>
      <t>湖南</t>
    </r>
  </si>
  <si>
    <r>
      <rPr>
        <sz val="11"/>
        <color theme="1"/>
        <rFont val="等线"/>
        <charset val="134"/>
      </rPr>
      <t>内蒙古</t>
    </r>
  </si>
  <si>
    <r>
      <rPr>
        <sz val="11"/>
        <color theme="1"/>
        <rFont val="等线"/>
        <charset val="134"/>
      </rPr>
      <t>江苏</t>
    </r>
  </si>
  <si>
    <r>
      <rPr>
        <sz val="11"/>
        <color theme="1"/>
        <rFont val="等线"/>
        <charset val="134"/>
      </rPr>
      <t>江西</t>
    </r>
  </si>
  <si>
    <r>
      <rPr>
        <sz val="11"/>
        <color theme="1"/>
        <rFont val="等线"/>
        <charset val="134"/>
      </rPr>
      <t>吉林</t>
    </r>
  </si>
  <si>
    <r>
      <rPr>
        <sz val="11"/>
        <color theme="1"/>
        <rFont val="等线"/>
        <charset val="134"/>
      </rPr>
      <t>辽宁</t>
    </r>
  </si>
  <si>
    <r>
      <rPr>
        <sz val="11"/>
        <color theme="1"/>
        <rFont val="等线"/>
        <charset val="134"/>
      </rPr>
      <t>宁夏</t>
    </r>
  </si>
  <si>
    <r>
      <rPr>
        <sz val="11"/>
        <color theme="1"/>
        <rFont val="等线"/>
        <charset val="134"/>
      </rPr>
      <t>青海</t>
    </r>
  </si>
  <si>
    <r>
      <rPr>
        <sz val="11"/>
        <color theme="1"/>
        <rFont val="等线"/>
        <charset val="134"/>
      </rPr>
      <t>陕西</t>
    </r>
  </si>
  <si>
    <r>
      <rPr>
        <sz val="11"/>
        <color theme="1"/>
        <rFont val="等线"/>
        <charset val="134"/>
      </rPr>
      <t>上冻</t>
    </r>
  </si>
  <si>
    <r>
      <rPr>
        <sz val="11"/>
        <color theme="1"/>
        <rFont val="等线"/>
        <charset val="134"/>
      </rPr>
      <t>上海</t>
    </r>
  </si>
  <si>
    <r>
      <rPr>
        <sz val="11"/>
        <color theme="1"/>
        <rFont val="等线"/>
        <charset val="134"/>
      </rPr>
      <t>山西</t>
    </r>
  </si>
  <si>
    <r>
      <rPr>
        <sz val="11"/>
        <color theme="1"/>
        <rFont val="等线"/>
        <charset val="134"/>
      </rPr>
      <t>四川</t>
    </r>
  </si>
  <si>
    <r>
      <rPr>
        <sz val="11"/>
        <color theme="1"/>
        <rFont val="等线"/>
        <charset val="134"/>
      </rPr>
      <t>天津</t>
    </r>
  </si>
  <si>
    <r>
      <rPr>
        <sz val="11"/>
        <color theme="1"/>
        <rFont val="等线"/>
        <charset val="134"/>
      </rPr>
      <t>西藏</t>
    </r>
  </si>
  <si>
    <r>
      <rPr>
        <sz val="11"/>
        <color theme="1"/>
        <rFont val="等线"/>
        <charset val="134"/>
      </rPr>
      <t>新疆</t>
    </r>
  </si>
  <si>
    <r>
      <rPr>
        <sz val="11"/>
        <color theme="1"/>
        <rFont val="等线"/>
        <charset val="134"/>
      </rPr>
      <t>云南</t>
    </r>
  </si>
  <si>
    <r>
      <rPr>
        <sz val="11"/>
        <color theme="1"/>
        <rFont val="等线"/>
        <charset val="134"/>
      </rPr>
      <t>浙江</t>
    </r>
  </si>
  <si>
    <r>
      <rPr>
        <sz val="11"/>
        <color theme="1"/>
        <rFont val="等线"/>
        <charset val="134"/>
      </rPr>
      <t>全国</t>
    </r>
  </si>
  <si>
    <t>Key</t>
  </si>
  <si>
    <t>A. OECD (geometric)</t>
  </si>
  <si>
    <t>Wealth stock, end-year</t>
  </si>
  <si>
    <t>Constant</t>
  </si>
  <si>
    <t>average</t>
  </si>
  <si>
    <t>1985 prices</t>
  </si>
  <si>
    <t>billion yuan</t>
  </si>
  <si>
    <r>
      <rPr>
        <b/>
        <sz val="10"/>
        <color rgb="FF0070C0"/>
        <rFont val="Arial"/>
        <charset val="134"/>
      </rPr>
      <t xml:space="preserve">*All* results are good for use. </t>
    </r>
    <r>
      <rPr>
        <sz val="10"/>
        <color rgb="FF0070C0"/>
        <rFont val="Arial"/>
        <charset val="134"/>
      </rPr>
      <t>Linked in from 'Data,' 'OECD,' and 'Final'</t>
    </r>
  </si>
  <si>
    <t>Charts</t>
  </si>
  <si>
    <t>Revised</t>
  </si>
  <si>
    <t>Newly included</t>
  </si>
  <si>
    <t>Revised to Laspeyres</t>
  </si>
  <si>
    <t>A. OECD</t>
  </si>
  <si>
    <t>B. Hyperbolic age-efficiency</t>
  </si>
  <si>
    <t>C. Geometric double-declining balance efficiency</t>
  </si>
  <si>
    <t>Data</t>
  </si>
  <si>
    <t xml:space="preserve">Aggregate </t>
  </si>
  <si>
    <t>User</t>
  </si>
  <si>
    <t>Investm.</t>
  </si>
  <si>
    <t>CPI</t>
  </si>
  <si>
    <t>Capital services</t>
  </si>
  <si>
    <t>Additional information</t>
  </si>
  <si>
    <r>
      <rPr>
        <sz val="10"/>
        <color theme="1"/>
        <rFont val="Arial"/>
        <charset val="134"/>
      </rPr>
      <t xml:space="preserve">where </t>
    </r>
    <r>
      <rPr>
        <sz val="10"/>
        <color theme="1"/>
        <rFont val="Arial"/>
        <charset val="134"/>
      </rPr>
      <t>ρ is CPI in %</t>
    </r>
  </si>
  <si>
    <t>expenditures</t>
  </si>
  <si>
    <t>costs</t>
  </si>
  <si>
    <t>in fixed</t>
  </si>
  <si>
    <t>Also see comment to this cell</t>
  </si>
  <si>
    <t xml:space="preserve">= </t>
  </si>
  <si>
    <t xml:space="preserve">assets </t>
  </si>
  <si>
    <t>Previous</t>
  </si>
  <si>
    <t>Current</t>
  </si>
  <si>
    <t>Real growth (Laspeyres)</t>
  </si>
  <si>
    <t xml:space="preserve">Tornqvist </t>
  </si>
  <si>
    <t xml:space="preserve">Alternative: </t>
  </si>
  <si>
    <t>Wealth capital stock (end-year)</t>
  </si>
  <si>
    <t>Productive capital stock (mid-year)</t>
  </si>
  <si>
    <t>User cost shares by asset types</t>
  </si>
  <si>
    <t>Real rate</t>
  </si>
  <si>
    <t>Depreciation rate by type of assets</t>
  </si>
  <si>
    <r>
      <rPr>
        <sz val="10"/>
        <color theme="1"/>
        <rFont val="Arial"/>
        <charset val="134"/>
      </rPr>
      <t>Real price index of GFCF, i</t>
    </r>
    <r>
      <rPr>
        <vertAlign val="superscript"/>
        <sz val="10"/>
        <color theme="1"/>
        <rFont val="Arial"/>
        <charset val="134"/>
      </rPr>
      <t>t*</t>
    </r>
  </si>
  <si>
    <t>Total</t>
  </si>
  <si>
    <t>GFCF</t>
  </si>
  <si>
    <t xml:space="preserve">Gross </t>
  </si>
  <si>
    <t>price index</t>
  </si>
  <si>
    <t>year=100</t>
  </si>
  <si>
    <t>prices</t>
  </si>
  <si>
    <t>Based on 1985</t>
  </si>
  <si>
    <t>in average 1985 prices</t>
  </si>
  <si>
    <t>in average prices of each period</t>
  </si>
  <si>
    <t>of return</t>
  </si>
  <si>
    <t xml:space="preserve">in ave.prices of each period, </t>
  </si>
  <si>
    <t>operating</t>
  </si>
  <si>
    <t>1985 = 1</t>
  </si>
  <si>
    <t>Annual</t>
  </si>
  <si>
    <t>Index:</t>
  </si>
  <si>
    <t xml:space="preserve">   user cost value, in</t>
  </si>
  <si>
    <t>Structures</t>
  </si>
  <si>
    <t>Equipment</t>
  </si>
  <si>
    <t>Others</t>
  </si>
  <si>
    <t>% change</t>
  </si>
  <si>
    <t>surplus</t>
  </si>
  <si>
    <t>growth</t>
  </si>
  <si>
    <t>cumulative,</t>
  </si>
  <si>
    <t>current prices</t>
  </si>
  <si>
    <t>Ex.: 0.05=5%</t>
  </si>
  <si>
    <t>curr. pri.</t>
  </si>
  <si>
    <t>rate 1.X</t>
  </si>
  <si>
    <t>1985=1</t>
  </si>
  <si>
    <t>1985-2030</t>
  </si>
  <si>
    <t>1985-2015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</si>
</sst>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"/>
    <numFmt numFmtId="177" formatCode="0.000"/>
    <numFmt numFmtId="178" formatCode="0.0%"/>
    <numFmt numFmtId="179" formatCode="0.0_ "/>
  </numFmts>
  <fonts count="40">
    <font>
      <sz val="11"/>
      <color theme="1"/>
      <name val="宋体"/>
      <charset val="134"/>
      <scheme val="minor"/>
    </font>
    <font>
      <sz val="10"/>
      <color theme="1"/>
      <name val="Arial"/>
      <charset val="134"/>
    </font>
    <font>
      <b/>
      <sz val="10"/>
      <color rgb="FF0070C0"/>
      <name val="Arial"/>
      <charset val="134"/>
    </font>
    <font>
      <sz val="10"/>
      <color theme="5"/>
      <name val="Arial"/>
      <charset val="134"/>
    </font>
    <font>
      <sz val="10"/>
      <color rgb="FFFF0000"/>
      <name val="Arial"/>
      <charset val="134"/>
    </font>
    <font>
      <b/>
      <sz val="12"/>
      <color theme="1"/>
      <name val="Arial"/>
      <charset val="134"/>
    </font>
    <font>
      <b/>
      <sz val="10"/>
      <color theme="1"/>
      <name val="Arial"/>
      <charset val="134"/>
    </font>
    <font>
      <sz val="10"/>
      <color rgb="FF0070C0"/>
      <name val="Arial"/>
      <charset val="134"/>
    </font>
    <font>
      <sz val="10"/>
      <color theme="0" tint="-0.499984740745262"/>
      <name val="Arial"/>
      <charset val="134"/>
    </font>
    <font>
      <sz val="8"/>
      <color theme="0" tint="-0.499984740745262"/>
      <name val="Arial"/>
      <charset val="134"/>
    </font>
    <font>
      <b/>
      <sz val="10"/>
      <color theme="4"/>
      <name val="Arial"/>
      <charset val="134"/>
    </font>
    <font>
      <sz val="8"/>
      <color theme="1"/>
      <name val="Arial"/>
      <charset val="134"/>
    </font>
    <font>
      <sz val="10"/>
      <name val="Arial"/>
      <charset val="134"/>
    </font>
    <font>
      <b/>
      <sz val="10"/>
      <name val="Arial"/>
      <charset val="134"/>
    </font>
    <font>
      <b/>
      <sz val="12"/>
      <color rgb="FF0070C0"/>
      <name val="Arial"/>
      <charset val="134"/>
    </font>
    <font>
      <b/>
      <sz val="11"/>
      <color theme="1"/>
      <name val="Arial"/>
      <charset val="134"/>
    </font>
    <font>
      <sz val="11"/>
      <color theme="1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vertAlign val="superscript"/>
      <sz val="10"/>
      <color theme="1"/>
      <name val="Arial"/>
      <charset val="134"/>
    </font>
    <font>
      <sz val="11"/>
      <color theme="1"/>
      <name val="等线"/>
      <charset val="134"/>
    </font>
    <font>
      <b/>
      <sz val="9"/>
      <name val="Tahoma"/>
      <charset val="134"/>
    </font>
    <font>
      <sz val="9"/>
      <name val="Tahoma"/>
      <charset val="134"/>
    </font>
  </fonts>
  <fills count="34">
    <fill>
      <patternFill patternType="none"/>
    </fill>
    <fill>
      <patternFill patternType="gray125"/>
    </fill>
    <fill>
      <patternFill patternType="solid">
        <fgColor theme="5" tint="0.7999206518753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5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9" fillId="12" borderId="5" applyNumberFormat="0" applyAlignment="0" applyProtection="0">
      <alignment vertical="center"/>
    </xf>
    <xf numFmtId="0" fontId="30" fillId="12" borderId="1" applyNumberFormat="0" applyAlignment="0" applyProtection="0">
      <alignment vertical="center"/>
    </xf>
    <xf numFmtId="0" fontId="31" fillId="13" borderId="6" applyNumberForma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32" fillId="0" borderId="7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3" fillId="2" borderId="0" xfId="0" applyFont="1" applyFill="1" applyAlignment="1"/>
    <xf numFmtId="0" fontId="4" fillId="0" borderId="0" xfId="0" applyFont="1" applyFill="1" applyAlignment="1"/>
    <xf numFmtId="0" fontId="5" fillId="0" borderId="0" xfId="0" applyFont="1" applyFill="1" applyAlignment="1"/>
    <xf numFmtId="0" fontId="6" fillId="0" borderId="0" xfId="0" applyFont="1" applyFill="1" applyAlignment="1"/>
    <xf numFmtId="0" fontId="7" fillId="0" borderId="0" xfId="0" applyFont="1" applyFill="1" applyAlignment="1"/>
    <xf numFmtId="0" fontId="8" fillId="0" borderId="0" xfId="0" applyFont="1" applyFill="1" applyAlignment="1"/>
    <xf numFmtId="0" fontId="9" fillId="0" borderId="0" xfId="0" applyFont="1" applyFill="1" applyAlignment="1"/>
    <xf numFmtId="177" fontId="1" fillId="0" borderId="0" xfId="0" applyNumberFormat="1" applyFont="1" applyFill="1" applyAlignment="1"/>
    <xf numFmtId="176" fontId="1" fillId="0" borderId="0" xfId="0" applyNumberFormat="1" applyFont="1" applyFill="1" applyAlignment="1"/>
    <xf numFmtId="176" fontId="8" fillId="0" borderId="0" xfId="0" applyNumberFormat="1" applyFont="1" applyFill="1" applyAlignment="1"/>
    <xf numFmtId="176" fontId="10" fillId="0" borderId="0" xfId="0" applyNumberFormat="1" applyFont="1" applyFill="1" applyAlignment="1"/>
    <xf numFmtId="2" fontId="1" fillId="0" borderId="0" xfId="0" applyNumberFormat="1" applyFont="1" applyFill="1" applyAlignment="1"/>
    <xf numFmtId="0" fontId="1" fillId="3" borderId="0" xfId="0" applyFont="1" applyFill="1" applyAlignment="1"/>
    <xf numFmtId="178" fontId="1" fillId="0" borderId="0" xfId="0" applyNumberFormat="1" applyFont="1" applyFill="1" applyAlignment="1"/>
    <xf numFmtId="0" fontId="4" fillId="2" borderId="0" xfId="0" applyFont="1" applyFill="1" applyAlignment="1"/>
    <xf numFmtId="0" fontId="11" fillId="0" borderId="0" xfId="0" applyFont="1" applyFill="1" applyAlignment="1"/>
    <xf numFmtId="0" fontId="12" fillId="0" borderId="0" xfId="0" applyFont="1" applyFill="1" applyAlignment="1"/>
    <xf numFmtId="0" fontId="13" fillId="0" borderId="0" xfId="0" applyFont="1" applyFill="1" applyAlignment="1"/>
    <xf numFmtId="176" fontId="12" fillId="0" borderId="0" xfId="0" applyNumberFormat="1" applyFont="1" applyFill="1" applyAlignment="1"/>
    <xf numFmtId="177" fontId="12" fillId="0" borderId="0" xfId="0" applyNumberFormat="1" applyFont="1" applyFill="1" applyAlignment="1"/>
    <xf numFmtId="0" fontId="14" fillId="0" borderId="0" xfId="0" applyFont="1" applyFill="1" applyAlignment="1"/>
    <xf numFmtId="0" fontId="15" fillId="0" borderId="0" xfId="0" applyFont="1" applyFill="1" applyAlignment="1"/>
    <xf numFmtId="0" fontId="1" fillId="0" borderId="0" xfId="0" applyFont="1" applyFill="1" applyAlignment="1"/>
    <xf numFmtId="0" fontId="16" fillId="0" borderId="0" xfId="0" applyFont="1" applyFill="1" applyAlignment="1"/>
    <xf numFmtId="0" fontId="2" fillId="0" borderId="0" xfId="0" applyFont="1" applyFill="1" applyAlignment="1"/>
    <xf numFmtId="0" fontId="7" fillId="0" borderId="0" xfId="0" applyFont="1" applyFill="1" applyAlignment="1"/>
    <xf numFmtId="179" fontId="16" fillId="0" borderId="0" xfId="0" applyNumberFormat="1" applyFont="1" applyFill="1" applyAlignment="1"/>
    <xf numFmtId="0" fontId="6" fillId="0" borderId="0" xfId="0" applyFont="1" applyFill="1" applyAlignment="1"/>
    <xf numFmtId="0" fontId="1" fillId="0" borderId="0" xfId="0" applyFont="1" applyFill="1" applyAlignment="1" quotePrefix="1"/>
    <xf numFmtId="0" fontId="16" fillId="0" borderId="0" xfId="0" applyFont="1" applyFill="1" applyAlignment="1" quotePrefix="1"/>
    <xf numFmtId="0" fontId="13" fillId="0" borderId="0" xfId="0" applyFont="1" applyFill="1" applyAlignment="1" quotePrefix="1"/>
    <xf numFmtId="0" fontId="12" fillId="0" borderId="0" xfId="0" applyFont="1" applyFill="1" applyAlignment="1" quotePrefix="1"/>
    <xf numFmtId="0" fontId="1" fillId="0" borderId="0" xfId="0" applyFont="1" applyFill="1" applyAlignment="1" quotePrefix="1"/>
    <xf numFmtId="0" fontId="8" fillId="0" borderId="0" xfId="0" applyFont="1" applyFill="1" applyAlignment="1" quotePrefix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2.xml"/><Relationship Id="rId8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externalLink" Target="externalLinks/externalLink6.xml"/><Relationship Id="rId12" Type="http://schemas.openxmlformats.org/officeDocument/2006/relationships/externalLink" Target="externalLinks/externalLink5.xml"/><Relationship Id="rId11" Type="http://schemas.openxmlformats.org/officeDocument/2006/relationships/externalLink" Target="externalLinks/externalLink4.xml"/><Relationship Id="rId10" Type="http://schemas.openxmlformats.org/officeDocument/2006/relationships/externalLink" Target="externalLinks/externalLink3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780253718285216"/>
          <c:y val="0.028358121901429"/>
          <c:w val="0.879974628171481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stock, constant prices, OECD geometric"</c:f>
              <c:strCache>
                <c:ptCount val="1"/>
                <c:pt idx="0">
                  <c:v>Wealth stock, constant prices,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Anhui!$A$15:$A$93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Anhui!$B$15:$B$93</c:f>
              <c:numCache>
                <c:formatCode>0.0</c:formatCode>
                <c:ptCount val="79"/>
                <c:pt idx="0">
                  <c:v>3.03069951253067</c:v>
                </c:pt>
                <c:pt idx="1">
                  <c:v>3.49836992839908</c:v>
                </c:pt>
                <c:pt idx="2">
                  <c:v>3.978113353106</c:v>
                </c:pt>
                <c:pt idx="3">
                  <c:v>4.77824961067429</c:v>
                </c:pt>
                <c:pt idx="4">
                  <c:v>5.4094919470533</c:v>
                </c:pt>
                <c:pt idx="5">
                  <c:v>6.10457833705771</c:v>
                </c:pt>
                <c:pt idx="6">
                  <c:v>7.96505027626554</c:v>
                </c:pt>
                <c:pt idx="7">
                  <c:v>9.62014853896956</c:v>
                </c:pt>
                <c:pt idx="8">
                  <c:v>10.9319476409443</c:v>
                </c:pt>
                <c:pt idx="9">
                  <c:v>10.8186321343038</c:v>
                </c:pt>
                <c:pt idx="10">
                  <c:v>10.1968925834964</c:v>
                </c:pt>
                <c:pt idx="11">
                  <c:v>9.89962749318937</c:v>
                </c:pt>
                <c:pt idx="12">
                  <c:v>10.0859025575551</c:v>
                </c:pt>
                <c:pt idx="13">
                  <c:v>10.5123811175957</c:v>
                </c:pt>
                <c:pt idx="14">
                  <c:v>10.7970950481138</c:v>
                </c:pt>
                <c:pt idx="15">
                  <c:v>10.7764696582589</c:v>
                </c:pt>
                <c:pt idx="16">
                  <c:v>10.7669668575554</c:v>
                </c:pt>
                <c:pt idx="17">
                  <c:v>10.9399569709738</c:v>
                </c:pt>
                <c:pt idx="18">
                  <c:v>11.5086538820223</c:v>
                </c:pt>
                <c:pt idx="19">
                  <c:v>12.412821805383</c:v>
                </c:pt>
                <c:pt idx="20">
                  <c:v>13.3436815515036</c:v>
                </c:pt>
                <c:pt idx="21">
                  <c:v>14.3191105161278</c:v>
                </c:pt>
                <c:pt idx="22">
                  <c:v>15.351253773887</c:v>
                </c:pt>
                <c:pt idx="23">
                  <c:v>15.7830929014488</c:v>
                </c:pt>
                <c:pt idx="24">
                  <c:v>16.860553341943</c:v>
                </c:pt>
                <c:pt idx="25">
                  <c:v>17.8360164542454</c:v>
                </c:pt>
                <c:pt idx="26">
                  <c:v>18.7663384866831</c:v>
                </c:pt>
                <c:pt idx="27">
                  <c:v>19.5354845599738</c:v>
                </c:pt>
                <c:pt idx="28">
                  <c:v>20.3681438761625</c:v>
                </c:pt>
                <c:pt idx="29">
                  <c:v>20.8727369597001</c:v>
                </c:pt>
                <c:pt idx="30">
                  <c:v>23.2051327323836</c:v>
                </c:pt>
                <c:pt idx="31">
                  <c:v>26.2983155455739</c:v>
                </c:pt>
                <c:pt idx="32">
                  <c:v>31.1751863987044</c:v>
                </c:pt>
                <c:pt idx="33">
                  <c:v>37.5067389004282</c:v>
                </c:pt>
                <c:pt idx="34">
                  <c:v>43.8693113042159</c:v>
                </c:pt>
                <c:pt idx="35">
                  <c:v>50.2836231618939</c:v>
                </c:pt>
                <c:pt idx="36">
                  <c:v>55.8503985244179</c:v>
                </c:pt>
                <c:pt idx="37">
                  <c:v>60.7369049805183</c:v>
                </c:pt>
                <c:pt idx="38">
                  <c:v>66.2139353496981</c:v>
                </c:pt>
                <c:pt idx="39">
                  <c:v>70.8550481420482</c:v>
                </c:pt>
                <c:pt idx="40">
                  <c:v>76.023646148453</c:v>
                </c:pt>
                <c:pt idx="41">
                  <c:v>83.9616398104148</c:v>
                </c:pt>
                <c:pt idx="42">
                  <c:v>94.1194264838939</c:v>
                </c:pt>
                <c:pt idx="43">
                  <c:v>107.140094745803</c:v>
                </c:pt>
                <c:pt idx="44">
                  <c:v>121.363038326121</c:v>
                </c:pt>
                <c:pt idx="45">
                  <c:v>136.372635480184</c:v>
                </c:pt>
                <c:pt idx="46">
                  <c:v>151.639850197424</c:v>
                </c:pt>
                <c:pt idx="47">
                  <c:v>166.460354247606</c:v>
                </c:pt>
                <c:pt idx="48">
                  <c:v>182.448888782456</c:v>
                </c:pt>
                <c:pt idx="49">
                  <c:v>199.927377717424</c:v>
                </c:pt>
                <c:pt idx="50">
                  <c:v>219.528597762449</c:v>
                </c:pt>
                <c:pt idx="51">
                  <c:v>243.255548946624</c:v>
                </c:pt>
                <c:pt idx="52">
                  <c:v>276.532401433001</c:v>
                </c:pt>
                <c:pt idx="53">
                  <c:v>315.696699466661</c:v>
                </c:pt>
                <c:pt idx="54">
                  <c:v>362.678200090163</c:v>
                </c:pt>
                <c:pt idx="55">
                  <c:v>420.314323464211</c:v>
                </c:pt>
                <c:pt idx="56">
                  <c:v>486.697583456745</c:v>
                </c:pt>
                <c:pt idx="57">
                  <c:v>566.260756536006</c:v>
                </c:pt>
                <c:pt idx="58">
                  <c:v>663.663715897337</c:v>
                </c:pt>
                <c:pt idx="59">
                  <c:v>778.191342044491</c:v>
                </c:pt>
                <c:pt idx="60">
                  <c:v>907.656732212377</c:v>
                </c:pt>
                <c:pt idx="61">
                  <c:v>1049.08704974608</c:v>
                </c:pt>
                <c:pt idx="62">
                  <c:v>1202.15082758583</c:v>
                </c:pt>
                <c:pt idx="63">
                  <c:v>1358.70175635593</c:v>
                </c:pt>
                <c:pt idx="64">
                  <c:v>1529.73935338003</c:v>
                </c:pt>
                <c:pt idx="65">
                  <c:v>1701.27925063968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"Wealth stock, constant prices, hyperbolic"</c:f>
              <c:strCache>
                <c:ptCount val="1"/>
                <c:pt idx="0">
                  <c:v>Wealth stock, constant prices,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Anhui!$A$15:$A$93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Anhui!$Z$15:$Z$93</c:f>
              <c:numCache>
                <c:formatCode>0.0</c:formatCode>
                <c:ptCount val="79"/>
                <c:pt idx="0">
                  <c:v>2.99751821482569</c:v>
                </c:pt>
                <c:pt idx="1">
                  <c:v>3.59813634891062</c:v>
                </c:pt>
                <c:pt idx="2">
                  <c:v>4.22297419219576</c:v>
                </c:pt>
                <c:pt idx="3">
                  <c:v>5.18607705755153</c:v>
                </c:pt>
                <c:pt idx="4">
                  <c:v>5.99948052774937</c:v>
                </c:pt>
                <c:pt idx="5">
                  <c:v>6.89152955321868</c:v>
                </c:pt>
                <c:pt idx="6">
                  <c:v>8.98842466590633</c:v>
                </c:pt>
                <c:pt idx="7">
                  <c:v>10.9363555003089</c:v>
                </c:pt>
                <c:pt idx="8">
                  <c:v>12.5803652833545</c:v>
                </c:pt>
                <c:pt idx="9">
                  <c:v>12.7963024984515</c:v>
                </c:pt>
                <c:pt idx="10">
                  <c:v>12.4580367430993</c:v>
                </c:pt>
                <c:pt idx="11">
                  <c:v>12.3968901586907</c:v>
                </c:pt>
                <c:pt idx="12">
                  <c:v>12.7923205640626</c:v>
                </c:pt>
                <c:pt idx="13">
                  <c:v>13.4184012395568</c:v>
                </c:pt>
                <c:pt idx="14">
                  <c:v>13.8959834044715</c:v>
                </c:pt>
                <c:pt idx="15">
                  <c:v>14.0524472556063</c:v>
                </c:pt>
                <c:pt idx="16">
                  <c:v>14.1993753200239</c:v>
                </c:pt>
                <c:pt idx="17">
                  <c:v>14.5143748003398</c:v>
                </c:pt>
                <c:pt idx="18">
                  <c:v>15.2248731178212</c:v>
                </c:pt>
                <c:pt idx="19">
                  <c:v>16.2870553017435</c:v>
                </c:pt>
                <c:pt idx="20">
                  <c:v>17.3990437173871</c:v>
                </c:pt>
                <c:pt idx="21">
                  <c:v>18.5783691977239</c:v>
                </c:pt>
                <c:pt idx="22">
                  <c:v>19.8370555981292</c:v>
                </c:pt>
                <c:pt idx="23">
                  <c:v>20.5033502469781</c:v>
                </c:pt>
                <c:pt idx="24">
                  <c:v>21.822061290809</c:v>
                </c:pt>
                <c:pt idx="25">
                  <c:v>23.055171642037</c:v>
                </c:pt>
                <c:pt idx="26">
                  <c:v>24.2530892986002</c:v>
                </c:pt>
                <c:pt idx="27">
                  <c:v>25.2924869446776</c:v>
                </c:pt>
                <c:pt idx="28">
                  <c:v>26.3938421498383</c:v>
                </c:pt>
                <c:pt idx="29">
                  <c:v>27.1582616911022</c:v>
                </c:pt>
                <c:pt idx="30">
                  <c:v>29.7741452842017</c:v>
                </c:pt>
                <c:pt idx="31">
                  <c:v>33.2289139292741</c:v>
                </c:pt>
                <c:pt idx="32">
                  <c:v>38.5950202929898</c:v>
                </c:pt>
                <c:pt idx="33">
                  <c:v>45.6045003580361</c:v>
                </c:pt>
                <c:pt idx="34">
                  <c:v>52.850891248165</c:v>
                </c:pt>
                <c:pt idx="35">
                  <c:v>60.3390091411986</c:v>
                </c:pt>
                <c:pt idx="36">
                  <c:v>67.134503723923</c:v>
                </c:pt>
                <c:pt idx="37">
                  <c:v>73.3551088202192</c:v>
                </c:pt>
                <c:pt idx="38">
                  <c:v>80.257062112667</c:v>
                </c:pt>
                <c:pt idx="39">
                  <c:v>86.3964775050186</c:v>
                </c:pt>
                <c:pt idx="40">
                  <c:v>93.1198175922406</c:v>
                </c:pt>
                <c:pt idx="41">
                  <c:v>102.734981121639</c:v>
                </c:pt>
                <c:pt idx="42">
                  <c:v>114.789481721803</c:v>
                </c:pt>
                <c:pt idx="43">
                  <c:v>130.013429284294</c:v>
                </c:pt>
                <c:pt idx="44">
                  <c:v>146.805848264363</c:v>
                </c:pt>
                <c:pt idx="45">
                  <c:v>164.76209205875</c:v>
                </c:pt>
                <c:pt idx="46">
                  <c:v>183.340378840745</c:v>
                </c:pt>
                <c:pt idx="47">
                  <c:v>201.799546165364</c:v>
                </c:pt>
                <c:pt idx="48">
                  <c:v>221.740356222786</c:v>
                </c:pt>
                <c:pt idx="49">
                  <c:v>243.510282802601</c:v>
                </c:pt>
                <c:pt idx="50">
                  <c:v>267.786296662472</c:v>
                </c:pt>
                <c:pt idx="51">
                  <c:v>296.681876180094</c:v>
                </c:pt>
                <c:pt idx="52">
                  <c:v>335.892599105173</c:v>
                </c:pt>
                <c:pt idx="53">
                  <c:v>382.024854303331</c:v>
                </c:pt>
                <c:pt idx="54">
                  <c:v>437.178685765896</c:v>
                </c:pt>
                <c:pt idx="55">
                  <c:v>504.499103577062</c:v>
                </c:pt>
                <c:pt idx="56">
                  <c:v>582.400641067407</c:v>
                </c:pt>
                <c:pt idx="57">
                  <c:v>675.59167880727</c:v>
                </c:pt>
                <c:pt idx="58">
                  <c:v>789.267249543658</c:v>
                </c:pt>
                <c:pt idx="59">
                  <c:v>923.374666828519</c:v>
                </c:pt>
                <c:pt idx="60">
                  <c:v>1076.17475082202</c:v>
                </c:pt>
                <c:pt idx="61">
                  <c:v>1244.8100917579</c:v>
                </c:pt>
                <c:pt idx="62">
                  <c:v>1428.9276398897</c:v>
                </c:pt>
                <c:pt idx="63">
                  <c:v>1620.10392516652</c:v>
                </c:pt>
                <c:pt idx="64">
                  <c:v>1829.04614348723</c:v>
                </c:pt>
                <c:pt idx="65">
                  <c:v>2041.81130979774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stock, constant prices, geometric"</c:f>
              <c:strCache>
                <c:ptCount val="1"/>
                <c:pt idx="0">
                  <c:v>Wealth stock, constant prices,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Anhui!$A$15:$A$93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Anhui!$AU$15:$AU$93</c:f>
              <c:numCache>
                <c:formatCode>0.0</c:formatCode>
                <c:ptCount val="79"/>
                <c:pt idx="0">
                  <c:v>2.93746257458741</c:v>
                </c:pt>
                <c:pt idx="1">
                  <c:v>3.4113010243379</c:v>
                </c:pt>
                <c:pt idx="2">
                  <c:v>3.89650744085903</c:v>
                </c:pt>
                <c:pt idx="3">
                  <c:v>4.70142345979321</c:v>
                </c:pt>
                <c:pt idx="4">
                  <c:v>5.33679648503601</c:v>
                </c:pt>
                <c:pt idx="5">
                  <c:v>6.03541996552561</c:v>
                </c:pt>
                <c:pt idx="6">
                  <c:v>7.8987375967932</c:v>
                </c:pt>
                <c:pt idx="7">
                  <c:v>9.55591603072697</c:v>
                </c:pt>
                <c:pt idx="8">
                  <c:v>10.8691167959804</c:v>
                </c:pt>
                <c:pt idx="9">
                  <c:v>10.7567431714288</c:v>
                </c:pt>
                <c:pt idx="10">
                  <c:v>10.1357202241707</c:v>
                </c:pt>
                <c:pt idx="11">
                  <c:v>9.83898361781702</c:v>
                </c:pt>
                <c:pt idx="12">
                  <c:v>10.0255228802077</c:v>
                </c:pt>
                <c:pt idx="13">
                  <c:v>10.4519322589341</c:v>
                </c:pt>
                <c:pt idx="14">
                  <c:v>10.7362428742588</c:v>
                </c:pt>
                <c:pt idx="15">
                  <c:v>10.7149393042302</c:v>
                </c:pt>
                <c:pt idx="16">
                  <c:v>10.7045239180551</c:v>
                </c:pt>
                <c:pt idx="17">
                  <c:v>10.876350541552</c:v>
                </c:pt>
                <c:pt idx="18">
                  <c:v>11.4435709069623</c:v>
                </c:pt>
                <c:pt idx="19">
                  <c:v>12.3458675795236</c:v>
                </c:pt>
                <c:pt idx="20">
                  <c:v>13.2744202180736</c:v>
                </c:pt>
                <c:pt idx="21">
                  <c:v>14.2470967347078</c:v>
                </c:pt>
                <c:pt idx="22">
                  <c:v>15.2760274559313</c:v>
                </c:pt>
                <c:pt idx="23">
                  <c:v>15.7042530398216</c:v>
                </c:pt>
                <c:pt idx="24">
                  <c:v>16.7776877011931</c:v>
                </c:pt>
                <c:pt idx="25">
                  <c:v>17.7486419932524</c:v>
                </c:pt>
                <c:pt idx="26">
                  <c:v>18.6739808799305</c:v>
                </c:pt>
                <c:pt idx="27">
                  <c:v>19.4376840384999</c:v>
                </c:pt>
                <c:pt idx="28">
                  <c:v>20.2644412434419</c:v>
                </c:pt>
                <c:pt idx="29">
                  <c:v>20.7626926114558</c:v>
                </c:pt>
                <c:pt idx="30">
                  <c:v>23.0881142846527</c:v>
                </c:pt>
                <c:pt idx="31">
                  <c:v>26.1736181723304</c:v>
                </c:pt>
                <c:pt idx="32">
                  <c:v>31.0420944798166</c:v>
                </c:pt>
                <c:pt idx="33">
                  <c:v>37.363992247332</c:v>
                </c:pt>
                <c:pt idx="34">
                  <c:v>43.7152897142584</c:v>
                </c:pt>
                <c:pt idx="35">
                  <c:v>50.1167184007717</c:v>
                </c:pt>
                <c:pt idx="36">
                  <c:v>55.6690595618227</c:v>
                </c:pt>
                <c:pt idx="37">
                  <c:v>60.5398638106148</c:v>
                </c:pt>
                <c:pt idx="38">
                  <c:v>66.0001640973313</c:v>
                </c:pt>
                <c:pt idx="39">
                  <c:v>70.6235413855991</c:v>
                </c:pt>
                <c:pt idx="40">
                  <c:v>75.7730517218499</c:v>
                </c:pt>
                <c:pt idx="41">
                  <c:v>83.6896027730749</c:v>
                </c:pt>
                <c:pt idx="42">
                  <c:v>93.8226125244163</c:v>
                </c:pt>
                <c:pt idx="43">
                  <c:v>106.814617610659</c:v>
                </c:pt>
                <c:pt idx="44">
                  <c:v>121.004652402468</c:v>
                </c:pt>
                <c:pt idx="45">
                  <c:v>135.976832909104</c:v>
                </c:pt>
                <c:pt idx="46">
                  <c:v>151.201825492399</c:v>
                </c:pt>
                <c:pt idx="47">
                  <c:v>165.975017299567</c:v>
                </c:pt>
                <c:pt idx="48">
                  <c:v>181.910786282471</c:v>
                </c:pt>
                <c:pt idx="49">
                  <c:v>199.330653647365</c:v>
                </c:pt>
                <c:pt idx="50">
                  <c:v>218.866905164318</c:v>
                </c:pt>
                <c:pt idx="51">
                  <c:v>242.521279467992</c:v>
                </c:pt>
                <c:pt idx="52">
                  <c:v>275.71544849153</c:v>
                </c:pt>
                <c:pt idx="53">
                  <c:v>314.784495440015</c:v>
                </c:pt>
                <c:pt idx="54">
                  <c:v>361.656478921205</c:v>
                </c:pt>
                <c:pt idx="55">
                  <c:v>419.165564219749</c:v>
                </c:pt>
                <c:pt idx="56">
                  <c:v>485.400448005234</c:v>
                </c:pt>
                <c:pt idx="57">
                  <c:v>564.790899966091</c:v>
                </c:pt>
                <c:pt idx="58">
                  <c:v>661.990572376561</c:v>
                </c:pt>
                <c:pt idx="59">
                  <c:v>776.275235437131</c:v>
                </c:pt>
                <c:pt idx="60">
                  <c:v>905.450172831323</c:v>
                </c:pt>
                <c:pt idx="61">
                  <c:v>1046.53848620467</c:v>
                </c:pt>
                <c:pt idx="62">
                  <c:v>1199.20610774225</c:v>
                </c:pt>
                <c:pt idx="63">
                  <c:v>1355.30641072285</c:v>
                </c:pt>
                <c:pt idx="64">
                  <c:v>1525.84044049478</c:v>
                </c:pt>
                <c:pt idx="65">
                  <c:v>1696.81821870621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052544"/>
        <c:axId val="291075200"/>
      </c:scatterChart>
      <c:valAx>
        <c:axId val="291052544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075200"/>
        <c:crosses val="autoZero"/>
        <c:crossBetween val="midCat"/>
      </c:valAx>
      <c:valAx>
        <c:axId val="291075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0525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746266014769924"/>
          <c:h val="0.27368028314069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780253718285216"/>
          <c:y val="0.028358121901429"/>
          <c:w val="0.879974628171481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stock, current prices, OECD geometric"</c:f>
              <c:strCache>
                <c:ptCount val="1"/>
                <c:pt idx="0">
                  <c:v>Wealth stock, current prices,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Anhui!$A$15:$A$93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Anhui!$C$15:$C$93</c:f>
              <c:numCache>
                <c:formatCode>0.0</c:formatCode>
                <c:ptCount val="79"/>
                <c:pt idx="0">
                  <c:v>1.32652538559144</c:v>
                </c:pt>
                <c:pt idx="1">
                  <c:v>1.75893121002687</c:v>
                </c:pt>
                <c:pt idx="2">
                  <c:v>1.98987060500482</c:v>
                </c:pt>
                <c:pt idx="3">
                  <c:v>2.51536217444807</c:v>
                </c:pt>
                <c:pt idx="4">
                  <c:v>3.09440860415522</c:v>
                </c:pt>
                <c:pt idx="5">
                  <c:v>3.31238310536992</c:v>
                </c:pt>
                <c:pt idx="6">
                  <c:v>4.90860666207539</c:v>
                </c:pt>
                <c:pt idx="7">
                  <c:v>6.97665154963904</c:v>
                </c:pt>
                <c:pt idx="8">
                  <c:v>8.3537865256121</c:v>
                </c:pt>
                <c:pt idx="9">
                  <c:v>8.65407007518214</c:v>
                </c:pt>
                <c:pt idx="10">
                  <c:v>6.77229919485494</c:v>
                </c:pt>
                <c:pt idx="11">
                  <c:v>6.82992922098042</c:v>
                </c:pt>
                <c:pt idx="12">
                  <c:v>6.61041338132787</c:v>
                </c:pt>
                <c:pt idx="13">
                  <c:v>6.79744256716971</c:v>
                </c:pt>
                <c:pt idx="14">
                  <c:v>7.51318993395191</c:v>
                </c:pt>
                <c:pt idx="15">
                  <c:v>7.14239802374062</c:v>
                </c:pt>
                <c:pt idx="16">
                  <c:v>7.05760774156215</c:v>
                </c:pt>
                <c:pt idx="17">
                  <c:v>7.52946929104514</c:v>
                </c:pt>
                <c:pt idx="18">
                  <c:v>8.01976069237255</c:v>
                </c:pt>
                <c:pt idx="19">
                  <c:v>8.73402890743292</c:v>
                </c:pt>
                <c:pt idx="20">
                  <c:v>9.59547919580685</c:v>
                </c:pt>
                <c:pt idx="21">
                  <c:v>10.6920080827069</c:v>
                </c:pt>
                <c:pt idx="22">
                  <c:v>11.2840554856896</c:v>
                </c:pt>
                <c:pt idx="23">
                  <c:v>16.2880502819208</c:v>
                </c:pt>
                <c:pt idx="24">
                  <c:v>12.27243641704</c:v>
                </c:pt>
                <c:pt idx="25">
                  <c:v>13.1862480373567</c:v>
                </c:pt>
                <c:pt idx="26">
                  <c:v>14.1084804539427</c:v>
                </c:pt>
                <c:pt idx="27">
                  <c:v>15.6504421894775</c:v>
                </c:pt>
                <c:pt idx="28">
                  <c:v>17.4404898060333</c:v>
                </c:pt>
                <c:pt idx="29">
                  <c:v>17.6940280657067</c:v>
                </c:pt>
                <c:pt idx="30">
                  <c:v>19.6605766553722</c:v>
                </c:pt>
                <c:pt idx="31">
                  <c:v>24.7040081885186</c:v>
                </c:pt>
                <c:pt idx="32">
                  <c:v>30.117411710156</c:v>
                </c:pt>
                <c:pt idx="33">
                  <c:v>37.5067389004282</c:v>
                </c:pt>
                <c:pt idx="34">
                  <c:v>49.6183477415664</c:v>
                </c:pt>
                <c:pt idx="35">
                  <c:v>60.0062800510117</c:v>
                </c:pt>
                <c:pt idx="36">
                  <c:v>77.4259486528071</c:v>
                </c:pt>
                <c:pt idx="37">
                  <c:v>84.6924018664027</c:v>
                </c:pt>
                <c:pt idx="38">
                  <c:v>93.5400801932017</c:v>
                </c:pt>
                <c:pt idx="39">
                  <c:v>115.096882427541</c:v>
                </c:pt>
                <c:pt idx="40">
                  <c:v>150.910194952899</c:v>
                </c:pt>
                <c:pt idx="41">
                  <c:v>205.458728856463</c:v>
                </c:pt>
                <c:pt idx="42">
                  <c:v>276.524389332544</c:v>
                </c:pt>
                <c:pt idx="43">
                  <c:v>337.368313326531</c:v>
                </c:pt>
                <c:pt idx="44">
                  <c:v>394.669501436019</c:v>
                </c:pt>
                <c:pt idx="45">
                  <c:v>448.110424051181</c:v>
                </c:pt>
                <c:pt idx="46">
                  <c:v>497.890553024739</c:v>
                </c:pt>
                <c:pt idx="47">
                  <c:v>545.798985927177</c:v>
                </c:pt>
                <c:pt idx="48">
                  <c:v>607.829312890115</c:v>
                </c:pt>
                <c:pt idx="49">
                  <c:v>663.307416875122</c:v>
                </c:pt>
                <c:pt idx="50">
                  <c:v>737.77111565818</c:v>
                </c:pt>
                <c:pt idx="51">
                  <c:v>848.417926365138</c:v>
                </c:pt>
                <c:pt idx="52">
                  <c:v>1026.64639831827</c:v>
                </c:pt>
                <c:pt idx="53">
                  <c:v>1183.75081632745</c:v>
                </c:pt>
                <c:pt idx="54">
                  <c:v>1381.627929708</c:v>
                </c:pt>
                <c:pt idx="55">
                  <c:v>1688.72566454522</c:v>
                </c:pt>
                <c:pt idx="56">
                  <c:v>2151.17156123511</c:v>
                </c:pt>
                <c:pt idx="57">
                  <c:v>2391.40014978356</c:v>
                </c:pt>
                <c:pt idx="58">
                  <c:v>2949.03381966193</c:v>
                </c:pt>
                <c:pt idx="59">
                  <c:v>3731.87977572855</c:v>
                </c:pt>
                <c:pt idx="60">
                  <c:v>4368.10174809312</c:v>
                </c:pt>
                <c:pt idx="61">
                  <c:v>5034.13521571404</c:v>
                </c:pt>
                <c:pt idx="62">
                  <c:v>5759.76858804639</c:v>
                </c:pt>
                <c:pt idx="63">
                  <c:v>6279.6216099197</c:v>
                </c:pt>
                <c:pt idx="64">
                  <c:v>7024.15926305626</c:v>
                </c:pt>
                <c:pt idx="65">
                  <c:v>8388.29146262958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"Wealth stock, current prices, hyperbolic"</c:f>
              <c:strCache>
                <c:ptCount val="1"/>
                <c:pt idx="0">
                  <c:v>Wealth stock, current prices,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Anhui!$A$15:$A$93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Anhui!$AA$15:$AA$93</c:f>
              <c:numCache>
                <c:formatCode>0.0</c:formatCode>
                <c:ptCount val="79"/>
                <c:pt idx="0">
                  <c:v>1.31200206067897</c:v>
                </c:pt>
                <c:pt idx="1">
                  <c:v>1.80909236346176</c:v>
                </c:pt>
                <c:pt idx="2">
                  <c:v>2.11235112347499</c:v>
                </c:pt>
                <c:pt idx="3">
                  <c:v>2.73005035885876</c:v>
                </c:pt>
                <c:pt idx="4">
                  <c:v>3.43190161797766</c:v>
                </c:pt>
                <c:pt idx="5">
                  <c:v>3.73938784988078</c:v>
                </c:pt>
                <c:pt idx="6">
                  <c:v>5.53927968641985</c:v>
                </c:pt>
                <c:pt idx="7">
                  <c:v>7.93118123275946</c:v>
                </c:pt>
                <c:pt idx="8">
                  <c:v>9.61344578689251</c:v>
                </c:pt>
                <c:pt idx="9">
                  <c:v>10.2360536110376</c:v>
                </c:pt>
                <c:pt idx="10">
                  <c:v>8.27404540294131</c:v>
                </c:pt>
                <c:pt idx="11">
                  <c:v>8.55283518520029</c:v>
                </c:pt>
                <c:pt idx="12">
                  <c:v>8.38423002327847</c:v>
                </c:pt>
                <c:pt idx="13">
                  <c:v>8.6765130324715</c:v>
                </c:pt>
                <c:pt idx="14">
                  <c:v>9.66956039301299</c:v>
                </c:pt>
                <c:pt idx="15">
                  <c:v>9.31364117285303</c:v>
                </c:pt>
                <c:pt idx="16">
                  <c:v>9.30750716610827</c:v>
                </c:pt>
                <c:pt idx="17">
                  <c:v>9.9895767074621</c:v>
                </c:pt>
                <c:pt idx="18">
                  <c:v>10.6093936118276</c:v>
                </c:pt>
                <c:pt idx="19">
                  <c:v>11.4600542932709</c:v>
                </c:pt>
                <c:pt idx="20">
                  <c:v>12.5117016149347</c:v>
                </c:pt>
                <c:pt idx="21">
                  <c:v>13.8723752010884</c:v>
                </c:pt>
                <c:pt idx="22">
                  <c:v>14.581378129698</c:v>
                </c:pt>
                <c:pt idx="23">
                  <c:v>21.1593254792257</c:v>
                </c:pt>
                <c:pt idx="24">
                  <c:v>15.8838120107238</c:v>
                </c:pt>
                <c:pt idx="25">
                  <c:v>17.0447931911035</c:v>
                </c:pt>
                <c:pt idx="26">
                  <c:v>18.233404271155</c:v>
                </c:pt>
                <c:pt idx="27">
                  <c:v>20.2625434521765</c:v>
                </c:pt>
                <c:pt idx="28">
                  <c:v>22.6000728272072</c:v>
                </c:pt>
                <c:pt idx="29">
                  <c:v>23.0223303012905</c:v>
                </c:pt>
                <c:pt idx="30">
                  <c:v>25.226180451505</c:v>
                </c:pt>
                <c:pt idx="31">
                  <c:v>31.2144464302971</c:v>
                </c:pt>
                <c:pt idx="32">
                  <c:v>37.2854904942641</c:v>
                </c:pt>
                <c:pt idx="33">
                  <c:v>45.6045003580361</c:v>
                </c:pt>
                <c:pt idx="34">
                  <c:v>59.7769562010686</c:v>
                </c:pt>
                <c:pt idx="35">
                  <c:v>72.005938571093</c:v>
                </c:pt>
                <c:pt idx="36">
                  <c:v>93.0692130314449</c:v>
                </c:pt>
                <c:pt idx="37">
                  <c:v>102.287404291484</c:v>
                </c:pt>
                <c:pt idx="38">
                  <c:v>113.378731930693</c:v>
                </c:pt>
                <c:pt idx="39">
                  <c:v>140.333634825819</c:v>
                </c:pt>
                <c:pt idx="40">
                  <c:v>184.753628639063</c:v>
                </c:pt>
                <c:pt idx="41">
                  <c:v>251.362320774052</c:v>
                </c:pt>
                <c:pt idx="42">
                  <c:v>337.239348542886</c:v>
                </c:pt>
                <c:pt idx="43">
                  <c:v>409.426903037084</c:v>
                </c:pt>
                <c:pt idx="44">
                  <c:v>477.614490856996</c:v>
                </c:pt>
                <c:pt idx="45">
                  <c:v>541.66111726761</c:v>
                </c:pt>
                <c:pt idx="46">
                  <c:v>602.259348184417</c:v>
                </c:pt>
                <c:pt idx="47">
                  <c:v>662.016718350474</c:v>
                </c:pt>
                <c:pt idx="48">
                  <c:v>739.037104485665</c:v>
                </c:pt>
                <c:pt idx="49">
                  <c:v>808.12294011658</c:v>
                </c:pt>
                <c:pt idx="50">
                  <c:v>900.162717021691</c:v>
                </c:pt>
                <c:pt idx="51">
                  <c:v>1035.40024472901</c:v>
                </c:pt>
                <c:pt idx="52">
                  <c:v>1248.08732806577</c:v>
                </c:pt>
                <c:pt idx="53">
                  <c:v>1433.46703767785</c:v>
                </c:pt>
                <c:pt idx="54">
                  <c:v>1666.24671406003</c:v>
                </c:pt>
                <c:pt idx="55">
                  <c:v>2028.75304724844</c:v>
                </c:pt>
                <c:pt idx="56">
                  <c:v>2577.74402290258</c:v>
                </c:pt>
                <c:pt idx="57">
                  <c:v>2855.8612093384</c:v>
                </c:pt>
                <c:pt idx="58">
                  <c:v>3511.60215909502</c:v>
                </c:pt>
                <c:pt idx="59">
                  <c:v>4436.13654740002</c:v>
                </c:pt>
                <c:pt idx="60">
                  <c:v>5189.65536029741</c:v>
                </c:pt>
                <c:pt idx="61">
                  <c:v>5984.1551775356</c:v>
                </c:pt>
                <c:pt idx="62">
                  <c:v>6857.59067739812</c:v>
                </c:pt>
                <c:pt idx="63">
                  <c:v>7497.11476857479</c:v>
                </c:pt>
                <c:pt idx="64">
                  <c:v>8403.60541952069</c:v>
                </c:pt>
                <c:pt idx="65">
                  <c:v>10071.160034392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stock, current prices, geometric"</c:f>
              <c:strCache>
                <c:ptCount val="1"/>
                <c:pt idx="0">
                  <c:v>Wealth stock, current prices,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Anhui!$A$15:$A$93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Anhui!$AV$15:$AV$93</c:f>
              <c:numCache>
                <c:formatCode>0.0</c:formatCode>
                <c:ptCount val="79"/>
                <c:pt idx="0">
                  <c:v>1.28571594059526</c:v>
                </c:pt>
                <c:pt idx="1">
                  <c:v>1.71515418932566</c:v>
                </c:pt>
                <c:pt idx="2">
                  <c:v>1.94905095217918</c:v>
                </c:pt>
                <c:pt idx="3">
                  <c:v>2.47491941618299</c:v>
                </c:pt>
                <c:pt idx="4">
                  <c:v>3.05282439156168</c:v>
                </c:pt>
                <c:pt idx="5">
                  <c:v>3.27485733228462</c:v>
                </c:pt>
                <c:pt idx="6">
                  <c:v>4.86774027091048</c:v>
                </c:pt>
                <c:pt idx="7">
                  <c:v>6.93006933457734</c:v>
                </c:pt>
                <c:pt idx="8">
                  <c:v>8.30577353805568</c:v>
                </c:pt>
                <c:pt idx="9">
                  <c:v>8.60456368519201</c:v>
                </c:pt>
                <c:pt idx="10">
                  <c:v>6.73167137452476</c:v>
                </c:pt>
                <c:pt idx="11">
                  <c:v>6.78808993189969</c:v>
                </c:pt>
                <c:pt idx="12">
                  <c:v>6.57083986524242</c:v>
                </c:pt>
                <c:pt idx="13">
                  <c:v>6.75835554773934</c:v>
                </c:pt>
                <c:pt idx="14">
                  <c:v>7.47084577211678</c:v>
                </c:pt>
                <c:pt idx="15">
                  <c:v>7.10161711005077</c:v>
                </c:pt>
                <c:pt idx="16">
                  <c:v>7.01667720104378</c:v>
                </c:pt>
                <c:pt idx="17">
                  <c:v>7.48569191072128</c:v>
                </c:pt>
                <c:pt idx="18">
                  <c:v>7.97440787435582</c:v>
                </c:pt>
                <c:pt idx="19">
                  <c:v>8.68691793191913</c:v>
                </c:pt>
                <c:pt idx="20">
                  <c:v>9.54567317477465</c:v>
                </c:pt>
                <c:pt idx="21">
                  <c:v>10.6382357529143</c:v>
                </c:pt>
                <c:pt idx="22">
                  <c:v>11.2287598102809</c:v>
                </c:pt>
                <c:pt idx="23">
                  <c:v>16.2066880521967</c:v>
                </c:pt>
                <c:pt idx="24">
                  <c:v>12.2121202882253</c:v>
                </c:pt>
                <c:pt idx="25">
                  <c:v>13.1216517011883</c:v>
                </c:pt>
                <c:pt idx="26">
                  <c:v>14.0390462651388</c:v>
                </c:pt>
                <c:pt idx="27">
                  <c:v>15.5720913606189</c:v>
                </c:pt>
                <c:pt idx="28">
                  <c:v>17.3516930693341</c:v>
                </c:pt>
                <c:pt idx="29">
                  <c:v>17.6007423701094</c:v>
                </c:pt>
                <c:pt idx="30">
                  <c:v>19.5614326345972</c:v>
                </c:pt>
                <c:pt idx="31">
                  <c:v>24.5868704606533</c:v>
                </c:pt>
                <c:pt idx="32">
                  <c:v>29.9888356026976</c:v>
                </c:pt>
                <c:pt idx="33">
                  <c:v>37.363992247332</c:v>
                </c:pt>
                <c:pt idx="34">
                  <c:v>49.4441417514786</c:v>
                </c:pt>
                <c:pt idx="35">
                  <c:v>59.8071031976354</c:v>
                </c:pt>
                <c:pt idx="36">
                  <c:v>77.1745566918256</c:v>
                </c:pt>
                <c:pt idx="37">
                  <c:v>84.4176448640326</c:v>
                </c:pt>
                <c:pt idx="38">
                  <c:v>93.2380866629308</c:v>
                </c:pt>
                <c:pt idx="39">
                  <c:v>114.721043041293</c:v>
                </c:pt>
                <c:pt idx="40">
                  <c:v>150.418328767227</c:v>
                </c:pt>
                <c:pt idx="41">
                  <c:v>204.808160305869</c:v>
                </c:pt>
                <c:pt idx="42">
                  <c:v>275.665332318457</c:v>
                </c:pt>
                <c:pt idx="43">
                  <c:v>336.32413894868</c:v>
                </c:pt>
                <c:pt idx="44">
                  <c:v>393.488577213898</c:v>
                </c:pt>
                <c:pt idx="45">
                  <c:v>446.787293373055</c:v>
                </c:pt>
                <c:pt idx="46">
                  <c:v>496.430578020962</c:v>
                </c:pt>
                <c:pt idx="47">
                  <c:v>544.20671060162</c:v>
                </c:pt>
                <c:pt idx="48">
                  <c:v>606.057452069663</c:v>
                </c:pt>
                <c:pt idx="49">
                  <c:v>661.354816667791</c:v>
                </c:pt>
                <c:pt idx="50">
                  <c:v>735.605547245988</c:v>
                </c:pt>
                <c:pt idx="51">
                  <c:v>845.98905365079</c:v>
                </c:pt>
                <c:pt idx="52">
                  <c:v>1023.84430588681</c:v>
                </c:pt>
                <c:pt idx="53">
                  <c:v>1180.59812217517</c:v>
                </c:pt>
                <c:pt idx="54">
                  <c:v>1378.02481848538</c:v>
                </c:pt>
                <c:pt idx="55">
                  <c:v>1684.55269326772</c:v>
                </c:pt>
                <c:pt idx="56">
                  <c:v>2146.21186457207</c:v>
                </c:pt>
                <c:pt idx="57">
                  <c:v>2385.9646424342</c:v>
                </c:pt>
                <c:pt idx="58">
                  <c:v>2942.68180581793</c:v>
                </c:pt>
                <c:pt idx="59">
                  <c:v>3724.27070364848</c:v>
                </c:pt>
                <c:pt idx="60">
                  <c:v>4359.35600521655</c:v>
                </c:pt>
                <c:pt idx="61">
                  <c:v>5024.12976232972</c:v>
                </c:pt>
                <c:pt idx="62">
                  <c:v>5748.29339932805</c:v>
                </c:pt>
                <c:pt idx="63">
                  <c:v>6266.7117518092</c:v>
                </c:pt>
                <c:pt idx="64">
                  <c:v>7009.58210970718</c:v>
                </c:pt>
                <c:pt idx="65">
                  <c:v>8371.16852292307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0413184"/>
        <c:axId val="291099392"/>
      </c:scatterChart>
      <c:valAx>
        <c:axId val="290413184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099392"/>
        <c:crosses val="autoZero"/>
        <c:crossBetween val="midCat"/>
      </c:valAx>
      <c:valAx>
        <c:axId val="291099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04131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703419728783902"/>
          <c:h val="0.27782699037620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index, OECD geometric"</c:f>
              <c:strCache>
                <c:ptCount val="1"/>
                <c:pt idx="0">
                  <c:v>Wealth stock index,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Anhui!$A$15:$A$93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Anhui!$E$15:$E$93</c:f>
              <c:numCache>
                <c:formatCode>0.000</c:formatCode>
                <c:ptCount val="79"/>
                <c:pt idx="0">
                  <c:v>0.0810336107682336</c:v>
                </c:pt>
                <c:pt idx="1">
                  <c:v>0.0935379921134015</c:v>
                </c:pt>
                <c:pt idx="2">
                  <c:v>0.106354526811266</c:v>
                </c:pt>
                <c:pt idx="3">
                  <c:v>0.127729917010366</c:v>
                </c:pt>
                <c:pt idx="4">
                  <c:v>0.144592487097319</c:v>
                </c:pt>
                <c:pt idx="5">
                  <c:v>0.163164615327142</c:v>
                </c:pt>
                <c:pt idx="6">
                  <c:v>0.212869522303105</c:v>
                </c:pt>
                <c:pt idx="7">
                  <c:v>0.257066901654302</c:v>
                </c:pt>
                <c:pt idx="8">
                  <c:v>0.292111608855604</c:v>
                </c:pt>
                <c:pt idx="9">
                  <c:v>0.289078574741693</c:v>
                </c:pt>
                <c:pt idx="10">
                  <c:v>0.272389358349962</c:v>
                </c:pt>
                <c:pt idx="11">
                  <c:v>0.26436407254745</c:v>
                </c:pt>
                <c:pt idx="12">
                  <c:v>0.269317196915644</c:v>
                </c:pt>
                <c:pt idx="13">
                  <c:v>0.280700040548382</c:v>
                </c:pt>
                <c:pt idx="14">
                  <c:v>0.288296948213615</c:v>
                </c:pt>
                <c:pt idx="15">
                  <c:v>0.287738133901891</c:v>
                </c:pt>
                <c:pt idx="16">
                  <c:v>0.287468757011949</c:v>
                </c:pt>
                <c:pt idx="17">
                  <c:v>0.292080601881694</c:v>
                </c:pt>
                <c:pt idx="18">
                  <c:v>0.307260686786645</c:v>
                </c:pt>
                <c:pt idx="19">
                  <c:v>0.331369832303139</c:v>
                </c:pt>
                <c:pt idx="20">
                  <c:v>0.35617770993397</c:v>
                </c:pt>
                <c:pt idx="21">
                  <c:v>0.382180365904844</c:v>
                </c:pt>
                <c:pt idx="22">
                  <c:v>0.409699034453493</c:v>
                </c:pt>
                <c:pt idx="23">
                  <c:v>0.421219253924917</c:v>
                </c:pt>
                <c:pt idx="24">
                  <c:v>0.44997011954565</c:v>
                </c:pt>
                <c:pt idx="25">
                  <c:v>0.475977708279292</c:v>
                </c:pt>
                <c:pt idx="26">
                  <c:v>0.500789110654405</c:v>
                </c:pt>
                <c:pt idx="27">
                  <c:v>0.521303049013471</c:v>
                </c:pt>
                <c:pt idx="28">
                  <c:v>0.54351226913015</c:v>
                </c:pt>
                <c:pt idx="29">
                  <c:v>0.556969259312204</c:v>
                </c:pt>
                <c:pt idx="30">
                  <c:v>0.619208103605681</c:v>
                </c:pt>
                <c:pt idx="31">
                  <c:v>0.701588050174838</c:v>
                </c:pt>
                <c:pt idx="32">
                  <c:v>0.831458161774486</c:v>
                </c:pt>
                <c:pt idx="33">
                  <c:v>1</c:v>
                </c:pt>
                <c:pt idx="34">
                  <c:v>1.16942766558097</c:v>
                </c:pt>
                <c:pt idx="35">
                  <c:v>1.34031331271119</c:v>
                </c:pt>
                <c:pt idx="36">
                  <c:v>1.48865122643355</c:v>
                </c:pt>
                <c:pt idx="37">
                  <c:v>1.61887150851816</c:v>
                </c:pt>
                <c:pt idx="38">
                  <c:v>1.76482574732247</c:v>
                </c:pt>
                <c:pt idx="39">
                  <c:v>1.88850475728098</c:v>
                </c:pt>
                <c:pt idx="40">
                  <c:v>2.02622211355596</c:v>
                </c:pt>
                <c:pt idx="41">
                  <c:v>2.23669133671115</c:v>
                </c:pt>
                <c:pt idx="42">
                  <c:v>2.5050127087249</c:v>
                </c:pt>
                <c:pt idx="43">
                  <c:v>2.84576220841112</c:v>
                </c:pt>
                <c:pt idx="44">
                  <c:v>3.21649324824348</c:v>
                </c:pt>
                <c:pt idx="45">
                  <c:v>3.607442136875</c:v>
                </c:pt>
                <c:pt idx="46">
                  <c:v>4.00616907968632</c:v>
                </c:pt>
                <c:pt idx="47">
                  <c:v>4.39342909492447</c:v>
                </c:pt>
                <c:pt idx="48">
                  <c:v>4.81361781834363</c:v>
                </c:pt>
                <c:pt idx="49">
                  <c:v>5.27299316443796</c:v>
                </c:pt>
                <c:pt idx="50">
                  <c:v>5.78867407256448</c:v>
                </c:pt>
                <c:pt idx="51">
                  <c:v>6.40597584801532</c:v>
                </c:pt>
                <c:pt idx="52">
                  <c:v>7.27941164988702</c:v>
                </c:pt>
                <c:pt idx="53">
                  <c:v>8.30218190003658</c:v>
                </c:pt>
                <c:pt idx="54">
                  <c:v>9.52437948661913</c:v>
                </c:pt>
                <c:pt idx="55">
                  <c:v>11.0097200146956</c:v>
                </c:pt>
                <c:pt idx="56">
                  <c:v>12.7192166383277</c:v>
                </c:pt>
                <c:pt idx="57">
                  <c:v>14.7659313718577</c:v>
                </c:pt>
                <c:pt idx="58">
                  <c:v>17.2335869287006</c:v>
                </c:pt>
                <c:pt idx="59">
                  <c:v>20.0806755523453</c:v>
                </c:pt>
                <c:pt idx="60">
                  <c:v>23.2409408090569</c:v>
                </c:pt>
                <c:pt idx="61">
                  <c:v>26.7212503642376</c:v>
                </c:pt>
                <c:pt idx="62">
                  <c:v>30.4564491016681</c:v>
                </c:pt>
                <c:pt idx="63">
                  <c:v>34.342002454426</c:v>
                </c:pt>
                <c:pt idx="64">
                  <c:v>38.6845499633481</c:v>
                </c:pt>
                <c:pt idx="65">
                  <c:v>42.9340279834668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"Wealth stock index, hyperbolic"</c:f>
              <c:strCache>
                <c:ptCount val="1"/>
                <c:pt idx="0">
                  <c:v>Wealth stock index,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Anhui!$A$15:$A$93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Anhui!$AC$15:$AC$93</c:f>
              <c:numCache>
                <c:formatCode>0.000</c:formatCode>
                <c:ptCount val="79"/>
                <c:pt idx="1">
                  <c:v>0.0788987122030071</c:v>
                </c:pt>
                <c:pt idx="2">
                  <c:v>0.0925999442827274</c:v>
                </c:pt>
                <c:pt idx="3">
                  <c:v>0.113718536917107</c:v>
                </c:pt>
                <c:pt idx="4">
                  <c:v>0.131554572041094</c:v>
                </c:pt>
                <c:pt idx="5">
                  <c:v>0.151115120198972</c:v>
                </c:pt>
                <c:pt idx="6">
                  <c:v>0.197095124282454</c:v>
                </c:pt>
                <c:pt idx="7">
                  <c:v>0.239808690248742</c:v>
                </c:pt>
                <c:pt idx="8">
                  <c:v>0.275857978589556</c:v>
                </c:pt>
                <c:pt idx="9">
                  <c:v>0.280592976526201</c:v>
                </c:pt>
                <c:pt idx="10">
                  <c:v>0.273175599892392</c:v>
                </c:pt>
                <c:pt idx="11">
                  <c:v>0.271834798350252</c:v>
                </c:pt>
                <c:pt idx="12">
                  <c:v>0.280505662020885</c:v>
                </c:pt>
                <c:pt idx="13">
                  <c:v>0.294234146503313</c:v>
                </c:pt>
                <c:pt idx="14">
                  <c:v>0.304706406064656</c:v>
                </c:pt>
                <c:pt idx="15">
                  <c:v>0.308137292269009</c:v>
                </c:pt>
                <c:pt idx="16">
                  <c:v>0.311359080979863</c:v>
                </c:pt>
                <c:pt idx="17">
                  <c:v>0.318266282634147</c:v>
                </c:pt>
                <c:pt idx="18">
                  <c:v>0.333845848508202</c:v>
                </c:pt>
                <c:pt idx="19">
                  <c:v>0.35713701880024</c:v>
                </c:pt>
                <c:pt idx="20">
                  <c:v>0.381520323231021</c:v>
                </c:pt>
                <c:pt idx="21">
                  <c:v>0.407380171953801</c:v>
                </c:pt>
                <c:pt idx="22">
                  <c:v>0.434980219986856</c:v>
                </c:pt>
                <c:pt idx="23">
                  <c:v>0.449590502823373</c:v>
                </c:pt>
                <c:pt idx="24">
                  <c:v>0.478506750857619</c:v>
                </c:pt>
                <c:pt idx="25">
                  <c:v>0.505545975968013</c:v>
                </c:pt>
                <c:pt idx="26">
                  <c:v>0.531813507618586</c:v>
                </c:pt>
                <c:pt idx="27">
                  <c:v>0.554605066300672</c:v>
                </c:pt>
                <c:pt idx="28">
                  <c:v>0.578755209302219</c:v>
                </c:pt>
                <c:pt idx="29">
                  <c:v>0.595517141463794</c:v>
                </c:pt>
                <c:pt idx="30">
                  <c:v>0.652877348736375</c:v>
                </c:pt>
                <c:pt idx="31">
                  <c:v>0.728632342606484</c:v>
                </c:pt>
                <c:pt idx="32">
                  <c:v>0.846298501024777</c:v>
                </c:pt>
                <c:pt idx="33">
                  <c:v>1</c:v>
                </c:pt>
                <c:pt idx="34">
                  <c:v>1.15889639911058</c:v>
                </c:pt>
                <c:pt idx="35">
                  <c:v>1.32309330586858</c:v>
                </c:pt>
                <c:pt idx="36">
                  <c:v>1.47210260384079</c:v>
                </c:pt>
                <c:pt idx="37">
                  <c:v>1.60850592034374</c:v>
                </c:pt>
                <c:pt idx="38">
                  <c:v>1.75984960875741</c:v>
                </c:pt>
                <c:pt idx="39">
                  <c:v>1.89447262499817</c:v>
                </c:pt>
                <c:pt idx="40">
                  <c:v>2.04181365553277</c:v>
                </c:pt>
                <c:pt idx="41">
                  <c:v>2.25140555579915</c:v>
                </c:pt>
                <c:pt idx="42">
                  <c:v>2.51379544361285</c:v>
                </c:pt>
                <c:pt idx="43">
                  <c:v>2.84227138309795</c:v>
                </c:pt>
                <c:pt idx="44">
                  <c:v>3.202150235823</c:v>
                </c:pt>
                <c:pt idx="45">
                  <c:v>3.5876038449191</c:v>
                </c:pt>
                <c:pt idx="46">
                  <c:v>3.98699523442242</c:v>
                </c:pt>
                <c:pt idx="47">
                  <c:v>4.38378817311077</c:v>
                </c:pt>
                <c:pt idx="48">
                  <c:v>4.81409224933466</c:v>
                </c:pt>
                <c:pt idx="49">
                  <c:v>5.28404704454803</c:v>
                </c:pt>
                <c:pt idx="50">
                  <c:v>5.80857065614268</c:v>
                </c:pt>
                <c:pt idx="51">
                  <c:v>6.42690621170923</c:v>
                </c:pt>
                <c:pt idx="52">
                  <c:v>7.27112703001352</c:v>
                </c:pt>
                <c:pt idx="53">
                  <c:v>8.26021929358094</c:v>
                </c:pt>
                <c:pt idx="54">
                  <c:v>9.43866360908222</c:v>
                </c:pt>
                <c:pt idx="55">
                  <c:v>10.865322093633</c:v>
                </c:pt>
                <c:pt idx="56">
                  <c:v>12.5128071322532</c:v>
                </c:pt>
                <c:pt idx="57">
                  <c:v>14.4804181319411</c:v>
                </c:pt>
                <c:pt idx="58">
                  <c:v>16.849239140785</c:v>
                </c:pt>
                <c:pt idx="59">
                  <c:v>19.5924598142339</c:v>
                </c:pt>
                <c:pt idx="60">
                  <c:v>22.6648838543187</c:v>
                </c:pt>
                <c:pt idx="61">
                  <c:v>26.0763949266988</c:v>
                </c:pt>
                <c:pt idx="62">
                  <c:v>29.7774576493608</c:v>
                </c:pt>
                <c:pt idx="63">
                  <c:v>33.6821076846192</c:v>
                </c:pt>
                <c:pt idx="64">
                  <c:v>38.029768744104</c:v>
                </c:pt>
                <c:pt idx="65">
                  <c:v>42.3713725497478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 index, geometric"</c:f>
              <c:strCache>
                <c:ptCount val="1"/>
                <c:pt idx="0">
                  <c:v>Wealth stock index,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Anhui!$A$15:$A$93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Anhui!$AX$15:$AX$93</c:f>
              <c:numCache>
                <c:formatCode>General</c:formatCode>
                <c:ptCount val="79"/>
                <c:pt idx="1" c:formatCode="0.000">
                  <c:v>0.0912991578029643</c:v>
                </c:pt>
                <c:pt idx="2" c:formatCode="0.000">
                  <c:v>0.104285093923208</c:v>
                </c:pt>
                <c:pt idx="3" c:formatCode="0.000">
                  <c:v>0.125827653230201</c:v>
                </c:pt>
                <c:pt idx="4" c:formatCode="0.000">
                  <c:v>0.142832608724168</c:v>
                </c:pt>
                <c:pt idx="5" c:formatCode="0.000">
                  <c:v>0.161530382662912</c:v>
                </c:pt>
                <c:pt idx="6" c:formatCode="0.000">
                  <c:v>0.211399722612811</c:v>
                </c:pt>
                <c:pt idx="7" c:formatCode="0.000">
                  <c:v>0.255752007640707</c:v>
                </c:pt>
                <c:pt idx="8" c:formatCode="0.000">
                  <c:v>0.290898165378901</c:v>
                </c:pt>
                <c:pt idx="9" c:formatCode="0.000">
                  <c:v>0.287890627431465</c:v>
                </c:pt>
                <c:pt idx="10" c:formatCode="0.000">
                  <c:v>0.271269733626885</c:v>
                </c:pt>
                <c:pt idx="11" c:formatCode="0.000">
                  <c:v>0.263327953626785</c:v>
                </c:pt>
                <c:pt idx="12" c:formatCode="0.000">
                  <c:v>0.268320441077159</c:v>
                </c:pt>
                <c:pt idx="13" c:formatCode="0.000">
                  <c:v>0.279732748838701</c:v>
                </c:pt>
                <c:pt idx="14" c:formatCode="0.000">
                  <c:v>0.28734196290348</c:v>
                </c:pt>
                <c:pt idx="15" c:formatCode="0.000">
                  <c:v>0.286771799793297</c:v>
                </c:pt>
                <c:pt idx="16" c:formatCode="0.000">
                  <c:v>0.286493045154175</c:v>
                </c:pt>
                <c:pt idx="17" c:formatCode="0.000">
                  <c:v>0.291091767430943</c:v>
                </c:pt>
                <c:pt idx="18" c:formatCode="0.000">
                  <c:v>0.306272703173987</c:v>
                </c:pt>
                <c:pt idx="19" c:formatCode="0.000">
                  <c:v>0.330421532522537</c:v>
                </c:pt>
                <c:pt idx="20" c:formatCode="0.000">
                  <c:v>0.355273069596075</c:v>
                </c:pt>
                <c:pt idx="21" c:formatCode="0.000">
                  <c:v>0.381305526465125</c:v>
                </c:pt>
                <c:pt idx="22" c:formatCode="0.000">
                  <c:v>0.408843555977936</c:v>
                </c:pt>
                <c:pt idx="23" c:formatCode="0.000">
                  <c:v>0.420304472173821</c:v>
                </c:pt>
                <c:pt idx="24" c:formatCode="0.000">
                  <c:v>0.449033593362634</c:v>
                </c:pt>
                <c:pt idx="25" c:formatCode="0.000">
                  <c:v>0.475019957068954</c:v>
                </c:pt>
                <c:pt idx="26" c:formatCode="0.000">
                  <c:v>0.499785482137925</c:v>
                </c:pt>
                <c:pt idx="27" c:formatCode="0.000">
                  <c:v>0.520225031357237</c:v>
                </c:pt>
                <c:pt idx="28" c:formatCode="0.000">
                  <c:v>0.5423521423862</c:v>
                </c:pt>
                <c:pt idx="29" c:formatCode="0.000">
                  <c:v>0.555687210135807</c:v>
                </c:pt>
                <c:pt idx="30" c:formatCode="0.000">
                  <c:v>0.617924180366495</c:v>
                </c:pt>
                <c:pt idx="31" c:formatCode="0.000">
                  <c:v>0.700503789827205</c:v>
                </c:pt>
                <c:pt idx="32" c:formatCode="0.000">
                  <c:v>0.830802401261958</c:v>
                </c:pt>
                <c:pt idx="33" c:formatCode="0.000">
                  <c:v>1</c:v>
                </c:pt>
                <c:pt idx="34" c:formatCode="0.000">
                  <c:v>1.16998444451235</c:v>
                </c:pt>
                <c:pt idx="35" c:formatCode="0.000">
                  <c:v>1.34131058771832</c:v>
                </c:pt>
                <c:pt idx="36" c:formatCode="0.000">
                  <c:v>1.48991197710672</c:v>
                </c:pt>
                <c:pt idx="37" c:formatCode="0.000">
                  <c:v>1.62027289294649</c:v>
                </c:pt>
                <c:pt idx="38" c:formatCode="0.000">
                  <c:v>1.76641092473313</c:v>
                </c:pt>
                <c:pt idx="39" c:formatCode="0.000">
                  <c:v>1.89014977088381</c:v>
                </c:pt>
                <c:pt idx="40" c:formatCode="0.000">
                  <c:v>2.027840028157</c:v>
                </c:pt>
                <c:pt idx="41" c:formatCode="0.000">
                  <c:v>2.23794590083657</c:v>
                </c:pt>
                <c:pt idx="42" c:formatCode="0.000">
                  <c:v>2.50664290272873</c:v>
                </c:pt>
                <c:pt idx="43" c:formatCode="0.000">
                  <c:v>2.8478786516201</c:v>
                </c:pt>
                <c:pt idx="44" c:formatCode="0.000">
                  <c:v>3.21804727251228</c:v>
                </c:pt>
                <c:pt idx="45" c:formatCode="0.000">
                  <c:v>3.60968511794157</c:v>
                </c:pt>
                <c:pt idx="46" c:formatCode="0.000">
                  <c:v>4.00885861546415</c:v>
                </c:pt>
                <c:pt idx="47" c:formatCode="0.000">
                  <c:v>4.39633689354987</c:v>
                </c:pt>
                <c:pt idx="48" c:formatCode="0.000">
                  <c:v>4.81651470244043</c:v>
                </c:pt>
                <c:pt idx="49" c:formatCode="0.000">
                  <c:v>5.27596102728765</c:v>
                </c:pt>
                <c:pt idx="50" c:formatCode="0.000">
                  <c:v>5.79181870227881</c:v>
                </c:pt>
                <c:pt idx="51" c:formatCode="0.000">
                  <c:v>6.40919949294553</c:v>
                </c:pt>
                <c:pt idx="52" c:formatCode="0.000">
                  <c:v>7.28239919240408</c:v>
                </c:pt>
                <c:pt idx="53" c:formatCode="0.000">
                  <c:v>8.30588029246207</c:v>
                </c:pt>
                <c:pt idx="54" c:formatCode="0.000">
                  <c:v>9.52917763650774</c:v>
                </c:pt>
                <c:pt idx="55" c:formatCode="0.000">
                  <c:v>11.0165085038074</c:v>
                </c:pt>
                <c:pt idx="56" c:formatCode="0.000">
                  <c:v>12.7274968449799</c:v>
                </c:pt>
                <c:pt idx="57" c:formatCode="0.000">
                  <c:v>14.7773081850441</c:v>
                </c:pt>
                <c:pt idx="58" c:formatCode="0.000">
                  <c:v>17.2501706981169</c:v>
                </c:pt>
                <c:pt idx="59" c:formatCode="0.000">
                  <c:v>20.1009703635901</c:v>
                </c:pt>
                <c:pt idx="60" c:formatCode="0.000">
                  <c:v>23.2672833025254</c:v>
                </c:pt>
                <c:pt idx="61" c:formatCode="0.000">
                  <c:v>26.756181045862</c:v>
                </c:pt>
                <c:pt idx="62" c:formatCode="0.000">
                  <c:v>30.5057019491135</c:v>
                </c:pt>
                <c:pt idx="63" c:formatCode="0.000">
                  <c:v>34.4138947850641</c:v>
                </c:pt>
                <c:pt idx="64" c:formatCode="0.000">
                  <c:v>38.7747164312374</c:v>
                </c:pt>
                <c:pt idx="65" c:formatCode="0.000">
                  <c:v>43.0371978940947</c:v>
                </c:pt>
                <c:pt idx="66" c:formatCode="0.000">
                  <c:v>0</c:v>
                </c:pt>
                <c:pt idx="67" c:formatCode="0.000">
                  <c:v>0</c:v>
                </c:pt>
                <c:pt idx="68" c:formatCode="0.000">
                  <c:v>0</c:v>
                </c:pt>
                <c:pt idx="69" c:formatCode="0.000">
                  <c:v>0</c:v>
                </c:pt>
                <c:pt idx="70" c:formatCode="0.000">
                  <c:v>0</c:v>
                </c:pt>
                <c:pt idx="71" c:formatCode="0.000">
                  <c:v>0</c:v>
                </c:pt>
                <c:pt idx="72" c:formatCode="0.000">
                  <c:v>0</c:v>
                </c:pt>
                <c:pt idx="73" c:formatCode="0.000">
                  <c:v>0</c:v>
                </c:pt>
                <c:pt idx="74" c:formatCode="0.000">
                  <c:v>0</c:v>
                </c:pt>
                <c:pt idx="75" c:formatCode="0.000">
                  <c:v>0</c:v>
                </c:pt>
                <c:pt idx="76" c:formatCode="0.000">
                  <c:v>0</c:v>
                </c:pt>
                <c:pt idx="77" c:formatCode="0.000">
                  <c:v>0</c:v>
                </c:pt>
                <c:pt idx="78" c:formatCode="0.0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162368"/>
        <c:axId val="291168640"/>
      </c:scatterChart>
      <c:valAx>
        <c:axId val="291162368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168640"/>
        <c:crosses val="autoZero"/>
        <c:crossBetween val="midCat"/>
      </c:valAx>
      <c:valAx>
        <c:axId val="291168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1623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63639773910424"/>
          <c:h val="0.27782699037620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2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services, OECD geometric"</c:f>
              <c:strCache>
                <c:ptCount val="1"/>
                <c:pt idx="0">
                  <c:v>Capital services,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Anhui!$A$15:$A$93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Anhui!$G$15:$G$93</c:f>
              <c:numCache>
                <c:formatCode>0.000</c:formatCode>
                <c:ptCount val="79"/>
                <c:pt idx="1">
                  <c:v>0.0942972389621485</c:v>
                </c:pt>
                <c:pt idx="2">
                  <c:v>0.108075627723053</c:v>
                </c:pt>
                <c:pt idx="3">
                  <c:v>0.126708074095339</c:v>
                </c:pt>
                <c:pt idx="4">
                  <c:v>0.14754991032097</c:v>
                </c:pt>
                <c:pt idx="5">
                  <c:v>0.166816576356209</c:v>
                </c:pt>
                <c:pt idx="6">
                  <c:v>0.204156198938497</c:v>
                </c:pt>
                <c:pt idx="7">
                  <c:v>0.255668754172492</c:v>
                </c:pt>
                <c:pt idx="8">
                  <c:v>0.298945657172785</c:v>
                </c:pt>
                <c:pt idx="9">
                  <c:v>0.31572224681044</c:v>
                </c:pt>
                <c:pt idx="10">
                  <c:v>0.303786036721508</c:v>
                </c:pt>
                <c:pt idx="11">
                  <c:v>0.289417806377954</c:v>
                </c:pt>
                <c:pt idx="12">
                  <c:v>0.287134984620665</c:v>
                </c:pt>
                <c:pt idx="13">
                  <c:v>0.295776797058337</c:v>
                </c:pt>
                <c:pt idx="14">
                  <c:v>0.305901704461374</c:v>
                </c:pt>
                <c:pt idx="15">
                  <c:v>0.309403224797121</c:v>
                </c:pt>
                <c:pt idx="16">
                  <c:v>0.308589019727443</c:v>
                </c:pt>
                <c:pt idx="17">
                  <c:v>0.310688348191889</c:v>
                </c:pt>
                <c:pt idx="18">
                  <c:v>0.321421920268015</c:v>
                </c:pt>
                <c:pt idx="19">
                  <c:v>0.342963222840997</c:v>
                </c:pt>
                <c:pt idx="20">
                  <c:v>0.369826485553453</c:v>
                </c:pt>
                <c:pt idx="21">
                  <c:v>0.397712553093683</c:v>
                </c:pt>
                <c:pt idx="22">
                  <c:v>0.427063371260669</c:v>
                </c:pt>
                <c:pt idx="23">
                  <c:v>0.448347331880338</c:v>
                </c:pt>
                <c:pt idx="24">
                  <c:v>0.4702656979401</c:v>
                </c:pt>
                <c:pt idx="25">
                  <c:v>0.500143342174869</c:v>
                </c:pt>
                <c:pt idx="26">
                  <c:v>0.5278704498984</c:v>
                </c:pt>
                <c:pt idx="27">
                  <c:v>0.552499566214583</c:v>
                </c:pt>
                <c:pt idx="28">
                  <c:v>0.57566998543774</c:v>
                </c:pt>
                <c:pt idx="29">
                  <c:v>0.594889770960081</c:v>
                </c:pt>
                <c:pt idx="30">
                  <c:v>0.636465150315671</c:v>
                </c:pt>
                <c:pt idx="31">
                  <c:v>0.716524968137068</c:v>
                </c:pt>
                <c:pt idx="32">
                  <c:v>0.834331887203268</c:v>
                </c:pt>
                <c:pt idx="33">
                  <c:v>1</c:v>
                </c:pt>
                <c:pt idx="34">
                  <c:v>1.18763272336277</c:v>
                </c:pt>
                <c:pt idx="35">
                  <c:v>1.37614772461711</c:v>
                </c:pt>
                <c:pt idx="36">
                  <c:v>1.55228347096603</c:v>
                </c:pt>
                <c:pt idx="37">
                  <c:v>1.70513361686653</c:v>
                </c:pt>
                <c:pt idx="38">
                  <c:v>1.85641604263285</c:v>
                </c:pt>
                <c:pt idx="39">
                  <c:v>2.00360829966696</c:v>
                </c:pt>
                <c:pt idx="40">
                  <c:v>2.14795336117544</c:v>
                </c:pt>
                <c:pt idx="41">
                  <c:v>2.34599232948502</c:v>
                </c:pt>
                <c:pt idx="42">
                  <c:v>2.6147369990097</c:v>
                </c:pt>
                <c:pt idx="43">
                  <c:v>2.96311086560869</c:v>
                </c:pt>
                <c:pt idx="44">
                  <c:v>3.36978586706928</c:v>
                </c:pt>
                <c:pt idx="45">
                  <c:v>3.79438691217151</c:v>
                </c:pt>
                <c:pt idx="46">
                  <c:v>4.23487928122566</c:v>
                </c:pt>
                <c:pt idx="47">
                  <c:v>4.6740867865674</c:v>
                </c:pt>
                <c:pt idx="48">
                  <c:v>5.12675118092113</c:v>
                </c:pt>
                <c:pt idx="49">
                  <c:v>5.62073986520404</c:v>
                </c:pt>
                <c:pt idx="50">
                  <c:v>6.17036617066403</c:v>
                </c:pt>
                <c:pt idx="51">
                  <c:v>6.81939042407132</c:v>
                </c:pt>
                <c:pt idx="52">
                  <c:v>7.69114786381858</c:v>
                </c:pt>
                <c:pt idx="53">
                  <c:v>8.79211574298515</c:v>
                </c:pt>
                <c:pt idx="54">
                  <c:v>10.0734422170581</c:v>
                </c:pt>
                <c:pt idx="55">
                  <c:v>11.6286753404419</c:v>
                </c:pt>
                <c:pt idx="56">
                  <c:v>13.4954309420439</c:v>
                </c:pt>
                <c:pt idx="57">
                  <c:v>15.6555232263638</c:v>
                </c:pt>
                <c:pt idx="58">
                  <c:v>18.2659894274423</c:v>
                </c:pt>
                <c:pt idx="59">
                  <c:v>21.4274256454783</c:v>
                </c:pt>
                <c:pt idx="60">
                  <c:v>25.0003457091211</c:v>
                </c:pt>
                <c:pt idx="61">
                  <c:v>28.9051233954501</c:v>
                </c:pt>
                <c:pt idx="62">
                  <c:v>33.0996904976849</c:v>
                </c:pt>
                <c:pt idx="63">
                  <c:v>37.5185919789096</c:v>
                </c:pt>
                <c:pt idx="64">
                  <c:v>42.2269789592736</c:v>
                </c:pt>
                <c:pt idx="65">
                  <c:v>47.0193785338179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hyperbolic"</c:f>
              <c:strCache>
                <c:ptCount val="1"/>
                <c:pt idx="0">
                  <c:v>Capital services,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Anhui!$A$15:$A$93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Anhui!$AE$15:$AE$93</c:f>
              <c:numCache>
                <c:formatCode>0.000</c:formatCode>
                <c:ptCount val="79"/>
                <c:pt idx="0">
                  <c:v>0.0585621266951734</c:v>
                </c:pt>
                <c:pt idx="1">
                  <c:v>0.0649850562628673</c:v>
                </c:pt>
                <c:pt idx="2">
                  <c:v>0.0782222591065872</c:v>
                </c:pt>
                <c:pt idx="3">
                  <c:v>0.0950787006040058</c:v>
                </c:pt>
                <c:pt idx="4">
                  <c:v>0.114367711501062</c:v>
                </c:pt>
                <c:pt idx="5">
                  <c:v>0.133392797569295</c:v>
                </c:pt>
                <c:pt idx="6">
                  <c:v>0.165541064865442</c:v>
                </c:pt>
                <c:pt idx="7">
                  <c:v>0.208783859871101</c:v>
                </c:pt>
                <c:pt idx="8">
                  <c:v>0.248455108547967</c:v>
                </c:pt>
                <c:pt idx="9">
                  <c:v>0.271660243811234</c:v>
                </c:pt>
                <c:pt idx="10">
                  <c:v>0.275469559915245</c:v>
                </c:pt>
                <c:pt idx="11">
                  <c:v>0.27644924743993</c:v>
                </c:pt>
                <c:pt idx="12">
                  <c:v>0.284507786203651</c:v>
                </c:pt>
                <c:pt idx="13">
                  <c:v>0.299366241829322</c:v>
                </c:pt>
                <c:pt idx="14">
                  <c:v>0.314965825237716</c:v>
                </c:pt>
                <c:pt idx="15">
                  <c:v>0.325654487479059</c:v>
                </c:pt>
                <c:pt idx="16">
                  <c:v>0.33266343773152</c:v>
                </c:pt>
                <c:pt idx="17">
                  <c:v>0.340852058393467</c:v>
                </c:pt>
                <c:pt idx="18">
                  <c:v>0.354537175742226</c:v>
                </c:pt>
                <c:pt idx="19">
                  <c:v>0.375766214310997</c:v>
                </c:pt>
                <c:pt idx="20">
                  <c:v>0.401158406143262</c:v>
                </c:pt>
                <c:pt idx="21">
                  <c:v>0.428019600742551</c:v>
                </c:pt>
                <c:pt idx="22">
                  <c:v>0.45677396247673</c:v>
                </c:pt>
                <c:pt idx="23">
                  <c:v>0.480824201031947</c:v>
                </c:pt>
                <c:pt idx="24">
                  <c:v>0.506055355339635</c:v>
                </c:pt>
                <c:pt idx="25">
                  <c:v>0.537649685700251</c:v>
                </c:pt>
                <c:pt idx="26">
                  <c:v>0.568768066239915</c:v>
                </c:pt>
                <c:pt idx="27">
                  <c:v>0.59860901019541</c:v>
                </c:pt>
                <c:pt idx="28">
                  <c:v>0.628064210237267</c:v>
                </c:pt>
                <c:pt idx="29">
                  <c:v>0.655192378396995</c:v>
                </c:pt>
                <c:pt idx="30">
                  <c:v>0.697836897054409</c:v>
                </c:pt>
                <c:pt idx="31">
                  <c:v>0.767620612639268</c:v>
                </c:pt>
                <c:pt idx="32">
                  <c:v>0.865575190477343</c:v>
                </c:pt>
                <c:pt idx="33">
                  <c:v>1</c:v>
                </c:pt>
                <c:pt idx="34">
                  <c:v>1.15517193246661</c:v>
                </c:pt>
                <c:pt idx="35">
                  <c:v>1.31785153925662</c:v>
                </c:pt>
                <c:pt idx="36">
                  <c:v>1.47882861798224</c:v>
                </c:pt>
                <c:pt idx="37">
                  <c:v>1.63003108624967</c:v>
                </c:pt>
                <c:pt idx="38">
                  <c:v>1.78522514571974</c:v>
                </c:pt>
                <c:pt idx="39">
                  <c:v>1.94200840012042</c:v>
                </c:pt>
                <c:pt idx="40">
                  <c:v>2.09950315586271</c:v>
                </c:pt>
                <c:pt idx="41">
                  <c:v>2.29789859284675</c:v>
                </c:pt>
                <c:pt idx="42">
                  <c:v>2.55130470028064</c:v>
                </c:pt>
                <c:pt idx="43">
                  <c:v>2.86550225365494</c:v>
                </c:pt>
                <c:pt idx="44">
                  <c:v>3.23173108150648</c:v>
                </c:pt>
                <c:pt idx="45">
                  <c:v>3.62357709817147</c:v>
                </c:pt>
                <c:pt idx="46">
                  <c:v>4.03973470592871</c:v>
                </c:pt>
                <c:pt idx="47">
                  <c:v>4.46982171418068</c:v>
                </c:pt>
                <c:pt idx="48">
                  <c:v>4.92262608249675</c:v>
                </c:pt>
                <c:pt idx="49">
                  <c:v>5.41645993913153</c:v>
                </c:pt>
                <c:pt idx="50">
                  <c:v>5.96378632405445</c:v>
                </c:pt>
                <c:pt idx="51">
                  <c:v>6.59874166766603</c:v>
                </c:pt>
                <c:pt idx="52">
                  <c:v>7.41166489696877</c:v>
                </c:pt>
                <c:pt idx="53">
                  <c:v>8.40940375714321</c:v>
                </c:pt>
                <c:pt idx="54">
                  <c:v>9.56488683532577</c:v>
                </c:pt>
                <c:pt idx="55">
                  <c:v>10.9565147784812</c:v>
                </c:pt>
                <c:pt idx="56">
                  <c:v>12.6253087623262</c:v>
                </c:pt>
                <c:pt idx="57">
                  <c:v>14.5556422909996</c:v>
                </c:pt>
                <c:pt idx="58">
                  <c:v>16.8691890670109</c:v>
                </c:pt>
                <c:pt idx="59">
                  <c:v>19.6721992691311</c:v>
                </c:pt>
                <c:pt idx="60">
                  <c:v>22.8764633450321</c:v>
                </c:pt>
                <c:pt idx="61">
                  <c:v>26.4380460211385</c:v>
                </c:pt>
                <c:pt idx="62">
                  <c:v>30.3366530769512</c:v>
                </c:pt>
                <c:pt idx="63">
                  <c:v>34.5366052842223</c:v>
                </c:pt>
                <c:pt idx="64">
                  <c:v>39.0824993650535</c:v>
                </c:pt>
                <c:pt idx="65">
                  <c:v>43.7896245146108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"Capital services, geometric"</c:f>
              <c:strCache>
                <c:ptCount val="1"/>
                <c:pt idx="0">
                  <c:v>Capital services,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Anhui!$A$15:$A$93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Anhui!$AZ$15:$AZ$93</c:f>
              <c:numCache>
                <c:formatCode>0.000</c:formatCode>
                <c:ptCount val="79"/>
                <c:pt idx="0">
                  <c:v>0.0877995377158608</c:v>
                </c:pt>
                <c:pt idx="1">
                  <c:v>0.0949515188368541</c:v>
                </c:pt>
                <c:pt idx="2">
                  <c:v>0.109428062167656</c:v>
                </c:pt>
                <c:pt idx="3">
                  <c:v>0.125191086425611</c:v>
                </c:pt>
                <c:pt idx="4">
                  <c:v>0.146128770502863</c:v>
                </c:pt>
                <c:pt idx="5">
                  <c:v>0.165616182817995</c:v>
                </c:pt>
                <c:pt idx="6">
                  <c:v>0.203727164587639</c:v>
                </c:pt>
                <c:pt idx="7">
                  <c:v>0.255202670204799</c:v>
                </c:pt>
                <c:pt idx="8">
                  <c:v>0.298431757639015</c:v>
                </c:pt>
                <c:pt idx="9">
                  <c:v>0.314570447348668</c:v>
                </c:pt>
                <c:pt idx="10">
                  <c:v>0.302174549332179</c:v>
                </c:pt>
                <c:pt idx="11">
                  <c:v>0.28782076653843</c:v>
                </c:pt>
                <c:pt idx="12">
                  <c:v>0.285904792156091</c:v>
                </c:pt>
                <c:pt idx="13">
                  <c:v>0.29475894641369</c:v>
                </c:pt>
                <c:pt idx="14">
                  <c:v>0.304877672635851</c:v>
                </c:pt>
                <c:pt idx="15">
                  <c:v>0.308286637936986</c:v>
                </c:pt>
                <c:pt idx="16">
                  <c:v>0.307539882293518</c:v>
                </c:pt>
                <c:pt idx="17">
                  <c:v>0.309810057043738</c:v>
                </c:pt>
                <c:pt idx="18">
                  <c:v>0.320802196649899</c:v>
                </c:pt>
                <c:pt idx="19">
                  <c:v>0.342515775298858</c:v>
                </c:pt>
                <c:pt idx="20">
                  <c:v>0.369350790914998</c:v>
                </c:pt>
                <c:pt idx="21">
                  <c:v>0.39721304315469</c:v>
                </c:pt>
                <c:pt idx="22">
                  <c:v>0.426552589745543</c:v>
                </c:pt>
                <c:pt idx="23">
                  <c:v>0.447452185640437</c:v>
                </c:pt>
                <c:pt idx="24">
                  <c:v>0.469717300565458</c:v>
                </c:pt>
                <c:pt idx="25">
                  <c:v>0.499566893135261</c:v>
                </c:pt>
                <c:pt idx="26">
                  <c:v>0.52723805214474</c:v>
                </c:pt>
                <c:pt idx="27">
                  <c:v>0.551756567410739</c:v>
                </c:pt>
                <c:pt idx="28">
                  <c:v>0.574948628245245</c:v>
                </c:pt>
                <c:pt idx="29">
                  <c:v>0.593980988713241</c:v>
                </c:pt>
                <c:pt idx="30">
                  <c:v>0.636511629981841</c:v>
                </c:pt>
                <c:pt idx="31">
                  <c:v>0.71660606313145</c:v>
                </c:pt>
                <c:pt idx="32">
                  <c:v>0.834518759491993</c:v>
                </c:pt>
                <c:pt idx="33">
                  <c:v>1</c:v>
                </c:pt>
                <c:pt idx="34">
                  <c:v>1.18643818019569</c:v>
                </c:pt>
                <c:pt idx="35">
                  <c:v>1.3738382041821</c:v>
                </c:pt>
                <c:pt idx="36">
                  <c:v>1.54856075786333</c:v>
                </c:pt>
                <c:pt idx="37">
                  <c:v>1.70035854354016</c:v>
                </c:pt>
                <c:pt idx="38">
                  <c:v>1.85121654083478</c:v>
                </c:pt>
                <c:pt idx="39">
                  <c:v>1.99729616997876</c:v>
                </c:pt>
                <c:pt idx="40">
                  <c:v>2.14079278752716</c:v>
                </c:pt>
                <c:pt idx="41">
                  <c:v>2.33687178086689</c:v>
                </c:pt>
                <c:pt idx="42">
                  <c:v>2.60405852486519</c:v>
                </c:pt>
                <c:pt idx="43">
                  <c:v>2.9483975677857</c:v>
                </c:pt>
                <c:pt idx="44">
                  <c:v>3.3490669214787</c:v>
                </c:pt>
                <c:pt idx="45">
                  <c:v>3.77023982298761</c:v>
                </c:pt>
                <c:pt idx="46">
                  <c:v>4.20705320259213</c:v>
                </c:pt>
                <c:pt idx="47">
                  <c:v>4.64241526578683</c:v>
                </c:pt>
                <c:pt idx="48">
                  <c:v>5.09198595134676</c:v>
                </c:pt>
                <c:pt idx="49">
                  <c:v>5.58239900865068</c:v>
                </c:pt>
                <c:pt idx="50">
                  <c:v>6.12825570443629</c:v>
                </c:pt>
                <c:pt idx="51">
                  <c:v>6.7735103515991</c:v>
                </c:pt>
                <c:pt idx="52">
                  <c:v>7.64049617982515</c:v>
                </c:pt>
                <c:pt idx="53">
                  <c:v>8.73032058312184</c:v>
                </c:pt>
                <c:pt idx="54">
                  <c:v>10.0008590266581</c:v>
                </c:pt>
                <c:pt idx="55">
                  <c:v>11.5460270684456</c:v>
                </c:pt>
                <c:pt idx="56">
                  <c:v>13.3915203130342</c:v>
                </c:pt>
                <c:pt idx="57">
                  <c:v>15.5321461842952</c:v>
                </c:pt>
                <c:pt idx="58">
                  <c:v>18.1228045314138</c:v>
                </c:pt>
                <c:pt idx="59">
                  <c:v>21.2442374608079</c:v>
                </c:pt>
                <c:pt idx="60">
                  <c:v>24.7665685695808</c:v>
                </c:pt>
                <c:pt idx="61">
                  <c:v>28.6194543145218</c:v>
                </c:pt>
                <c:pt idx="62">
                  <c:v>32.7605314792848</c:v>
                </c:pt>
                <c:pt idx="63">
                  <c:v>37.1210623365703</c:v>
                </c:pt>
                <c:pt idx="64">
                  <c:v>41.7785370513113</c:v>
                </c:pt>
                <c:pt idx="65">
                  <c:v>46.5320309817659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211136"/>
        <c:axId val="291241984"/>
      </c:scatterChart>
      <c:valAx>
        <c:axId val="291211136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41984"/>
        <c:crosses val="autoZero"/>
        <c:crossBetween val="midCat"/>
      </c:valAx>
      <c:valAx>
        <c:axId val="291241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111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703419728783902"/>
          <c:h val="0.27782699037620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2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services, OECD geometric"</c:f>
              <c:strCache>
                <c:ptCount val="1"/>
                <c:pt idx="0">
                  <c:v>Capital services,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Anhui!$A$53:$A$76</c:f>
              <c:numCache>
                <c:formatCode>General</c:formatCode>
                <c:ptCount val="24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</c:numCache>
            </c:numRef>
          </c:xVal>
          <c:yVal>
            <c:numRef>
              <c:f>Anhui!$G$53:$G$76</c:f>
              <c:numCache>
                <c:formatCode>0.000</c:formatCode>
                <c:ptCount val="24"/>
                <c:pt idx="0">
                  <c:v>1.85641604263285</c:v>
                </c:pt>
                <c:pt idx="1">
                  <c:v>2.00360829966696</c:v>
                </c:pt>
                <c:pt idx="2">
                  <c:v>2.14795336117544</c:v>
                </c:pt>
                <c:pt idx="3">
                  <c:v>2.34599232948502</c:v>
                </c:pt>
                <c:pt idx="4">
                  <c:v>2.6147369990097</c:v>
                </c:pt>
                <c:pt idx="5">
                  <c:v>2.96311086560869</c:v>
                </c:pt>
                <c:pt idx="6">
                  <c:v>3.36978586706928</c:v>
                </c:pt>
                <c:pt idx="7">
                  <c:v>3.79438691217151</c:v>
                </c:pt>
                <c:pt idx="8">
                  <c:v>4.23487928122566</c:v>
                </c:pt>
                <c:pt idx="9">
                  <c:v>4.6740867865674</c:v>
                </c:pt>
                <c:pt idx="10">
                  <c:v>5.12675118092113</c:v>
                </c:pt>
                <c:pt idx="11">
                  <c:v>5.62073986520404</c:v>
                </c:pt>
                <c:pt idx="12">
                  <c:v>6.17036617066403</c:v>
                </c:pt>
                <c:pt idx="13">
                  <c:v>6.81939042407132</c:v>
                </c:pt>
                <c:pt idx="14">
                  <c:v>7.69114786381858</c:v>
                </c:pt>
                <c:pt idx="15">
                  <c:v>8.79211574298515</c:v>
                </c:pt>
                <c:pt idx="16">
                  <c:v>10.0734422170581</c:v>
                </c:pt>
                <c:pt idx="17">
                  <c:v>11.6286753404419</c:v>
                </c:pt>
                <c:pt idx="18">
                  <c:v>13.4954309420439</c:v>
                </c:pt>
                <c:pt idx="19">
                  <c:v>15.6555232263638</c:v>
                </c:pt>
                <c:pt idx="20">
                  <c:v>18.2659894274423</c:v>
                </c:pt>
                <c:pt idx="21">
                  <c:v>21.4274256454783</c:v>
                </c:pt>
                <c:pt idx="22">
                  <c:v>25.0003457091211</c:v>
                </c:pt>
                <c:pt idx="23">
                  <c:v>28.9051233954501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hyperbolic"</c:f>
              <c:strCache>
                <c:ptCount val="1"/>
                <c:pt idx="0">
                  <c:v>Capital services,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Anhui!$A$53:$A$76</c:f>
              <c:numCache>
                <c:formatCode>General</c:formatCode>
                <c:ptCount val="24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</c:numCache>
            </c:numRef>
          </c:xVal>
          <c:yVal>
            <c:numRef>
              <c:f>Anhui!$AE$53:$AE$76</c:f>
              <c:numCache>
                <c:formatCode>0.000</c:formatCode>
                <c:ptCount val="24"/>
                <c:pt idx="0">
                  <c:v>1.78522514571974</c:v>
                </c:pt>
                <c:pt idx="1">
                  <c:v>1.94200840012042</c:v>
                </c:pt>
                <c:pt idx="2">
                  <c:v>2.09950315586271</c:v>
                </c:pt>
                <c:pt idx="3">
                  <c:v>2.29789859284675</c:v>
                </c:pt>
                <c:pt idx="4">
                  <c:v>2.55130470028064</c:v>
                </c:pt>
                <c:pt idx="5">
                  <c:v>2.86550225365494</c:v>
                </c:pt>
                <c:pt idx="6">
                  <c:v>3.23173108150648</c:v>
                </c:pt>
                <c:pt idx="7">
                  <c:v>3.62357709817147</c:v>
                </c:pt>
                <c:pt idx="8">
                  <c:v>4.03973470592871</c:v>
                </c:pt>
                <c:pt idx="9">
                  <c:v>4.46982171418068</c:v>
                </c:pt>
                <c:pt idx="10">
                  <c:v>4.92262608249675</c:v>
                </c:pt>
                <c:pt idx="11">
                  <c:v>5.41645993913153</c:v>
                </c:pt>
                <c:pt idx="12">
                  <c:v>5.96378632405445</c:v>
                </c:pt>
                <c:pt idx="13">
                  <c:v>6.59874166766603</c:v>
                </c:pt>
                <c:pt idx="14">
                  <c:v>7.41166489696877</c:v>
                </c:pt>
                <c:pt idx="15">
                  <c:v>8.40940375714321</c:v>
                </c:pt>
                <c:pt idx="16">
                  <c:v>9.56488683532577</c:v>
                </c:pt>
                <c:pt idx="17">
                  <c:v>10.9565147784812</c:v>
                </c:pt>
                <c:pt idx="18">
                  <c:v>12.6253087623262</c:v>
                </c:pt>
                <c:pt idx="19">
                  <c:v>14.5556422909996</c:v>
                </c:pt>
                <c:pt idx="20">
                  <c:v>16.8691890670109</c:v>
                </c:pt>
                <c:pt idx="21">
                  <c:v>19.6721992691311</c:v>
                </c:pt>
                <c:pt idx="22">
                  <c:v>22.8764633450321</c:v>
                </c:pt>
                <c:pt idx="23">
                  <c:v>26.4380460211385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"Capital services, geometric"</c:f>
              <c:strCache>
                <c:ptCount val="1"/>
                <c:pt idx="0">
                  <c:v>Capital services,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Anhui!$A$53:$A$76</c:f>
              <c:numCache>
                <c:formatCode>General</c:formatCode>
                <c:ptCount val="24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</c:numCache>
            </c:numRef>
          </c:xVal>
          <c:yVal>
            <c:numRef>
              <c:f>Anhui!$AZ$53:$AZ$76</c:f>
              <c:numCache>
                <c:formatCode>0.000</c:formatCode>
                <c:ptCount val="24"/>
                <c:pt idx="0">
                  <c:v>1.85121654083478</c:v>
                </c:pt>
                <c:pt idx="1">
                  <c:v>1.99729616997876</c:v>
                </c:pt>
                <c:pt idx="2">
                  <c:v>2.14079278752716</c:v>
                </c:pt>
                <c:pt idx="3">
                  <c:v>2.33687178086689</c:v>
                </c:pt>
                <c:pt idx="4">
                  <c:v>2.60405852486519</c:v>
                </c:pt>
                <c:pt idx="5">
                  <c:v>2.9483975677857</c:v>
                </c:pt>
                <c:pt idx="6">
                  <c:v>3.3490669214787</c:v>
                </c:pt>
                <c:pt idx="7">
                  <c:v>3.77023982298761</c:v>
                </c:pt>
                <c:pt idx="8">
                  <c:v>4.20705320259213</c:v>
                </c:pt>
                <c:pt idx="9">
                  <c:v>4.64241526578683</c:v>
                </c:pt>
                <c:pt idx="10">
                  <c:v>5.09198595134676</c:v>
                </c:pt>
                <c:pt idx="11">
                  <c:v>5.58239900865068</c:v>
                </c:pt>
                <c:pt idx="12">
                  <c:v>6.12825570443629</c:v>
                </c:pt>
                <c:pt idx="13">
                  <c:v>6.7735103515991</c:v>
                </c:pt>
                <c:pt idx="14">
                  <c:v>7.64049617982515</c:v>
                </c:pt>
                <c:pt idx="15">
                  <c:v>8.73032058312184</c:v>
                </c:pt>
                <c:pt idx="16">
                  <c:v>10.0008590266581</c:v>
                </c:pt>
                <c:pt idx="17">
                  <c:v>11.5460270684456</c:v>
                </c:pt>
                <c:pt idx="18">
                  <c:v>13.3915203130342</c:v>
                </c:pt>
                <c:pt idx="19">
                  <c:v>15.5321461842952</c:v>
                </c:pt>
                <c:pt idx="20">
                  <c:v>18.1228045314138</c:v>
                </c:pt>
                <c:pt idx="21">
                  <c:v>21.2442374608079</c:v>
                </c:pt>
                <c:pt idx="22">
                  <c:v>24.7665685695808</c:v>
                </c:pt>
                <c:pt idx="23">
                  <c:v>28.6194543145218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287040"/>
        <c:axId val="291288960"/>
      </c:scatterChart>
      <c:valAx>
        <c:axId val="291287040"/>
        <c:scaling>
          <c:orientation val="minMax"/>
          <c:max val="2013"/>
          <c:min val="199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88960"/>
        <c:crosses val="autoZero"/>
        <c:crossBetween val="midCat"/>
      </c:valAx>
      <c:valAx>
        <c:axId val="291288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870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779004146001709"/>
          <c:y val="0.0277086416330582"/>
          <c:w val="0.622434805744813"/>
          <c:h val="0.27782699037620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index, OECD geometric"</c:f>
              <c:strCache>
                <c:ptCount val="1"/>
                <c:pt idx="0">
                  <c:v>Wealth stock index,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Anhui!$A$15:$A$93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Anhui!$E$15:$E$93</c:f>
              <c:numCache>
                <c:formatCode>0.000</c:formatCode>
                <c:ptCount val="79"/>
                <c:pt idx="0">
                  <c:v>0.0810336107682336</c:v>
                </c:pt>
                <c:pt idx="1">
                  <c:v>0.0935379921134015</c:v>
                </c:pt>
                <c:pt idx="2">
                  <c:v>0.106354526811266</c:v>
                </c:pt>
                <c:pt idx="3">
                  <c:v>0.127729917010366</c:v>
                </c:pt>
                <c:pt idx="4">
                  <c:v>0.144592487097319</c:v>
                </c:pt>
                <c:pt idx="5">
                  <c:v>0.163164615327142</c:v>
                </c:pt>
                <c:pt idx="6">
                  <c:v>0.212869522303105</c:v>
                </c:pt>
                <c:pt idx="7">
                  <c:v>0.257066901654302</c:v>
                </c:pt>
                <c:pt idx="8">
                  <c:v>0.292111608855604</c:v>
                </c:pt>
                <c:pt idx="9">
                  <c:v>0.289078574741693</c:v>
                </c:pt>
                <c:pt idx="10">
                  <c:v>0.272389358349962</c:v>
                </c:pt>
                <c:pt idx="11">
                  <c:v>0.26436407254745</c:v>
                </c:pt>
                <c:pt idx="12">
                  <c:v>0.269317196915644</c:v>
                </c:pt>
                <c:pt idx="13">
                  <c:v>0.280700040548382</c:v>
                </c:pt>
                <c:pt idx="14">
                  <c:v>0.288296948213615</c:v>
                </c:pt>
                <c:pt idx="15">
                  <c:v>0.287738133901891</c:v>
                </c:pt>
                <c:pt idx="16">
                  <c:v>0.287468757011949</c:v>
                </c:pt>
                <c:pt idx="17">
                  <c:v>0.292080601881694</c:v>
                </c:pt>
                <c:pt idx="18">
                  <c:v>0.307260686786645</c:v>
                </c:pt>
                <c:pt idx="19">
                  <c:v>0.331369832303139</c:v>
                </c:pt>
                <c:pt idx="20">
                  <c:v>0.35617770993397</c:v>
                </c:pt>
                <c:pt idx="21">
                  <c:v>0.382180365904844</c:v>
                </c:pt>
                <c:pt idx="22">
                  <c:v>0.409699034453493</c:v>
                </c:pt>
                <c:pt idx="23">
                  <c:v>0.421219253924917</c:v>
                </c:pt>
                <c:pt idx="24">
                  <c:v>0.44997011954565</c:v>
                </c:pt>
                <c:pt idx="25">
                  <c:v>0.475977708279292</c:v>
                </c:pt>
                <c:pt idx="26">
                  <c:v>0.500789110654405</c:v>
                </c:pt>
                <c:pt idx="27">
                  <c:v>0.521303049013471</c:v>
                </c:pt>
                <c:pt idx="28">
                  <c:v>0.54351226913015</c:v>
                </c:pt>
                <c:pt idx="29">
                  <c:v>0.556969259312204</c:v>
                </c:pt>
                <c:pt idx="30">
                  <c:v>0.619208103605681</c:v>
                </c:pt>
                <c:pt idx="31">
                  <c:v>0.701588050174838</c:v>
                </c:pt>
                <c:pt idx="32">
                  <c:v>0.831458161774486</c:v>
                </c:pt>
                <c:pt idx="33">
                  <c:v>1</c:v>
                </c:pt>
                <c:pt idx="34">
                  <c:v>1.16942766558097</c:v>
                </c:pt>
                <c:pt idx="35">
                  <c:v>1.34031331271119</c:v>
                </c:pt>
                <c:pt idx="36">
                  <c:v>1.48865122643355</c:v>
                </c:pt>
                <c:pt idx="37">
                  <c:v>1.61887150851816</c:v>
                </c:pt>
                <c:pt idx="38">
                  <c:v>1.76482574732247</c:v>
                </c:pt>
                <c:pt idx="39">
                  <c:v>1.88850475728098</c:v>
                </c:pt>
                <c:pt idx="40">
                  <c:v>2.02622211355596</c:v>
                </c:pt>
                <c:pt idx="41">
                  <c:v>2.23669133671115</c:v>
                </c:pt>
                <c:pt idx="42">
                  <c:v>2.5050127087249</c:v>
                </c:pt>
                <c:pt idx="43">
                  <c:v>2.84576220841112</c:v>
                </c:pt>
                <c:pt idx="44">
                  <c:v>3.21649324824348</c:v>
                </c:pt>
                <c:pt idx="45">
                  <c:v>3.607442136875</c:v>
                </c:pt>
                <c:pt idx="46">
                  <c:v>4.00616907968632</c:v>
                </c:pt>
                <c:pt idx="47">
                  <c:v>4.39342909492447</c:v>
                </c:pt>
                <c:pt idx="48">
                  <c:v>4.81361781834363</c:v>
                </c:pt>
                <c:pt idx="49">
                  <c:v>5.27299316443796</c:v>
                </c:pt>
                <c:pt idx="50">
                  <c:v>5.78867407256448</c:v>
                </c:pt>
                <c:pt idx="51">
                  <c:v>6.40597584801532</c:v>
                </c:pt>
                <c:pt idx="52">
                  <c:v>7.27941164988702</c:v>
                </c:pt>
                <c:pt idx="53">
                  <c:v>8.30218190003658</c:v>
                </c:pt>
                <c:pt idx="54">
                  <c:v>9.52437948661913</c:v>
                </c:pt>
                <c:pt idx="55">
                  <c:v>11.0097200146956</c:v>
                </c:pt>
                <c:pt idx="56">
                  <c:v>12.7192166383277</c:v>
                </c:pt>
                <c:pt idx="57">
                  <c:v>14.7659313718577</c:v>
                </c:pt>
                <c:pt idx="58">
                  <c:v>17.2335869287006</c:v>
                </c:pt>
                <c:pt idx="59">
                  <c:v>20.0806755523453</c:v>
                </c:pt>
                <c:pt idx="60">
                  <c:v>23.2409408090569</c:v>
                </c:pt>
                <c:pt idx="61">
                  <c:v>26.7212503642376</c:v>
                </c:pt>
                <c:pt idx="62">
                  <c:v>30.4564491016681</c:v>
                </c:pt>
                <c:pt idx="63">
                  <c:v>34.342002454426</c:v>
                </c:pt>
                <c:pt idx="64">
                  <c:v>38.6845499633481</c:v>
                </c:pt>
                <c:pt idx="65">
                  <c:v>42.9340279834668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OECD geometric"</c:f>
              <c:strCache>
                <c:ptCount val="1"/>
                <c:pt idx="0">
                  <c:v>Capital services, OECD geometric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Anhui!$A$15:$A$93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Anhui!$G$15:$G$93</c:f>
              <c:numCache>
                <c:formatCode>0.000</c:formatCode>
                <c:ptCount val="79"/>
                <c:pt idx="1">
                  <c:v>0.0942972389621485</c:v>
                </c:pt>
                <c:pt idx="2">
                  <c:v>0.108075627723053</c:v>
                </c:pt>
                <c:pt idx="3">
                  <c:v>0.126708074095339</c:v>
                </c:pt>
                <c:pt idx="4">
                  <c:v>0.14754991032097</c:v>
                </c:pt>
                <c:pt idx="5">
                  <c:v>0.166816576356209</c:v>
                </c:pt>
                <c:pt idx="6">
                  <c:v>0.204156198938497</c:v>
                </c:pt>
                <c:pt idx="7">
                  <c:v>0.255668754172492</c:v>
                </c:pt>
                <c:pt idx="8">
                  <c:v>0.298945657172785</c:v>
                </c:pt>
                <c:pt idx="9">
                  <c:v>0.31572224681044</c:v>
                </c:pt>
                <c:pt idx="10">
                  <c:v>0.303786036721508</c:v>
                </c:pt>
                <c:pt idx="11">
                  <c:v>0.289417806377954</c:v>
                </c:pt>
                <c:pt idx="12">
                  <c:v>0.287134984620665</c:v>
                </c:pt>
                <c:pt idx="13">
                  <c:v>0.295776797058337</c:v>
                </c:pt>
                <c:pt idx="14">
                  <c:v>0.305901704461374</c:v>
                </c:pt>
                <c:pt idx="15">
                  <c:v>0.309403224797121</c:v>
                </c:pt>
                <c:pt idx="16">
                  <c:v>0.308589019727443</c:v>
                </c:pt>
                <c:pt idx="17">
                  <c:v>0.310688348191889</c:v>
                </c:pt>
                <c:pt idx="18">
                  <c:v>0.321421920268015</c:v>
                </c:pt>
                <c:pt idx="19">
                  <c:v>0.342963222840997</c:v>
                </c:pt>
                <c:pt idx="20">
                  <c:v>0.369826485553453</c:v>
                </c:pt>
                <c:pt idx="21">
                  <c:v>0.397712553093683</c:v>
                </c:pt>
                <c:pt idx="22">
                  <c:v>0.427063371260669</c:v>
                </c:pt>
                <c:pt idx="23">
                  <c:v>0.448347331880338</c:v>
                </c:pt>
                <c:pt idx="24">
                  <c:v>0.4702656979401</c:v>
                </c:pt>
                <c:pt idx="25">
                  <c:v>0.500143342174869</c:v>
                </c:pt>
                <c:pt idx="26">
                  <c:v>0.5278704498984</c:v>
                </c:pt>
                <c:pt idx="27">
                  <c:v>0.552499566214583</c:v>
                </c:pt>
                <c:pt idx="28">
                  <c:v>0.57566998543774</c:v>
                </c:pt>
                <c:pt idx="29">
                  <c:v>0.594889770960081</c:v>
                </c:pt>
                <c:pt idx="30">
                  <c:v>0.636465150315671</c:v>
                </c:pt>
                <c:pt idx="31">
                  <c:v>0.716524968137068</c:v>
                </c:pt>
                <c:pt idx="32">
                  <c:v>0.834331887203268</c:v>
                </c:pt>
                <c:pt idx="33">
                  <c:v>1</c:v>
                </c:pt>
                <c:pt idx="34">
                  <c:v>1.18763272336277</c:v>
                </c:pt>
                <c:pt idx="35">
                  <c:v>1.37614772461711</c:v>
                </c:pt>
                <c:pt idx="36">
                  <c:v>1.55228347096603</c:v>
                </c:pt>
                <c:pt idx="37">
                  <c:v>1.70513361686653</c:v>
                </c:pt>
                <c:pt idx="38">
                  <c:v>1.85641604263285</c:v>
                </c:pt>
                <c:pt idx="39">
                  <c:v>2.00360829966696</c:v>
                </c:pt>
                <c:pt idx="40">
                  <c:v>2.14795336117544</c:v>
                </c:pt>
                <c:pt idx="41">
                  <c:v>2.34599232948502</c:v>
                </c:pt>
                <c:pt idx="42">
                  <c:v>2.6147369990097</c:v>
                </c:pt>
                <c:pt idx="43">
                  <c:v>2.96311086560869</c:v>
                </c:pt>
                <c:pt idx="44">
                  <c:v>3.36978586706928</c:v>
                </c:pt>
                <c:pt idx="45">
                  <c:v>3.79438691217151</c:v>
                </c:pt>
                <c:pt idx="46">
                  <c:v>4.23487928122566</c:v>
                </c:pt>
                <c:pt idx="47">
                  <c:v>4.6740867865674</c:v>
                </c:pt>
                <c:pt idx="48">
                  <c:v>5.12675118092113</c:v>
                </c:pt>
                <c:pt idx="49">
                  <c:v>5.62073986520404</c:v>
                </c:pt>
                <c:pt idx="50">
                  <c:v>6.17036617066403</c:v>
                </c:pt>
                <c:pt idx="51">
                  <c:v>6.81939042407132</c:v>
                </c:pt>
                <c:pt idx="52">
                  <c:v>7.69114786381858</c:v>
                </c:pt>
                <c:pt idx="53">
                  <c:v>8.79211574298515</c:v>
                </c:pt>
                <c:pt idx="54">
                  <c:v>10.0734422170581</c:v>
                </c:pt>
                <c:pt idx="55">
                  <c:v>11.6286753404419</c:v>
                </c:pt>
                <c:pt idx="56">
                  <c:v>13.4954309420439</c:v>
                </c:pt>
                <c:pt idx="57">
                  <c:v>15.6555232263638</c:v>
                </c:pt>
                <c:pt idx="58">
                  <c:v>18.2659894274423</c:v>
                </c:pt>
                <c:pt idx="59">
                  <c:v>21.4274256454783</c:v>
                </c:pt>
                <c:pt idx="60">
                  <c:v>25.0003457091211</c:v>
                </c:pt>
                <c:pt idx="61">
                  <c:v>28.9051233954501</c:v>
                </c:pt>
                <c:pt idx="62">
                  <c:v>33.0996904976849</c:v>
                </c:pt>
                <c:pt idx="63">
                  <c:v>37.5185919789096</c:v>
                </c:pt>
                <c:pt idx="64">
                  <c:v>42.2269789592736</c:v>
                </c:pt>
                <c:pt idx="65">
                  <c:v>47.0193785338179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463552"/>
        <c:axId val="291465472"/>
      </c:scatterChart>
      <c:valAx>
        <c:axId val="291463552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465472"/>
        <c:crosses val="autoZero"/>
        <c:crossBetween val="midCat"/>
      </c:valAx>
      <c:valAx>
        <c:axId val="291465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4635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63639773910424"/>
          <c:h val="0.19573759212629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index, hyperbolic"</c:f>
              <c:strCache>
                <c:ptCount val="1"/>
                <c:pt idx="0">
                  <c:v>Wealth stock index, hyperbolic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Anhui!$A$15:$A$93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Anhui!$AC$15:$AC$93</c:f>
              <c:numCache>
                <c:formatCode>0.000</c:formatCode>
                <c:ptCount val="79"/>
                <c:pt idx="1">
                  <c:v>0.0788987122030071</c:v>
                </c:pt>
                <c:pt idx="2">
                  <c:v>0.0925999442827274</c:v>
                </c:pt>
                <c:pt idx="3">
                  <c:v>0.113718536917107</c:v>
                </c:pt>
                <c:pt idx="4">
                  <c:v>0.131554572041094</c:v>
                </c:pt>
                <c:pt idx="5">
                  <c:v>0.151115120198972</c:v>
                </c:pt>
                <c:pt idx="6">
                  <c:v>0.197095124282454</c:v>
                </c:pt>
                <c:pt idx="7">
                  <c:v>0.239808690248742</c:v>
                </c:pt>
                <c:pt idx="8">
                  <c:v>0.275857978589556</c:v>
                </c:pt>
                <c:pt idx="9">
                  <c:v>0.280592976526201</c:v>
                </c:pt>
                <c:pt idx="10">
                  <c:v>0.273175599892392</c:v>
                </c:pt>
                <c:pt idx="11">
                  <c:v>0.271834798350252</c:v>
                </c:pt>
                <c:pt idx="12">
                  <c:v>0.280505662020885</c:v>
                </c:pt>
                <c:pt idx="13">
                  <c:v>0.294234146503313</c:v>
                </c:pt>
                <c:pt idx="14">
                  <c:v>0.304706406064656</c:v>
                </c:pt>
                <c:pt idx="15">
                  <c:v>0.308137292269009</c:v>
                </c:pt>
                <c:pt idx="16">
                  <c:v>0.311359080979863</c:v>
                </c:pt>
                <c:pt idx="17">
                  <c:v>0.318266282634147</c:v>
                </c:pt>
                <c:pt idx="18">
                  <c:v>0.333845848508202</c:v>
                </c:pt>
                <c:pt idx="19">
                  <c:v>0.35713701880024</c:v>
                </c:pt>
                <c:pt idx="20">
                  <c:v>0.381520323231021</c:v>
                </c:pt>
                <c:pt idx="21">
                  <c:v>0.407380171953801</c:v>
                </c:pt>
                <c:pt idx="22">
                  <c:v>0.434980219986856</c:v>
                </c:pt>
                <c:pt idx="23">
                  <c:v>0.449590502823373</c:v>
                </c:pt>
                <c:pt idx="24">
                  <c:v>0.478506750857619</c:v>
                </c:pt>
                <c:pt idx="25">
                  <c:v>0.505545975968013</c:v>
                </c:pt>
                <c:pt idx="26">
                  <c:v>0.531813507618586</c:v>
                </c:pt>
                <c:pt idx="27">
                  <c:v>0.554605066300672</c:v>
                </c:pt>
                <c:pt idx="28">
                  <c:v>0.578755209302219</c:v>
                </c:pt>
                <c:pt idx="29">
                  <c:v>0.595517141463794</c:v>
                </c:pt>
                <c:pt idx="30">
                  <c:v>0.652877348736375</c:v>
                </c:pt>
                <c:pt idx="31">
                  <c:v>0.728632342606484</c:v>
                </c:pt>
                <c:pt idx="32">
                  <c:v>0.846298501024777</c:v>
                </c:pt>
                <c:pt idx="33">
                  <c:v>1</c:v>
                </c:pt>
                <c:pt idx="34">
                  <c:v>1.15889639911058</c:v>
                </c:pt>
                <c:pt idx="35">
                  <c:v>1.32309330586858</c:v>
                </c:pt>
                <c:pt idx="36">
                  <c:v>1.47210260384079</c:v>
                </c:pt>
                <c:pt idx="37">
                  <c:v>1.60850592034374</c:v>
                </c:pt>
                <c:pt idx="38">
                  <c:v>1.75984960875741</c:v>
                </c:pt>
                <c:pt idx="39">
                  <c:v>1.89447262499817</c:v>
                </c:pt>
                <c:pt idx="40">
                  <c:v>2.04181365553277</c:v>
                </c:pt>
                <c:pt idx="41">
                  <c:v>2.25140555579915</c:v>
                </c:pt>
                <c:pt idx="42">
                  <c:v>2.51379544361285</c:v>
                </c:pt>
                <c:pt idx="43">
                  <c:v>2.84227138309795</c:v>
                </c:pt>
                <c:pt idx="44">
                  <c:v>3.202150235823</c:v>
                </c:pt>
                <c:pt idx="45">
                  <c:v>3.5876038449191</c:v>
                </c:pt>
                <c:pt idx="46">
                  <c:v>3.98699523442242</c:v>
                </c:pt>
                <c:pt idx="47">
                  <c:v>4.38378817311077</c:v>
                </c:pt>
                <c:pt idx="48">
                  <c:v>4.81409224933466</c:v>
                </c:pt>
                <c:pt idx="49">
                  <c:v>5.28404704454803</c:v>
                </c:pt>
                <c:pt idx="50">
                  <c:v>5.80857065614268</c:v>
                </c:pt>
                <c:pt idx="51">
                  <c:v>6.42690621170923</c:v>
                </c:pt>
                <c:pt idx="52">
                  <c:v>7.27112703001352</c:v>
                </c:pt>
                <c:pt idx="53">
                  <c:v>8.26021929358094</c:v>
                </c:pt>
                <c:pt idx="54">
                  <c:v>9.43866360908222</c:v>
                </c:pt>
                <c:pt idx="55">
                  <c:v>10.865322093633</c:v>
                </c:pt>
                <c:pt idx="56">
                  <c:v>12.5128071322532</c:v>
                </c:pt>
                <c:pt idx="57">
                  <c:v>14.4804181319411</c:v>
                </c:pt>
                <c:pt idx="58">
                  <c:v>16.849239140785</c:v>
                </c:pt>
                <c:pt idx="59">
                  <c:v>19.5924598142339</c:v>
                </c:pt>
                <c:pt idx="60">
                  <c:v>22.6648838543187</c:v>
                </c:pt>
                <c:pt idx="61">
                  <c:v>26.0763949266988</c:v>
                </c:pt>
                <c:pt idx="62">
                  <c:v>29.7774576493608</c:v>
                </c:pt>
                <c:pt idx="63">
                  <c:v>33.6821076846192</c:v>
                </c:pt>
                <c:pt idx="64">
                  <c:v>38.029768744104</c:v>
                </c:pt>
                <c:pt idx="65">
                  <c:v>42.3713725497478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hyperbolic"</c:f>
              <c:strCache>
                <c:ptCount val="1"/>
                <c:pt idx="0">
                  <c:v>Capital services,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Anhui!$A$15:$A$93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Anhui!$AE$15:$AE$93</c:f>
              <c:numCache>
                <c:formatCode>0.000</c:formatCode>
                <c:ptCount val="79"/>
                <c:pt idx="0">
                  <c:v>0.0585621266951734</c:v>
                </c:pt>
                <c:pt idx="1">
                  <c:v>0.0649850562628673</c:v>
                </c:pt>
                <c:pt idx="2">
                  <c:v>0.0782222591065872</c:v>
                </c:pt>
                <c:pt idx="3">
                  <c:v>0.0950787006040058</c:v>
                </c:pt>
                <c:pt idx="4">
                  <c:v>0.114367711501062</c:v>
                </c:pt>
                <c:pt idx="5">
                  <c:v>0.133392797569295</c:v>
                </c:pt>
                <c:pt idx="6">
                  <c:v>0.165541064865442</c:v>
                </c:pt>
                <c:pt idx="7">
                  <c:v>0.208783859871101</c:v>
                </c:pt>
                <c:pt idx="8">
                  <c:v>0.248455108547967</c:v>
                </c:pt>
                <c:pt idx="9">
                  <c:v>0.271660243811234</c:v>
                </c:pt>
                <c:pt idx="10">
                  <c:v>0.275469559915245</c:v>
                </c:pt>
                <c:pt idx="11">
                  <c:v>0.27644924743993</c:v>
                </c:pt>
                <c:pt idx="12">
                  <c:v>0.284507786203651</c:v>
                </c:pt>
                <c:pt idx="13">
                  <c:v>0.299366241829322</c:v>
                </c:pt>
                <c:pt idx="14">
                  <c:v>0.314965825237716</c:v>
                </c:pt>
                <c:pt idx="15">
                  <c:v>0.325654487479059</c:v>
                </c:pt>
                <c:pt idx="16">
                  <c:v>0.33266343773152</c:v>
                </c:pt>
                <c:pt idx="17">
                  <c:v>0.340852058393467</c:v>
                </c:pt>
                <c:pt idx="18">
                  <c:v>0.354537175742226</c:v>
                </c:pt>
                <c:pt idx="19">
                  <c:v>0.375766214310997</c:v>
                </c:pt>
                <c:pt idx="20">
                  <c:v>0.401158406143262</c:v>
                </c:pt>
                <c:pt idx="21">
                  <c:v>0.428019600742551</c:v>
                </c:pt>
                <c:pt idx="22">
                  <c:v>0.45677396247673</c:v>
                </c:pt>
                <c:pt idx="23">
                  <c:v>0.480824201031947</c:v>
                </c:pt>
                <c:pt idx="24">
                  <c:v>0.506055355339635</c:v>
                </c:pt>
                <c:pt idx="25">
                  <c:v>0.537649685700251</c:v>
                </c:pt>
                <c:pt idx="26">
                  <c:v>0.568768066239915</c:v>
                </c:pt>
                <c:pt idx="27">
                  <c:v>0.59860901019541</c:v>
                </c:pt>
                <c:pt idx="28">
                  <c:v>0.628064210237267</c:v>
                </c:pt>
                <c:pt idx="29">
                  <c:v>0.655192378396995</c:v>
                </c:pt>
                <c:pt idx="30">
                  <c:v>0.697836897054409</c:v>
                </c:pt>
                <c:pt idx="31">
                  <c:v>0.767620612639268</c:v>
                </c:pt>
                <c:pt idx="32">
                  <c:v>0.865575190477343</c:v>
                </c:pt>
                <c:pt idx="33">
                  <c:v>1</c:v>
                </c:pt>
                <c:pt idx="34">
                  <c:v>1.15517193246661</c:v>
                </c:pt>
                <c:pt idx="35">
                  <c:v>1.31785153925662</c:v>
                </c:pt>
                <c:pt idx="36">
                  <c:v>1.47882861798224</c:v>
                </c:pt>
                <c:pt idx="37">
                  <c:v>1.63003108624967</c:v>
                </c:pt>
                <c:pt idx="38">
                  <c:v>1.78522514571974</c:v>
                </c:pt>
                <c:pt idx="39">
                  <c:v>1.94200840012042</c:v>
                </c:pt>
                <c:pt idx="40">
                  <c:v>2.09950315586271</c:v>
                </c:pt>
                <c:pt idx="41">
                  <c:v>2.29789859284675</c:v>
                </c:pt>
                <c:pt idx="42">
                  <c:v>2.55130470028064</c:v>
                </c:pt>
                <c:pt idx="43">
                  <c:v>2.86550225365494</c:v>
                </c:pt>
                <c:pt idx="44">
                  <c:v>3.23173108150648</c:v>
                </c:pt>
                <c:pt idx="45">
                  <c:v>3.62357709817147</c:v>
                </c:pt>
                <c:pt idx="46">
                  <c:v>4.03973470592871</c:v>
                </c:pt>
                <c:pt idx="47">
                  <c:v>4.46982171418068</c:v>
                </c:pt>
                <c:pt idx="48">
                  <c:v>4.92262608249675</c:v>
                </c:pt>
                <c:pt idx="49">
                  <c:v>5.41645993913153</c:v>
                </c:pt>
                <c:pt idx="50">
                  <c:v>5.96378632405445</c:v>
                </c:pt>
                <c:pt idx="51">
                  <c:v>6.59874166766603</c:v>
                </c:pt>
                <c:pt idx="52">
                  <c:v>7.41166489696877</c:v>
                </c:pt>
                <c:pt idx="53">
                  <c:v>8.40940375714321</c:v>
                </c:pt>
                <c:pt idx="54">
                  <c:v>9.56488683532577</c:v>
                </c:pt>
                <c:pt idx="55">
                  <c:v>10.9565147784812</c:v>
                </c:pt>
                <c:pt idx="56">
                  <c:v>12.6253087623262</c:v>
                </c:pt>
                <c:pt idx="57">
                  <c:v>14.5556422909996</c:v>
                </c:pt>
                <c:pt idx="58">
                  <c:v>16.8691890670109</c:v>
                </c:pt>
                <c:pt idx="59">
                  <c:v>19.6721992691311</c:v>
                </c:pt>
                <c:pt idx="60">
                  <c:v>22.8764633450321</c:v>
                </c:pt>
                <c:pt idx="61">
                  <c:v>26.4380460211385</c:v>
                </c:pt>
                <c:pt idx="62">
                  <c:v>30.3366530769512</c:v>
                </c:pt>
                <c:pt idx="63">
                  <c:v>34.5366052842223</c:v>
                </c:pt>
                <c:pt idx="64">
                  <c:v>39.0824993650535</c:v>
                </c:pt>
                <c:pt idx="65">
                  <c:v>43.7896245146108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703808"/>
        <c:axId val="291714176"/>
      </c:scatterChart>
      <c:valAx>
        <c:axId val="291703808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714176"/>
        <c:crosses val="autoZero"/>
        <c:crossBetween val="midCat"/>
      </c:valAx>
      <c:valAx>
        <c:axId val="2917141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7038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56379048563522"/>
          <c:h val="0.15925335145096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index, OECD geometric"</c:f>
              <c:strCache>
                <c:ptCount val="1"/>
                <c:pt idx="0">
                  <c:v>Wealth stock index,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Anhui!$A$15:$A$93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Anhui!$E$15:$E$93</c:f>
              <c:numCache>
                <c:formatCode>0.000</c:formatCode>
                <c:ptCount val="79"/>
                <c:pt idx="0">
                  <c:v>0.0810336107682336</c:v>
                </c:pt>
                <c:pt idx="1">
                  <c:v>0.0935379921134015</c:v>
                </c:pt>
                <c:pt idx="2">
                  <c:v>0.106354526811266</c:v>
                </c:pt>
                <c:pt idx="3">
                  <c:v>0.127729917010366</c:v>
                </c:pt>
                <c:pt idx="4">
                  <c:v>0.144592487097319</c:v>
                </c:pt>
                <c:pt idx="5">
                  <c:v>0.163164615327142</c:v>
                </c:pt>
                <c:pt idx="6">
                  <c:v>0.212869522303105</c:v>
                </c:pt>
                <c:pt idx="7">
                  <c:v>0.257066901654302</c:v>
                </c:pt>
                <c:pt idx="8">
                  <c:v>0.292111608855604</c:v>
                </c:pt>
                <c:pt idx="9">
                  <c:v>0.289078574741693</c:v>
                </c:pt>
                <c:pt idx="10">
                  <c:v>0.272389358349962</c:v>
                </c:pt>
                <c:pt idx="11">
                  <c:v>0.26436407254745</c:v>
                </c:pt>
                <c:pt idx="12">
                  <c:v>0.269317196915644</c:v>
                </c:pt>
                <c:pt idx="13">
                  <c:v>0.280700040548382</c:v>
                </c:pt>
                <c:pt idx="14">
                  <c:v>0.288296948213615</c:v>
                </c:pt>
                <c:pt idx="15">
                  <c:v>0.287738133901891</c:v>
                </c:pt>
                <c:pt idx="16">
                  <c:v>0.287468757011949</c:v>
                </c:pt>
                <c:pt idx="17">
                  <c:v>0.292080601881694</c:v>
                </c:pt>
                <c:pt idx="18">
                  <c:v>0.307260686786645</c:v>
                </c:pt>
                <c:pt idx="19">
                  <c:v>0.331369832303139</c:v>
                </c:pt>
                <c:pt idx="20">
                  <c:v>0.35617770993397</c:v>
                </c:pt>
                <c:pt idx="21">
                  <c:v>0.382180365904844</c:v>
                </c:pt>
                <c:pt idx="22">
                  <c:v>0.409699034453493</c:v>
                </c:pt>
                <c:pt idx="23">
                  <c:v>0.421219253924917</c:v>
                </c:pt>
                <c:pt idx="24">
                  <c:v>0.44997011954565</c:v>
                </c:pt>
                <c:pt idx="25">
                  <c:v>0.475977708279292</c:v>
                </c:pt>
                <c:pt idx="26">
                  <c:v>0.500789110654405</c:v>
                </c:pt>
                <c:pt idx="27">
                  <c:v>0.521303049013471</c:v>
                </c:pt>
                <c:pt idx="28">
                  <c:v>0.54351226913015</c:v>
                </c:pt>
                <c:pt idx="29">
                  <c:v>0.556969259312204</c:v>
                </c:pt>
                <c:pt idx="30">
                  <c:v>0.619208103605681</c:v>
                </c:pt>
                <c:pt idx="31">
                  <c:v>0.701588050174838</c:v>
                </c:pt>
                <c:pt idx="32">
                  <c:v>0.831458161774486</c:v>
                </c:pt>
                <c:pt idx="33">
                  <c:v>1</c:v>
                </c:pt>
                <c:pt idx="34">
                  <c:v>1.16942766558097</c:v>
                </c:pt>
                <c:pt idx="35">
                  <c:v>1.34031331271119</c:v>
                </c:pt>
                <c:pt idx="36">
                  <c:v>1.48865122643355</c:v>
                </c:pt>
                <c:pt idx="37">
                  <c:v>1.61887150851816</c:v>
                </c:pt>
                <c:pt idx="38">
                  <c:v>1.76482574732247</c:v>
                </c:pt>
                <c:pt idx="39">
                  <c:v>1.88850475728098</c:v>
                </c:pt>
                <c:pt idx="40">
                  <c:v>2.02622211355596</c:v>
                </c:pt>
                <c:pt idx="41">
                  <c:v>2.23669133671115</c:v>
                </c:pt>
                <c:pt idx="42">
                  <c:v>2.5050127087249</c:v>
                </c:pt>
                <c:pt idx="43">
                  <c:v>2.84576220841112</c:v>
                </c:pt>
                <c:pt idx="44">
                  <c:v>3.21649324824348</c:v>
                </c:pt>
                <c:pt idx="45">
                  <c:v>3.607442136875</c:v>
                </c:pt>
                <c:pt idx="46">
                  <c:v>4.00616907968632</c:v>
                </c:pt>
                <c:pt idx="47">
                  <c:v>4.39342909492447</c:v>
                </c:pt>
                <c:pt idx="48">
                  <c:v>4.81361781834363</c:v>
                </c:pt>
                <c:pt idx="49">
                  <c:v>5.27299316443796</c:v>
                </c:pt>
                <c:pt idx="50">
                  <c:v>5.78867407256448</c:v>
                </c:pt>
                <c:pt idx="51">
                  <c:v>6.40597584801532</c:v>
                </c:pt>
                <c:pt idx="52">
                  <c:v>7.27941164988702</c:v>
                </c:pt>
                <c:pt idx="53">
                  <c:v>8.30218190003658</c:v>
                </c:pt>
                <c:pt idx="54">
                  <c:v>9.52437948661913</c:v>
                </c:pt>
                <c:pt idx="55">
                  <c:v>11.0097200146956</c:v>
                </c:pt>
                <c:pt idx="56">
                  <c:v>12.7192166383277</c:v>
                </c:pt>
                <c:pt idx="57">
                  <c:v>14.7659313718577</c:v>
                </c:pt>
                <c:pt idx="58">
                  <c:v>17.2335869287006</c:v>
                </c:pt>
                <c:pt idx="59">
                  <c:v>20.0806755523453</c:v>
                </c:pt>
                <c:pt idx="60">
                  <c:v>23.2409408090569</c:v>
                </c:pt>
                <c:pt idx="61">
                  <c:v>26.7212503642376</c:v>
                </c:pt>
                <c:pt idx="62">
                  <c:v>30.4564491016681</c:v>
                </c:pt>
                <c:pt idx="63">
                  <c:v>34.342002454426</c:v>
                </c:pt>
                <c:pt idx="64">
                  <c:v>38.6845499633481</c:v>
                </c:pt>
                <c:pt idx="65">
                  <c:v>42.9340279834668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hyperbolic"</c:f>
              <c:strCache>
                <c:ptCount val="1"/>
                <c:pt idx="0">
                  <c:v>Capital services,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Anhui!$A$15:$A$93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Anhui!$AE$15:$AE$93</c:f>
              <c:numCache>
                <c:formatCode>0.000</c:formatCode>
                <c:ptCount val="79"/>
                <c:pt idx="0">
                  <c:v>0.0585621266951734</c:v>
                </c:pt>
                <c:pt idx="1">
                  <c:v>0.0649850562628673</c:v>
                </c:pt>
                <c:pt idx="2">
                  <c:v>0.0782222591065872</c:v>
                </c:pt>
                <c:pt idx="3">
                  <c:v>0.0950787006040058</c:v>
                </c:pt>
                <c:pt idx="4">
                  <c:v>0.114367711501062</c:v>
                </c:pt>
                <c:pt idx="5">
                  <c:v>0.133392797569295</c:v>
                </c:pt>
                <c:pt idx="6">
                  <c:v>0.165541064865442</c:v>
                </c:pt>
                <c:pt idx="7">
                  <c:v>0.208783859871101</c:v>
                </c:pt>
                <c:pt idx="8">
                  <c:v>0.248455108547967</c:v>
                </c:pt>
                <c:pt idx="9">
                  <c:v>0.271660243811234</c:v>
                </c:pt>
                <c:pt idx="10">
                  <c:v>0.275469559915245</c:v>
                </c:pt>
                <c:pt idx="11">
                  <c:v>0.27644924743993</c:v>
                </c:pt>
                <c:pt idx="12">
                  <c:v>0.284507786203651</c:v>
                </c:pt>
                <c:pt idx="13">
                  <c:v>0.299366241829322</c:v>
                </c:pt>
                <c:pt idx="14">
                  <c:v>0.314965825237716</c:v>
                </c:pt>
                <c:pt idx="15">
                  <c:v>0.325654487479059</c:v>
                </c:pt>
                <c:pt idx="16">
                  <c:v>0.33266343773152</c:v>
                </c:pt>
                <c:pt idx="17">
                  <c:v>0.340852058393467</c:v>
                </c:pt>
                <c:pt idx="18">
                  <c:v>0.354537175742226</c:v>
                </c:pt>
                <c:pt idx="19">
                  <c:v>0.375766214310997</c:v>
                </c:pt>
                <c:pt idx="20">
                  <c:v>0.401158406143262</c:v>
                </c:pt>
                <c:pt idx="21">
                  <c:v>0.428019600742551</c:v>
                </c:pt>
                <c:pt idx="22">
                  <c:v>0.45677396247673</c:v>
                </c:pt>
                <c:pt idx="23">
                  <c:v>0.480824201031947</c:v>
                </c:pt>
                <c:pt idx="24">
                  <c:v>0.506055355339635</c:v>
                </c:pt>
                <c:pt idx="25">
                  <c:v>0.537649685700251</c:v>
                </c:pt>
                <c:pt idx="26">
                  <c:v>0.568768066239915</c:v>
                </c:pt>
                <c:pt idx="27">
                  <c:v>0.59860901019541</c:v>
                </c:pt>
                <c:pt idx="28">
                  <c:v>0.628064210237267</c:v>
                </c:pt>
                <c:pt idx="29">
                  <c:v>0.655192378396995</c:v>
                </c:pt>
                <c:pt idx="30">
                  <c:v>0.697836897054409</c:v>
                </c:pt>
                <c:pt idx="31">
                  <c:v>0.767620612639268</c:v>
                </c:pt>
                <c:pt idx="32">
                  <c:v>0.865575190477343</c:v>
                </c:pt>
                <c:pt idx="33">
                  <c:v>1</c:v>
                </c:pt>
                <c:pt idx="34">
                  <c:v>1.15517193246661</c:v>
                </c:pt>
                <c:pt idx="35">
                  <c:v>1.31785153925662</c:v>
                </c:pt>
                <c:pt idx="36">
                  <c:v>1.47882861798224</c:v>
                </c:pt>
                <c:pt idx="37">
                  <c:v>1.63003108624967</c:v>
                </c:pt>
                <c:pt idx="38">
                  <c:v>1.78522514571974</c:v>
                </c:pt>
                <c:pt idx="39">
                  <c:v>1.94200840012042</c:v>
                </c:pt>
                <c:pt idx="40">
                  <c:v>2.09950315586271</c:v>
                </c:pt>
                <c:pt idx="41">
                  <c:v>2.29789859284675</c:v>
                </c:pt>
                <c:pt idx="42">
                  <c:v>2.55130470028064</c:v>
                </c:pt>
                <c:pt idx="43">
                  <c:v>2.86550225365494</c:v>
                </c:pt>
                <c:pt idx="44">
                  <c:v>3.23173108150648</c:v>
                </c:pt>
                <c:pt idx="45">
                  <c:v>3.62357709817147</c:v>
                </c:pt>
                <c:pt idx="46">
                  <c:v>4.03973470592871</c:v>
                </c:pt>
                <c:pt idx="47">
                  <c:v>4.46982171418068</c:v>
                </c:pt>
                <c:pt idx="48">
                  <c:v>4.92262608249675</c:v>
                </c:pt>
                <c:pt idx="49">
                  <c:v>5.41645993913153</c:v>
                </c:pt>
                <c:pt idx="50">
                  <c:v>5.96378632405445</c:v>
                </c:pt>
                <c:pt idx="51">
                  <c:v>6.59874166766603</c:v>
                </c:pt>
                <c:pt idx="52">
                  <c:v>7.41166489696877</c:v>
                </c:pt>
                <c:pt idx="53">
                  <c:v>8.40940375714321</c:v>
                </c:pt>
                <c:pt idx="54">
                  <c:v>9.56488683532577</c:v>
                </c:pt>
                <c:pt idx="55">
                  <c:v>10.9565147784812</c:v>
                </c:pt>
                <c:pt idx="56">
                  <c:v>12.6253087623262</c:v>
                </c:pt>
                <c:pt idx="57">
                  <c:v>14.5556422909996</c:v>
                </c:pt>
                <c:pt idx="58">
                  <c:v>16.8691890670109</c:v>
                </c:pt>
                <c:pt idx="59">
                  <c:v>19.6721992691311</c:v>
                </c:pt>
                <c:pt idx="60">
                  <c:v>22.8764633450321</c:v>
                </c:pt>
                <c:pt idx="61">
                  <c:v>26.4380460211385</c:v>
                </c:pt>
                <c:pt idx="62">
                  <c:v>30.3366530769512</c:v>
                </c:pt>
                <c:pt idx="63">
                  <c:v>34.5366052842223</c:v>
                </c:pt>
                <c:pt idx="64">
                  <c:v>39.0824993650535</c:v>
                </c:pt>
                <c:pt idx="65">
                  <c:v>43.7896245146108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747328"/>
        <c:axId val="291749248"/>
      </c:scatterChart>
      <c:valAx>
        <c:axId val="291747328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749248"/>
        <c:crosses val="autoZero"/>
        <c:crossBetween val="midCat"/>
      </c:valAx>
      <c:valAx>
        <c:axId val="291749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7473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63639773910424"/>
          <c:h val="0.19573759212629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growth rate, OECD geometric"</c:f>
              <c:strCache>
                <c:ptCount val="1"/>
                <c:pt idx="0">
                  <c:v>Wealth stock growth rate,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Anhui!$A$15:$A$93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Anhui!$D$15:$D$93</c:f>
              <c:numCache>
                <c:formatCode>0.000</c:formatCode>
                <c:ptCount val="79"/>
                <c:pt idx="1">
                  <c:v>1.1543110473126</c:v>
                </c:pt>
                <c:pt idx="2">
                  <c:v>1.13701956187307</c:v>
                </c:pt>
                <c:pt idx="3">
                  <c:v>1.20098242021265</c:v>
                </c:pt>
                <c:pt idx="4">
                  <c:v>1.13201738857768</c:v>
                </c:pt>
                <c:pt idx="5">
                  <c:v>1.12844462809</c:v>
                </c:pt>
                <c:pt idx="6">
                  <c:v>1.30463043029462</c:v>
                </c:pt>
                <c:pt idx="7">
                  <c:v>1.20762661969178</c:v>
                </c:pt>
                <c:pt idx="8">
                  <c:v>1.1363252405338</c:v>
                </c:pt>
                <c:pt idx="9">
                  <c:v>0.989616865533713</c:v>
                </c:pt>
                <c:pt idx="10">
                  <c:v>0.942267542979816</c:v>
                </c:pt>
                <c:pt idx="11">
                  <c:v>0.970537447383676</c:v>
                </c:pt>
                <c:pt idx="12">
                  <c:v>1.01873599661431</c:v>
                </c:pt>
                <c:pt idx="13">
                  <c:v>1.04226556552311</c:v>
                </c:pt>
                <c:pt idx="14">
                  <c:v>1.02706414879881</c:v>
                </c:pt>
                <c:pt idx="15">
                  <c:v>0.998061671081894</c:v>
                </c:pt>
                <c:pt idx="16">
                  <c:v>0.999063812341141</c:v>
                </c:pt>
                <c:pt idx="17">
                  <c:v>1.01604294295381</c:v>
                </c:pt>
                <c:pt idx="18">
                  <c:v>1.05197224604152</c:v>
                </c:pt>
                <c:pt idx="19">
                  <c:v>1.07846479082186</c:v>
                </c:pt>
                <c:pt idx="20">
                  <c:v>1.07486462318675</c:v>
                </c:pt>
                <c:pt idx="21">
                  <c:v>1.07300472557841</c:v>
                </c:pt>
                <c:pt idx="22">
                  <c:v>1.07200440159582</c:v>
                </c:pt>
                <c:pt idx="23">
                  <c:v>1.02811873717689</c:v>
                </c:pt>
                <c:pt idx="24">
                  <c:v>1.06825629491727</c:v>
                </c:pt>
                <c:pt idx="25">
                  <c:v>1.05779847950771</c:v>
                </c:pt>
                <c:pt idx="26">
                  <c:v>1.05212723609433</c:v>
                </c:pt>
                <c:pt idx="27">
                  <c:v>1.04096322767933</c:v>
                </c:pt>
                <c:pt idx="28">
                  <c:v>1.04260328068042</c:v>
                </c:pt>
                <c:pt idx="29">
                  <c:v>1.02475931261605</c:v>
                </c:pt>
                <c:pt idx="30">
                  <c:v>1.11174556450447</c:v>
                </c:pt>
                <c:pt idx="31">
                  <c:v>1.13304080823467</c:v>
                </c:pt>
                <c:pt idx="32">
                  <c:v>1.18510878508732</c:v>
                </c:pt>
                <c:pt idx="33">
                  <c:v>1.20270633685983</c:v>
                </c:pt>
                <c:pt idx="34">
                  <c:v>1.16942766558097</c:v>
                </c:pt>
                <c:pt idx="35">
                  <c:v>1.14612759058109</c:v>
                </c:pt>
                <c:pt idx="36">
                  <c:v>1.11067405830828</c:v>
                </c:pt>
                <c:pt idx="37">
                  <c:v>1.08747534665764</c:v>
                </c:pt>
                <c:pt idx="38">
                  <c:v>1.09015801318161</c:v>
                </c:pt>
                <c:pt idx="39">
                  <c:v>1.07008001223132</c:v>
                </c:pt>
                <c:pt idx="40">
                  <c:v>1.07292401872117</c:v>
                </c:pt>
                <c:pt idx="41">
                  <c:v>1.10387273031278</c:v>
                </c:pt>
                <c:pt idx="42">
                  <c:v>1.11996352273098</c:v>
                </c:pt>
                <c:pt idx="43">
                  <c:v>1.13602705427378</c:v>
                </c:pt>
                <c:pt idx="44">
                  <c:v>1.13027477796163</c:v>
                </c:pt>
                <c:pt idx="45">
                  <c:v>1.12154506739444</c:v>
                </c:pt>
                <c:pt idx="46">
                  <c:v>1.11052899192355</c:v>
                </c:pt>
                <c:pt idx="47">
                  <c:v>1.09666591887042</c:v>
                </c:pt>
                <c:pt idx="48">
                  <c:v>1.09564026511878</c:v>
                </c:pt>
                <c:pt idx="49">
                  <c:v>1.09543245089873</c:v>
                </c:pt>
                <c:pt idx="50">
                  <c:v>1.09779661987889</c:v>
                </c:pt>
                <c:pt idx="51">
                  <c:v>1.10663958062116</c:v>
                </c:pt>
                <c:pt idx="52">
                  <c:v>1.13634703323808</c:v>
                </c:pt>
                <c:pt idx="53">
                  <c:v>1.14050177395386</c:v>
                </c:pt>
                <c:pt idx="54">
                  <c:v>1.14721402172327</c:v>
                </c:pt>
                <c:pt idx="55">
                  <c:v>1.15595142236439</c:v>
                </c:pt>
                <c:pt idx="56">
                  <c:v>1.15527158014466</c:v>
                </c:pt>
                <c:pt idx="57">
                  <c:v>1.16091515631258</c:v>
                </c:pt>
                <c:pt idx="58">
                  <c:v>1.16711817864371</c:v>
                </c:pt>
                <c:pt idx="59">
                  <c:v>1.16520580627955</c:v>
                </c:pt>
                <c:pt idx="60">
                  <c:v>1.15737843323416</c:v>
                </c:pt>
                <c:pt idx="61">
                  <c:v>1.14974908218106</c:v>
                </c:pt>
                <c:pt idx="62">
                  <c:v>1.13978383071585</c:v>
                </c:pt>
                <c:pt idx="63">
                  <c:v>1.12757735938905</c:v>
                </c:pt>
                <c:pt idx="64">
                  <c:v>1.12645003781259</c:v>
                </c:pt>
                <c:pt idx="65">
                  <c:v>1.10984948833953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 growth rate, hyperbolic"</c:f>
              <c:strCache>
                <c:ptCount val="1"/>
                <c:pt idx="0">
                  <c:v>Capital services growth rate,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Anhui!$A$15:$A$93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2057088"/>
        <c:axId val="292059008"/>
      </c:scatterChart>
      <c:valAx>
        <c:axId val="292057088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2059008"/>
        <c:crosses val="autoZero"/>
        <c:crossBetween val="midCat"/>
      </c:valAx>
      <c:valAx>
        <c:axId val="292059008"/>
        <c:scaling>
          <c:orientation val="minMax"/>
          <c:min val="0.9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20570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172848361444273"/>
          <c:y val="0.0322691617673885"/>
          <c:w val="0.753686379323425"/>
          <c:h val="0.15925335145096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780253718285216"/>
          <c:y val="0.028358121901429"/>
          <c:w val="0.879974628171481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stock, constant prices, OECD geometric"</c:f>
              <c:strCache>
                <c:ptCount val="1"/>
                <c:pt idx="0">
                  <c:v>Wealth stock, constant prices,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Anhui!$A$15:$A$93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Anhui!$B$15:$B$93</c:f>
              <c:numCache>
                <c:formatCode>0.0</c:formatCode>
                <c:ptCount val="79"/>
                <c:pt idx="0">
                  <c:v>3.03069951253067</c:v>
                </c:pt>
                <c:pt idx="1">
                  <c:v>3.49836992839908</c:v>
                </c:pt>
                <c:pt idx="2">
                  <c:v>3.978113353106</c:v>
                </c:pt>
                <c:pt idx="3">
                  <c:v>4.77824961067429</c:v>
                </c:pt>
                <c:pt idx="4">
                  <c:v>5.4094919470533</c:v>
                </c:pt>
                <c:pt idx="5">
                  <c:v>6.10457833705771</c:v>
                </c:pt>
                <c:pt idx="6">
                  <c:v>7.96505027626554</c:v>
                </c:pt>
                <c:pt idx="7">
                  <c:v>9.62014853896956</c:v>
                </c:pt>
                <c:pt idx="8">
                  <c:v>10.9319476409443</c:v>
                </c:pt>
                <c:pt idx="9">
                  <c:v>10.8186321343038</c:v>
                </c:pt>
                <c:pt idx="10">
                  <c:v>10.1968925834964</c:v>
                </c:pt>
                <c:pt idx="11">
                  <c:v>9.89962749318937</c:v>
                </c:pt>
                <c:pt idx="12">
                  <c:v>10.0859025575551</c:v>
                </c:pt>
                <c:pt idx="13">
                  <c:v>10.5123811175957</c:v>
                </c:pt>
                <c:pt idx="14">
                  <c:v>10.7970950481138</c:v>
                </c:pt>
                <c:pt idx="15">
                  <c:v>10.7764696582589</c:v>
                </c:pt>
                <c:pt idx="16">
                  <c:v>10.7669668575554</c:v>
                </c:pt>
                <c:pt idx="17">
                  <c:v>10.9399569709738</c:v>
                </c:pt>
                <c:pt idx="18">
                  <c:v>11.5086538820223</c:v>
                </c:pt>
                <c:pt idx="19">
                  <c:v>12.412821805383</c:v>
                </c:pt>
                <c:pt idx="20">
                  <c:v>13.3436815515036</c:v>
                </c:pt>
                <c:pt idx="21">
                  <c:v>14.3191105161278</c:v>
                </c:pt>
                <c:pt idx="22">
                  <c:v>15.351253773887</c:v>
                </c:pt>
                <c:pt idx="23">
                  <c:v>15.7830929014488</c:v>
                </c:pt>
                <c:pt idx="24">
                  <c:v>16.860553341943</c:v>
                </c:pt>
                <c:pt idx="25">
                  <c:v>17.8360164542454</c:v>
                </c:pt>
                <c:pt idx="26">
                  <c:v>18.7663384866831</c:v>
                </c:pt>
                <c:pt idx="27">
                  <c:v>19.5354845599738</c:v>
                </c:pt>
                <c:pt idx="28">
                  <c:v>20.3681438761625</c:v>
                </c:pt>
                <c:pt idx="29">
                  <c:v>20.8727369597001</c:v>
                </c:pt>
                <c:pt idx="30">
                  <c:v>23.2051327323836</c:v>
                </c:pt>
                <c:pt idx="31">
                  <c:v>26.2983155455739</c:v>
                </c:pt>
                <c:pt idx="32">
                  <c:v>31.1751863987044</c:v>
                </c:pt>
                <c:pt idx="33">
                  <c:v>37.5067389004282</c:v>
                </c:pt>
                <c:pt idx="34">
                  <c:v>43.8693113042159</c:v>
                </c:pt>
                <c:pt idx="35">
                  <c:v>50.2836231618939</c:v>
                </c:pt>
                <c:pt idx="36">
                  <c:v>55.8503985244179</c:v>
                </c:pt>
                <c:pt idx="37">
                  <c:v>60.7369049805183</c:v>
                </c:pt>
                <c:pt idx="38">
                  <c:v>66.2139353496981</c:v>
                </c:pt>
                <c:pt idx="39">
                  <c:v>70.8550481420482</c:v>
                </c:pt>
                <c:pt idx="40">
                  <c:v>76.023646148453</c:v>
                </c:pt>
                <c:pt idx="41">
                  <c:v>83.9616398104148</c:v>
                </c:pt>
                <c:pt idx="42">
                  <c:v>94.1194264838939</c:v>
                </c:pt>
                <c:pt idx="43">
                  <c:v>107.140094745803</c:v>
                </c:pt>
                <c:pt idx="44">
                  <c:v>121.363038326121</c:v>
                </c:pt>
                <c:pt idx="45">
                  <c:v>136.372635480184</c:v>
                </c:pt>
                <c:pt idx="46">
                  <c:v>151.639850197424</c:v>
                </c:pt>
                <c:pt idx="47">
                  <c:v>166.460354247606</c:v>
                </c:pt>
                <c:pt idx="48">
                  <c:v>182.448888782456</c:v>
                </c:pt>
                <c:pt idx="49">
                  <c:v>199.927377717424</c:v>
                </c:pt>
                <c:pt idx="50">
                  <c:v>219.528597762449</c:v>
                </c:pt>
                <c:pt idx="51">
                  <c:v>243.255548946624</c:v>
                </c:pt>
                <c:pt idx="52">
                  <c:v>276.532401433001</c:v>
                </c:pt>
                <c:pt idx="53">
                  <c:v>315.696699466661</c:v>
                </c:pt>
                <c:pt idx="54">
                  <c:v>362.678200090163</c:v>
                </c:pt>
                <c:pt idx="55">
                  <c:v>420.314323464211</c:v>
                </c:pt>
                <c:pt idx="56">
                  <c:v>486.697583456745</c:v>
                </c:pt>
                <c:pt idx="57">
                  <c:v>566.260756536006</c:v>
                </c:pt>
                <c:pt idx="58">
                  <c:v>663.663715897337</c:v>
                </c:pt>
                <c:pt idx="59">
                  <c:v>778.191342044491</c:v>
                </c:pt>
                <c:pt idx="60">
                  <c:v>907.656732212377</c:v>
                </c:pt>
                <c:pt idx="61">
                  <c:v>1049.08704974608</c:v>
                </c:pt>
                <c:pt idx="62">
                  <c:v>1202.15082758583</c:v>
                </c:pt>
                <c:pt idx="63">
                  <c:v>1358.70175635593</c:v>
                </c:pt>
                <c:pt idx="64">
                  <c:v>1529.73935338003</c:v>
                </c:pt>
                <c:pt idx="65">
                  <c:v>1701.27925063968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"Wealth stock, constant prices, hyperbolic"</c:f>
              <c:strCache>
                <c:ptCount val="1"/>
                <c:pt idx="0">
                  <c:v>Wealth stock, constant prices,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Anhui!$A$15:$A$93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Anhui!$Z$15:$Z$93</c:f>
              <c:numCache>
                <c:formatCode>0.0</c:formatCode>
                <c:ptCount val="79"/>
                <c:pt idx="0">
                  <c:v>2.99751821482569</c:v>
                </c:pt>
                <c:pt idx="1">
                  <c:v>3.59813634891062</c:v>
                </c:pt>
                <c:pt idx="2">
                  <c:v>4.22297419219576</c:v>
                </c:pt>
                <c:pt idx="3">
                  <c:v>5.18607705755153</c:v>
                </c:pt>
                <c:pt idx="4">
                  <c:v>5.99948052774937</c:v>
                </c:pt>
                <c:pt idx="5">
                  <c:v>6.89152955321868</c:v>
                </c:pt>
                <c:pt idx="6">
                  <c:v>8.98842466590633</c:v>
                </c:pt>
                <c:pt idx="7">
                  <c:v>10.9363555003089</c:v>
                </c:pt>
                <c:pt idx="8">
                  <c:v>12.5803652833545</c:v>
                </c:pt>
                <c:pt idx="9">
                  <c:v>12.7963024984515</c:v>
                </c:pt>
                <c:pt idx="10">
                  <c:v>12.4580367430993</c:v>
                </c:pt>
                <c:pt idx="11">
                  <c:v>12.3968901586907</c:v>
                </c:pt>
                <c:pt idx="12">
                  <c:v>12.7923205640626</c:v>
                </c:pt>
                <c:pt idx="13">
                  <c:v>13.4184012395568</c:v>
                </c:pt>
                <c:pt idx="14">
                  <c:v>13.8959834044715</c:v>
                </c:pt>
                <c:pt idx="15">
                  <c:v>14.0524472556063</c:v>
                </c:pt>
                <c:pt idx="16">
                  <c:v>14.1993753200239</c:v>
                </c:pt>
                <c:pt idx="17">
                  <c:v>14.5143748003398</c:v>
                </c:pt>
                <c:pt idx="18">
                  <c:v>15.2248731178212</c:v>
                </c:pt>
                <c:pt idx="19">
                  <c:v>16.2870553017435</c:v>
                </c:pt>
                <c:pt idx="20">
                  <c:v>17.3990437173871</c:v>
                </c:pt>
                <c:pt idx="21">
                  <c:v>18.5783691977239</c:v>
                </c:pt>
                <c:pt idx="22">
                  <c:v>19.8370555981292</c:v>
                </c:pt>
                <c:pt idx="23">
                  <c:v>20.5033502469781</c:v>
                </c:pt>
                <c:pt idx="24">
                  <c:v>21.822061290809</c:v>
                </c:pt>
                <c:pt idx="25">
                  <c:v>23.055171642037</c:v>
                </c:pt>
                <c:pt idx="26">
                  <c:v>24.2530892986002</c:v>
                </c:pt>
                <c:pt idx="27">
                  <c:v>25.2924869446776</c:v>
                </c:pt>
                <c:pt idx="28">
                  <c:v>26.3938421498383</c:v>
                </c:pt>
                <c:pt idx="29">
                  <c:v>27.1582616911022</c:v>
                </c:pt>
                <c:pt idx="30">
                  <c:v>29.7741452842017</c:v>
                </c:pt>
                <c:pt idx="31">
                  <c:v>33.2289139292741</c:v>
                </c:pt>
                <c:pt idx="32">
                  <c:v>38.5950202929898</c:v>
                </c:pt>
                <c:pt idx="33">
                  <c:v>45.6045003580361</c:v>
                </c:pt>
                <c:pt idx="34">
                  <c:v>52.850891248165</c:v>
                </c:pt>
                <c:pt idx="35">
                  <c:v>60.3390091411986</c:v>
                </c:pt>
                <c:pt idx="36">
                  <c:v>67.134503723923</c:v>
                </c:pt>
                <c:pt idx="37">
                  <c:v>73.3551088202192</c:v>
                </c:pt>
                <c:pt idx="38">
                  <c:v>80.257062112667</c:v>
                </c:pt>
                <c:pt idx="39">
                  <c:v>86.3964775050186</c:v>
                </c:pt>
                <c:pt idx="40">
                  <c:v>93.1198175922406</c:v>
                </c:pt>
                <c:pt idx="41">
                  <c:v>102.734981121639</c:v>
                </c:pt>
                <c:pt idx="42">
                  <c:v>114.789481721803</c:v>
                </c:pt>
                <c:pt idx="43">
                  <c:v>130.013429284294</c:v>
                </c:pt>
                <c:pt idx="44">
                  <c:v>146.805848264363</c:v>
                </c:pt>
                <c:pt idx="45">
                  <c:v>164.76209205875</c:v>
                </c:pt>
                <c:pt idx="46">
                  <c:v>183.340378840745</c:v>
                </c:pt>
                <c:pt idx="47">
                  <c:v>201.799546165364</c:v>
                </c:pt>
                <c:pt idx="48">
                  <c:v>221.740356222786</c:v>
                </c:pt>
                <c:pt idx="49">
                  <c:v>243.510282802601</c:v>
                </c:pt>
                <c:pt idx="50">
                  <c:v>267.786296662472</c:v>
                </c:pt>
                <c:pt idx="51">
                  <c:v>296.681876180094</c:v>
                </c:pt>
                <c:pt idx="52">
                  <c:v>335.892599105173</c:v>
                </c:pt>
                <c:pt idx="53">
                  <c:v>382.024854303331</c:v>
                </c:pt>
                <c:pt idx="54">
                  <c:v>437.178685765896</c:v>
                </c:pt>
                <c:pt idx="55">
                  <c:v>504.499103577062</c:v>
                </c:pt>
                <c:pt idx="56">
                  <c:v>582.400641067407</c:v>
                </c:pt>
                <c:pt idx="57">
                  <c:v>675.59167880727</c:v>
                </c:pt>
                <c:pt idx="58">
                  <c:v>789.267249543658</c:v>
                </c:pt>
                <c:pt idx="59">
                  <c:v>923.374666828519</c:v>
                </c:pt>
                <c:pt idx="60">
                  <c:v>1076.17475082202</c:v>
                </c:pt>
                <c:pt idx="61">
                  <c:v>1244.8100917579</c:v>
                </c:pt>
                <c:pt idx="62">
                  <c:v>1428.9276398897</c:v>
                </c:pt>
                <c:pt idx="63">
                  <c:v>1620.10392516652</c:v>
                </c:pt>
                <c:pt idx="64">
                  <c:v>1829.04614348723</c:v>
                </c:pt>
                <c:pt idx="65">
                  <c:v>2041.81130979774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stock, constant prices, geometric"</c:f>
              <c:strCache>
                <c:ptCount val="1"/>
                <c:pt idx="0">
                  <c:v>Wealth stock, constant prices,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Anhui!$A$15:$A$93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Anhui!$AU$15:$AU$93</c:f>
              <c:numCache>
                <c:formatCode>0.0</c:formatCode>
                <c:ptCount val="79"/>
                <c:pt idx="0">
                  <c:v>2.93746257458741</c:v>
                </c:pt>
                <c:pt idx="1">
                  <c:v>3.4113010243379</c:v>
                </c:pt>
                <c:pt idx="2">
                  <c:v>3.89650744085903</c:v>
                </c:pt>
                <c:pt idx="3">
                  <c:v>4.70142345979321</c:v>
                </c:pt>
                <c:pt idx="4">
                  <c:v>5.33679648503601</c:v>
                </c:pt>
                <c:pt idx="5">
                  <c:v>6.03541996552561</c:v>
                </c:pt>
                <c:pt idx="6">
                  <c:v>7.8987375967932</c:v>
                </c:pt>
                <c:pt idx="7">
                  <c:v>9.55591603072697</c:v>
                </c:pt>
                <c:pt idx="8">
                  <c:v>10.8691167959804</c:v>
                </c:pt>
                <c:pt idx="9">
                  <c:v>10.7567431714288</c:v>
                </c:pt>
                <c:pt idx="10">
                  <c:v>10.1357202241707</c:v>
                </c:pt>
                <c:pt idx="11">
                  <c:v>9.83898361781702</c:v>
                </c:pt>
                <c:pt idx="12">
                  <c:v>10.0255228802077</c:v>
                </c:pt>
                <c:pt idx="13">
                  <c:v>10.4519322589341</c:v>
                </c:pt>
                <c:pt idx="14">
                  <c:v>10.7362428742588</c:v>
                </c:pt>
                <c:pt idx="15">
                  <c:v>10.7149393042302</c:v>
                </c:pt>
                <c:pt idx="16">
                  <c:v>10.7045239180551</c:v>
                </c:pt>
                <c:pt idx="17">
                  <c:v>10.876350541552</c:v>
                </c:pt>
                <c:pt idx="18">
                  <c:v>11.4435709069623</c:v>
                </c:pt>
                <c:pt idx="19">
                  <c:v>12.3458675795236</c:v>
                </c:pt>
                <c:pt idx="20">
                  <c:v>13.2744202180736</c:v>
                </c:pt>
                <c:pt idx="21">
                  <c:v>14.2470967347078</c:v>
                </c:pt>
                <c:pt idx="22">
                  <c:v>15.2760274559313</c:v>
                </c:pt>
                <c:pt idx="23">
                  <c:v>15.7042530398216</c:v>
                </c:pt>
                <c:pt idx="24">
                  <c:v>16.7776877011931</c:v>
                </c:pt>
                <c:pt idx="25">
                  <c:v>17.7486419932524</c:v>
                </c:pt>
                <c:pt idx="26">
                  <c:v>18.6739808799305</c:v>
                </c:pt>
                <c:pt idx="27">
                  <c:v>19.4376840384999</c:v>
                </c:pt>
                <c:pt idx="28">
                  <c:v>20.2644412434419</c:v>
                </c:pt>
                <c:pt idx="29">
                  <c:v>20.7626926114558</c:v>
                </c:pt>
                <c:pt idx="30">
                  <c:v>23.0881142846527</c:v>
                </c:pt>
                <c:pt idx="31">
                  <c:v>26.1736181723304</c:v>
                </c:pt>
                <c:pt idx="32">
                  <c:v>31.0420944798166</c:v>
                </c:pt>
                <c:pt idx="33">
                  <c:v>37.363992247332</c:v>
                </c:pt>
                <c:pt idx="34">
                  <c:v>43.7152897142584</c:v>
                </c:pt>
                <c:pt idx="35">
                  <c:v>50.1167184007717</c:v>
                </c:pt>
                <c:pt idx="36">
                  <c:v>55.6690595618227</c:v>
                </c:pt>
                <c:pt idx="37">
                  <c:v>60.5398638106148</c:v>
                </c:pt>
                <c:pt idx="38">
                  <c:v>66.0001640973313</c:v>
                </c:pt>
                <c:pt idx="39">
                  <c:v>70.6235413855991</c:v>
                </c:pt>
                <c:pt idx="40">
                  <c:v>75.7730517218499</c:v>
                </c:pt>
                <c:pt idx="41">
                  <c:v>83.6896027730749</c:v>
                </c:pt>
                <c:pt idx="42">
                  <c:v>93.8226125244163</c:v>
                </c:pt>
                <c:pt idx="43">
                  <c:v>106.814617610659</c:v>
                </c:pt>
                <c:pt idx="44">
                  <c:v>121.004652402468</c:v>
                </c:pt>
                <c:pt idx="45">
                  <c:v>135.976832909104</c:v>
                </c:pt>
                <c:pt idx="46">
                  <c:v>151.201825492399</c:v>
                </c:pt>
                <c:pt idx="47">
                  <c:v>165.975017299567</c:v>
                </c:pt>
                <c:pt idx="48">
                  <c:v>181.910786282471</c:v>
                </c:pt>
                <c:pt idx="49">
                  <c:v>199.330653647365</c:v>
                </c:pt>
                <c:pt idx="50">
                  <c:v>218.866905164318</c:v>
                </c:pt>
                <c:pt idx="51">
                  <c:v>242.521279467992</c:v>
                </c:pt>
                <c:pt idx="52">
                  <c:v>275.71544849153</c:v>
                </c:pt>
                <c:pt idx="53">
                  <c:v>314.784495440015</c:v>
                </c:pt>
                <c:pt idx="54">
                  <c:v>361.656478921205</c:v>
                </c:pt>
                <c:pt idx="55">
                  <c:v>419.165564219749</c:v>
                </c:pt>
                <c:pt idx="56">
                  <c:v>485.400448005234</c:v>
                </c:pt>
                <c:pt idx="57">
                  <c:v>564.790899966091</c:v>
                </c:pt>
                <c:pt idx="58">
                  <c:v>661.990572376561</c:v>
                </c:pt>
                <c:pt idx="59">
                  <c:v>776.275235437131</c:v>
                </c:pt>
                <c:pt idx="60">
                  <c:v>905.450172831323</c:v>
                </c:pt>
                <c:pt idx="61">
                  <c:v>1046.53848620467</c:v>
                </c:pt>
                <c:pt idx="62">
                  <c:v>1199.20610774225</c:v>
                </c:pt>
                <c:pt idx="63">
                  <c:v>1355.30641072285</c:v>
                </c:pt>
                <c:pt idx="64">
                  <c:v>1525.84044049478</c:v>
                </c:pt>
                <c:pt idx="65">
                  <c:v>1696.81821870621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052544"/>
        <c:axId val="291075200"/>
      </c:scatterChart>
      <c:valAx>
        <c:axId val="291052544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075200"/>
        <c:crosses val="autoZero"/>
        <c:crossBetween val="midCat"/>
      </c:valAx>
      <c:valAx>
        <c:axId val="291075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0525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746266014769924"/>
          <c:h val="0.27368028314069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2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 index, OECD geometric age-efficiency/age-price"</c:f>
              <c:strCache>
                <c:ptCount val="1"/>
                <c:pt idx="0">
                  <c:v>Capital services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Anhui!$A$15:$A$93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Anhui!$G$15:$G$93</c:f>
              <c:numCache>
                <c:formatCode>0.000</c:formatCode>
                <c:ptCount val="79"/>
                <c:pt idx="1">
                  <c:v>0.0942972389621485</c:v>
                </c:pt>
                <c:pt idx="2">
                  <c:v>0.108075627723053</c:v>
                </c:pt>
                <c:pt idx="3">
                  <c:v>0.126708074095339</c:v>
                </c:pt>
                <c:pt idx="4">
                  <c:v>0.14754991032097</c:v>
                </c:pt>
                <c:pt idx="5">
                  <c:v>0.166816576356209</c:v>
                </c:pt>
                <c:pt idx="6">
                  <c:v>0.204156198938497</c:v>
                </c:pt>
                <c:pt idx="7">
                  <c:v>0.255668754172492</c:v>
                </c:pt>
                <c:pt idx="8">
                  <c:v>0.298945657172785</c:v>
                </c:pt>
                <c:pt idx="9">
                  <c:v>0.31572224681044</c:v>
                </c:pt>
                <c:pt idx="10">
                  <c:v>0.303786036721508</c:v>
                </c:pt>
                <c:pt idx="11">
                  <c:v>0.289417806377954</c:v>
                </c:pt>
                <c:pt idx="12">
                  <c:v>0.287134984620665</c:v>
                </c:pt>
                <c:pt idx="13">
                  <c:v>0.295776797058337</c:v>
                </c:pt>
                <c:pt idx="14">
                  <c:v>0.305901704461374</c:v>
                </c:pt>
                <c:pt idx="15">
                  <c:v>0.309403224797121</c:v>
                </c:pt>
                <c:pt idx="16">
                  <c:v>0.308589019727443</c:v>
                </c:pt>
                <c:pt idx="17">
                  <c:v>0.310688348191889</c:v>
                </c:pt>
                <c:pt idx="18">
                  <c:v>0.321421920268015</c:v>
                </c:pt>
                <c:pt idx="19">
                  <c:v>0.342963222840997</c:v>
                </c:pt>
                <c:pt idx="20">
                  <c:v>0.369826485553453</c:v>
                </c:pt>
                <c:pt idx="21">
                  <c:v>0.397712553093683</c:v>
                </c:pt>
                <c:pt idx="22">
                  <c:v>0.427063371260669</c:v>
                </c:pt>
                <c:pt idx="23">
                  <c:v>0.448347331880338</c:v>
                </c:pt>
                <c:pt idx="24">
                  <c:v>0.4702656979401</c:v>
                </c:pt>
                <c:pt idx="25">
                  <c:v>0.500143342174869</c:v>
                </c:pt>
                <c:pt idx="26">
                  <c:v>0.5278704498984</c:v>
                </c:pt>
                <c:pt idx="27">
                  <c:v>0.552499566214583</c:v>
                </c:pt>
                <c:pt idx="28">
                  <c:v>0.57566998543774</c:v>
                </c:pt>
                <c:pt idx="29">
                  <c:v>0.594889770960081</c:v>
                </c:pt>
                <c:pt idx="30">
                  <c:v>0.636465150315671</c:v>
                </c:pt>
                <c:pt idx="31">
                  <c:v>0.716524968137068</c:v>
                </c:pt>
                <c:pt idx="32">
                  <c:v>0.834331887203268</c:v>
                </c:pt>
                <c:pt idx="33">
                  <c:v>1</c:v>
                </c:pt>
                <c:pt idx="34">
                  <c:v>1.18763272336277</c:v>
                </c:pt>
                <c:pt idx="35">
                  <c:v>1.37614772461711</c:v>
                </c:pt>
                <c:pt idx="36">
                  <c:v>1.55228347096603</c:v>
                </c:pt>
                <c:pt idx="37">
                  <c:v>1.70513361686653</c:v>
                </c:pt>
                <c:pt idx="38">
                  <c:v>1.85641604263285</c:v>
                </c:pt>
                <c:pt idx="39">
                  <c:v>2.00360829966696</c:v>
                </c:pt>
                <c:pt idx="40">
                  <c:v>2.14795336117544</c:v>
                </c:pt>
                <c:pt idx="41">
                  <c:v>2.34599232948502</c:v>
                </c:pt>
                <c:pt idx="42">
                  <c:v>2.6147369990097</c:v>
                </c:pt>
                <c:pt idx="43">
                  <c:v>2.96311086560869</c:v>
                </c:pt>
                <c:pt idx="44">
                  <c:v>3.36978586706928</c:v>
                </c:pt>
                <c:pt idx="45">
                  <c:v>3.79438691217151</c:v>
                </c:pt>
                <c:pt idx="46">
                  <c:v>4.23487928122566</c:v>
                </c:pt>
                <c:pt idx="47">
                  <c:v>4.6740867865674</c:v>
                </c:pt>
                <c:pt idx="48">
                  <c:v>5.12675118092113</c:v>
                </c:pt>
                <c:pt idx="49">
                  <c:v>5.62073986520404</c:v>
                </c:pt>
                <c:pt idx="50">
                  <c:v>6.17036617066403</c:v>
                </c:pt>
                <c:pt idx="51">
                  <c:v>6.81939042407132</c:v>
                </c:pt>
                <c:pt idx="52">
                  <c:v>7.69114786381858</c:v>
                </c:pt>
                <c:pt idx="53">
                  <c:v>8.79211574298515</c:v>
                </c:pt>
                <c:pt idx="54">
                  <c:v>10.0734422170581</c:v>
                </c:pt>
                <c:pt idx="55">
                  <c:v>11.6286753404419</c:v>
                </c:pt>
                <c:pt idx="56">
                  <c:v>13.4954309420439</c:v>
                </c:pt>
                <c:pt idx="57">
                  <c:v>15.6555232263638</c:v>
                </c:pt>
                <c:pt idx="58">
                  <c:v>18.2659894274423</c:v>
                </c:pt>
                <c:pt idx="59">
                  <c:v>21.4274256454783</c:v>
                </c:pt>
                <c:pt idx="60">
                  <c:v>25.0003457091211</c:v>
                </c:pt>
                <c:pt idx="61">
                  <c:v>28.9051233954501</c:v>
                </c:pt>
                <c:pt idx="62">
                  <c:v>33.0996904976849</c:v>
                </c:pt>
                <c:pt idx="63">
                  <c:v>37.5185919789096</c:v>
                </c:pt>
                <c:pt idx="64">
                  <c:v>42.2269789592736</c:v>
                </c:pt>
                <c:pt idx="65">
                  <c:v>47.0193785338179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 index, hyperbolic age-efficiency"</c:f>
              <c:strCache>
                <c:ptCount val="1"/>
                <c:pt idx="0">
                  <c:v>Capital services index, hyperbolic age-efficiency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Anhui!$A$15:$A$93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Anhui!$AE$15:$AE$93</c:f>
              <c:numCache>
                <c:formatCode>0.000</c:formatCode>
                <c:ptCount val="79"/>
                <c:pt idx="0">
                  <c:v>0.0585621266951734</c:v>
                </c:pt>
                <c:pt idx="1">
                  <c:v>0.0649850562628673</c:v>
                </c:pt>
                <c:pt idx="2">
                  <c:v>0.0782222591065872</c:v>
                </c:pt>
                <c:pt idx="3">
                  <c:v>0.0950787006040058</c:v>
                </c:pt>
                <c:pt idx="4">
                  <c:v>0.114367711501062</c:v>
                </c:pt>
                <c:pt idx="5">
                  <c:v>0.133392797569295</c:v>
                </c:pt>
                <c:pt idx="6">
                  <c:v>0.165541064865442</c:v>
                </c:pt>
                <c:pt idx="7">
                  <c:v>0.208783859871101</c:v>
                </c:pt>
                <c:pt idx="8">
                  <c:v>0.248455108547967</c:v>
                </c:pt>
                <c:pt idx="9">
                  <c:v>0.271660243811234</c:v>
                </c:pt>
                <c:pt idx="10">
                  <c:v>0.275469559915245</c:v>
                </c:pt>
                <c:pt idx="11">
                  <c:v>0.27644924743993</c:v>
                </c:pt>
                <c:pt idx="12">
                  <c:v>0.284507786203651</c:v>
                </c:pt>
                <c:pt idx="13">
                  <c:v>0.299366241829322</c:v>
                </c:pt>
                <c:pt idx="14">
                  <c:v>0.314965825237716</c:v>
                </c:pt>
                <c:pt idx="15">
                  <c:v>0.325654487479059</c:v>
                </c:pt>
                <c:pt idx="16">
                  <c:v>0.33266343773152</c:v>
                </c:pt>
                <c:pt idx="17">
                  <c:v>0.340852058393467</c:v>
                </c:pt>
                <c:pt idx="18">
                  <c:v>0.354537175742226</c:v>
                </c:pt>
                <c:pt idx="19">
                  <c:v>0.375766214310997</c:v>
                </c:pt>
                <c:pt idx="20">
                  <c:v>0.401158406143262</c:v>
                </c:pt>
                <c:pt idx="21">
                  <c:v>0.428019600742551</c:v>
                </c:pt>
                <c:pt idx="22">
                  <c:v>0.45677396247673</c:v>
                </c:pt>
                <c:pt idx="23">
                  <c:v>0.480824201031947</c:v>
                </c:pt>
                <c:pt idx="24">
                  <c:v>0.506055355339635</c:v>
                </c:pt>
                <c:pt idx="25">
                  <c:v>0.537649685700251</c:v>
                </c:pt>
                <c:pt idx="26">
                  <c:v>0.568768066239915</c:v>
                </c:pt>
                <c:pt idx="27">
                  <c:v>0.59860901019541</c:v>
                </c:pt>
                <c:pt idx="28">
                  <c:v>0.628064210237267</c:v>
                </c:pt>
                <c:pt idx="29">
                  <c:v>0.655192378396995</c:v>
                </c:pt>
                <c:pt idx="30">
                  <c:v>0.697836897054409</c:v>
                </c:pt>
                <c:pt idx="31">
                  <c:v>0.767620612639268</c:v>
                </c:pt>
                <c:pt idx="32">
                  <c:v>0.865575190477343</c:v>
                </c:pt>
                <c:pt idx="33">
                  <c:v>1</c:v>
                </c:pt>
                <c:pt idx="34">
                  <c:v>1.15517193246661</c:v>
                </c:pt>
                <c:pt idx="35">
                  <c:v>1.31785153925662</c:v>
                </c:pt>
                <c:pt idx="36">
                  <c:v>1.47882861798224</c:v>
                </c:pt>
                <c:pt idx="37">
                  <c:v>1.63003108624967</c:v>
                </c:pt>
                <c:pt idx="38">
                  <c:v>1.78522514571974</c:v>
                </c:pt>
                <c:pt idx="39">
                  <c:v>1.94200840012042</c:v>
                </c:pt>
                <c:pt idx="40">
                  <c:v>2.09950315586271</c:v>
                </c:pt>
                <c:pt idx="41">
                  <c:v>2.29789859284675</c:v>
                </c:pt>
                <c:pt idx="42">
                  <c:v>2.55130470028064</c:v>
                </c:pt>
                <c:pt idx="43">
                  <c:v>2.86550225365494</c:v>
                </c:pt>
                <c:pt idx="44">
                  <c:v>3.23173108150648</c:v>
                </c:pt>
                <c:pt idx="45">
                  <c:v>3.62357709817147</c:v>
                </c:pt>
                <c:pt idx="46">
                  <c:v>4.03973470592871</c:v>
                </c:pt>
                <c:pt idx="47">
                  <c:v>4.46982171418068</c:v>
                </c:pt>
                <c:pt idx="48">
                  <c:v>4.92262608249675</c:v>
                </c:pt>
                <c:pt idx="49">
                  <c:v>5.41645993913153</c:v>
                </c:pt>
                <c:pt idx="50">
                  <c:v>5.96378632405445</c:v>
                </c:pt>
                <c:pt idx="51">
                  <c:v>6.59874166766603</c:v>
                </c:pt>
                <c:pt idx="52">
                  <c:v>7.41166489696877</c:v>
                </c:pt>
                <c:pt idx="53">
                  <c:v>8.40940375714321</c:v>
                </c:pt>
                <c:pt idx="54">
                  <c:v>9.56488683532577</c:v>
                </c:pt>
                <c:pt idx="55">
                  <c:v>10.9565147784812</c:v>
                </c:pt>
                <c:pt idx="56">
                  <c:v>12.6253087623262</c:v>
                </c:pt>
                <c:pt idx="57">
                  <c:v>14.5556422909996</c:v>
                </c:pt>
                <c:pt idx="58">
                  <c:v>16.8691890670109</c:v>
                </c:pt>
                <c:pt idx="59">
                  <c:v>19.6721992691311</c:v>
                </c:pt>
                <c:pt idx="60">
                  <c:v>22.8764633450321</c:v>
                </c:pt>
                <c:pt idx="61">
                  <c:v>26.4380460211385</c:v>
                </c:pt>
                <c:pt idx="62">
                  <c:v>30.3366530769512</c:v>
                </c:pt>
                <c:pt idx="63">
                  <c:v>34.5366052842223</c:v>
                </c:pt>
                <c:pt idx="64">
                  <c:v>39.0824993650535</c:v>
                </c:pt>
                <c:pt idx="65">
                  <c:v>43.7896245146108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 index, OECD geometric age-efficiency/age-price"</c:f>
              <c:strCache>
                <c:ptCount val="1"/>
                <c:pt idx="0">
                  <c:v>Wealth stock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Anhui!$A$15:$A$93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Anhui!$E$15:$E$93</c:f>
              <c:numCache>
                <c:formatCode>0.000</c:formatCode>
                <c:ptCount val="79"/>
                <c:pt idx="0">
                  <c:v>0.0810336107682336</c:v>
                </c:pt>
                <c:pt idx="1">
                  <c:v>0.0935379921134015</c:v>
                </c:pt>
                <c:pt idx="2">
                  <c:v>0.106354526811266</c:v>
                </c:pt>
                <c:pt idx="3">
                  <c:v>0.127729917010366</c:v>
                </c:pt>
                <c:pt idx="4">
                  <c:v>0.144592487097319</c:v>
                </c:pt>
                <c:pt idx="5">
                  <c:v>0.163164615327142</c:v>
                </c:pt>
                <c:pt idx="6">
                  <c:v>0.212869522303105</c:v>
                </c:pt>
                <c:pt idx="7">
                  <c:v>0.257066901654302</c:v>
                </c:pt>
                <c:pt idx="8">
                  <c:v>0.292111608855604</c:v>
                </c:pt>
                <c:pt idx="9">
                  <c:v>0.289078574741693</c:v>
                </c:pt>
                <c:pt idx="10">
                  <c:v>0.272389358349962</c:v>
                </c:pt>
                <c:pt idx="11">
                  <c:v>0.26436407254745</c:v>
                </c:pt>
                <c:pt idx="12">
                  <c:v>0.269317196915644</c:v>
                </c:pt>
                <c:pt idx="13">
                  <c:v>0.280700040548382</c:v>
                </c:pt>
                <c:pt idx="14">
                  <c:v>0.288296948213615</c:v>
                </c:pt>
                <c:pt idx="15">
                  <c:v>0.287738133901891</c:v>
                </c:pt>
                <c:pt idx="16">
                  <c:v>0.287468757011949</c:v>
                </c:pt>
                <c:pt idx="17">
                  <c:v>0.292080601881694</c:v>
                </c:pt>
                <c:pt idx="18">
                  <c:v>0.307260686786645</c:v>
                </c:pt>
                <c:pt idx="19">
                  <c:v>0.331369832303139</c:v>
                </c:pt>
                <c:pt idx="20">
                  <c:v>0.35617770993397</c:v>
                </c:pt>
                <c:pt idx="21">
                  <c:v>0.382180365904844</c:v>
                </c:pt>
                <c:pt idx="22">
                  <c:v>0.409699034453493</c:v>
                </c:pt>
                <c:pt idx="23">
                  <c:v>0.421219253924917</c:v>
                </c:pt>
                <c:pt idx="24">
                  <c:v>0.44997011954565</c:v>
                </c:pt>
                <c:pt idx="25">
                  <c:v>0.475977708279292</c:v>
                </c:pt>
                <c:pt idx="26">
                  <c:v>0.500789110654405</c:v>
                </c:pt>
                <c:pt idx="27">
                  <c:v>0.521303049013471</c:v>
                </c:pt>
                <c:pt idx="28">
                  <c:v>0.54351226913015</c:v>
                </c:pt>
                <c:pt idx="29">
                  <c:v>0.556969259312204</c:v>
                </c:pt>
                <c:pt idx="30">
                  <c:v>0.619208103605681</c:v>
                </c:pt>
                <c:pt idx="31">
                  <c:v>0.701588050174838</c:v>
                </c:pt>
                <c:pt idx="32">
                  <c:v>0.831458161774486</c:v>
                </c:pt>
                <c:pt idx="33">
                  <c:v>1</c:v>
                </c:pt>
                <c:pt idx="34">
                  <c:v>1.16942766558097</c:v>
                </c:pt>
                <c:pt idx="35">
                  <c:v>1.34031331271119</c:v>
                </c:pt>
                <c:pt idx="36">
                  <c:v>1.48865122643355</c:v>
                </c:pt>
                <c:pt idx="37">
                  <c:v>1.61887150851816</c:v>
                </c:pt>
                <c:pt idx="38">
                  <c:v>1.76482574732247</c:v>
                </c:pt>
                <c:pt idx="39">
                  <c:v>1.88850475728098</c:v>
                </c:pt>
                <c:pt idx="40">
                  <c:v>2.02622211355596</c:v>
                </c:pt>
                <c:pt idx="41">
                  <c:v>2.23669133671115</c:v>
                </c:pt>
                <c:pt idx="42">
                  <c:v>2.5050127087249</c:v>
                </c:pt>
                <c:pt idx="43">
                  <c:v>2.84576220841112</c:v>
                </c:pt>
                <c:pt idx="44">
                  <c:v>3.21649324824348</c:v>
                </c:pt>
                <c:pt idx="45">
                  <c:v>3.607442136875</c:v>
                </c:pt>
                <c:pt idx="46">
                  <c:v>4.00616907968632</c:v>
                </c:pt>
                <c:pt idx="47">
                  <c:v>4.39342909492447</c:v>
                </c:pt>
                <c:pt idx="48">
                  <c:v>4.81361781834363</c:v>
                </c:pt>
                <c:pt idx="49">
                  <c:v>5.27299316443796</c:v>
                </c:pt>
                <c:pt idx="50">
                  <c:v>5.78867407256448</c:v>
                </c:pt>
                <c:pt idx="51">
                  <c:v>6.40597584801532</c:v>
                </c:pt>
                <c:pt idx="52">
                  <c:v>7.27941164988702</c:v>
                </c:pt>
                <c:pt idx="53">
                  <c:v>8.30218190003658</c:v>
                </c:pt>
                <c:pt idx="54">
                  <c:v>9.52437948661913</c:v>
                </c:pt>
                <c:pt idx="55">
                  <c:v>11.0097200146956</c:v>
                </c:pt>
                <c:pt idx="56">
                  <c:v>12.7192166383277</c:v>
                </c:pt>
                <c:pt idx="57">
                  <c:v>14.7659313718577</c:v>
                </c:pt>
                <c:pt idx="58">
                  <c:v>17.2335869287006</c:v>
                </c:pt>
                <c:pt idx="59">
                  <c:v>20.0806755523453</c:v>
                </c:pt>
                <c:pt idx="60">
                  <c:v>23.2409408090569</c:v>
                </c:pt>
                <c:pt idx="61">
                  <c:v>26.7212503642376</c:v>
                </c:pt>
                <c:pt idx="62">
                  <c:v>30.4564491016681</c:v>
                </c:pt>
                <c:pt idx="63">
                  <c:v>34.342002454426</c:v>
                </c:pt>
                <c:pt idx="64">
                  <c:v>38.6845499633481</c:v>
                </c:pt>
                <c:pt idx="65">
                  <c:v>42.9340279834668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"Wealth stock index, geometric age-efficiency/age-price"</c:f>
              <c:strCache>
                <c:ptCount val="1"/>
                <c:pt idx="0">
                  <c:v>Wealth stock index, geometric age-efficiency/age-price</c:v>
                </c:pt>
              </c:strCache>
            </c:strRef>
          </c:tx>
          <c:dLbls>
            <c:delete val="1"/>
          </c:dLbls>
          <c:xVal>
            <c:numRef>
              <c:f>Anhui!$A$15:$A$93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Anhui!$AX$15:$AX$93</c:f>
              <c:numCache>
                <c:formatCode>General</c:formatCode>
                <c:ptCount val="79"/>
                <c:pt idx="1" c:formatCode="0.000">
                  <c:v>0.0912991578029643</c:v>
                </c:pt>
                <c:pt idx="2" c:formatCode="0.000">
                  <c:v>0.104285093923208</c:v>
                </c:pt>
                <c:pt idx="3" c:formatCode="0.000">
                  <c:v>0.125827653230201</c:v>
                </c:pt>
                <c:pt idx="4" c:formatCode="0.000">
                  <c:v>0.142832608724168</c:v>
                </c:pt>
                <c:pt idx="5" c:formatCode="0.000">
                  <c:v>0.161530382662912</c:v>
                </c:pt>
                <c:pt idx="6" c:formatCode="0.000">
                  <c:v>0.211399722612811</c:v>
                </c:pt>
                <c:pt idx="7" c:formatCode="0.000">
                  <c:v>0.255752007640707</c:v>
                </c:pt>
                <c:pt idx="8" c:formatCode="0.000">
                  <c:v>0.290898165378901</c:v>
                </c:pt>
                <c:pt idx="9" c:formatCode="0.000">
                  <c:v>0.287890627431465</c:v>
                </c:pt>
                <c:pt idx="10" c:formatCode="0.000">
                  <c:v>0.271269733626885</c:v>
                </c:pt>
                <c:pt idx="11" c:formatCode="0.000">
                  <c:v>0.263327953626785</c:v>
                </c:pt>
                <c:pt idx="12" c:formatCode="0.000">
                  <c:v>0.268320441077159</c:v>
                </c:pt>
                <c:pt idx="13" c:formatCode="0.000">
                  <c:v>0.279732748838701</c:v>
                </c:pt>
                <c:pt idx="14" c:formatCode="0.000">
                  <c:v>0.28734196290348</c:v>
                </c:pt>
                <c:pt idx="15" c:formatCode="0.000">
                  <c:v>0.286771799793297</c:v>
                </c:pt>
                <c:pt idx="16" c:formatCode="0.000">
                  <c:v>0.286493045154175</c:v>
                </c:pt>
                <c:pt idx="17" c:formatCode="0.000">
                  <c:v>0.291091767430943</c:v>
                </c:pt>
                <c:pt idx="18" c:formatCode="0.000">
                  <c:v>0.306272703173987</c:v>
                </c:pt>
                <c:pt idx="19" c:formatCode="0.000">
                  <c:v>0.330421532522537</c:v>
                </c:pt>
                <c:pt idx="20" c:formatCode="0.000">
                  <c:v>0.355273069596075</c:v>
                </c:pt>
                <c:pt idx="21" c:formatCode="0.000">
                  <c:v>0.381305526465125</c:v>
                </c:pt>
                <c:pt idx="22" c:formatCode="0.000">
                  <c:v>0.408843555977936</c:v>
                </c:pt>
                <c:pt idx="23" c:formatCode="0.000">
                  <c:v>0.420304472173821</c:v>
                </c:pt>
                <c:pt idx="24" c:formatCode="0.000">
                  <c:v>0.449033593362634</c:v>
                </c:pt>
                <c:pt idx="25" c:formatCode="0.000">
                  <c:v>0.475019957068954</c:v>
                </c:pt>
                <c:pt idx="26" c:formatCode="0.000">
                  <c:v>0.499785482137925</c:v>
                </c:pt>
                <c:pt idx="27" c:formatCode="0.000">
                  <c:v>0.520225031357237</c:v>
                </c:pt>
                <c:pt idx="28" c:formatCode="0.000">
                  <c:v>0.5423521423862</c:v>
                </c:pt>
                <c:pt idx="29" c:formatCode="0.000">
                  <c:v>0.555687210135807</c:v>
                </c:pt>
                <c:pt idx="30" c:formatCode="0.000">
                  <c:v>0.617924180366495</c:v>
                </c:pt>
                <c:pt idx="31" c:formatCode="0.000">
                  <c:v>0.700503789827205</c:v>
                </c:pt>
                <c:pt idx="32" c:formatCode="0.000">
                  <c:v>0.830802401261958</c:v>
                </c:pt>
                <c:pt idx="33" c:formatCode="0.000">
                  <c:v>1</c:v>
                </c:pt>
                <c:pt idx="34" c:formatCode="0.000">
                  <c:v>1.16998444451235</c:v>
                </c:pt>
                <c:pt idx="35" c:formatCode="0.000">
                  <c:v>1.34131058771832</c:v>
                </c:pt>
                <c:pt idx="36" c:formatCode="0.000">
                  <c:v>1.48991197710672</c:v>
                </c:pt>
                <c:pt idx="37" c:formatCode="0.000">
                  <c:v>1.62027289294649</c:v>
                </c:pt>
                <c:pt idx="38" c:formatCode="0.000">
                  <c:v>1.76641092473313</c:v>
                </c:pt>
                <c:pt idx="39" c:formatCode="0.000">
                  <c:v>1.89014977088381</c:v>
                </c:pt>
                <c:pt idx="40" c:formatCode="0.000">
                  <c:v>2.027840028157</c:v>
                </c:pt>
                <c:pt idx="41" c:formatCode="0.000">
                  <c:v>2.23794590083657</c:v>
                </c:pt>
                <c:pt idx="42" c:formatCode="0.000">
                  <c:v>2.50664290272873</c:v>
                </c:pt>
                <c:pt idx="43" c:formatCode="0.000">
                  <c:v>2.8478786516201</c:v>
                </c:pt>
                <c:pt idx="44" c:formatCode="0.000">
                  <c:v>3.21804727251228</c:v>
                </c:pt>
                <c:pt idx="45" c:formatCode="0.000">
                  <c:v>3.60968511794157</c:v>
                </c:pt>
                <c:pt idx="46" c:formatCode="0.000">
                  <c:v>4.00885861546415</c:v>
                </c:pt>
                <c:pt idx="47" c:formatCode="0.000">
                  <c:v>4.39633689354987</c:v>
                </c:pt>
                <c:pt idx="48" c:formatCode="0.000">
                  <c:v>4.81651470244043</c:v>
                </c:pt>
                <c:pt idx="49" c:formatCode="0.000">
                  <c:v>5.27596102728765</c:v>
                </c:pt>
                <c:pt idx="50" c:formatCode="0.000">
                  <c:v>5.79181870227881</c:v>
                </c:pt>
                <c:pt idx="51" c:formatCode="0.000">
                  <c:v>6.40919949294553</c:v>
                </c:pt>
                <c:pt idx="52" c:formatCode="0.000">
                  <c:v>7.28239919240408</c:v>
                </c:pt>
                <c:pt idx="53" c:formatCode="0.000">
                  <c:v>8.30588029246207</c:v>
                </c:pt>
                <c:pt idx="54" c:formatCode="0.000">
                  <c:v>9.52917763650774</c:v>
                </c:pt>
                <c:pt idx="55" c:formatCode="0.000">
                  <c:v>11.0165085038074</c:v>
                </c:pt>
                <c:pt idx="56" c:formatCode="0.000">
                  <c:v>12.7274968449799</c:v>
                </c:pt>
                <c:pt idx="57" c:formatCode="0.000">
                  <c:v>14.7773081850441</c:v>
                </c:pt>
                <c:pt idx="58" c:formatCode="0.000">
                  <c:v>17.2501706981169</c:v>
                </c:pt>
                <c:pt idx="59" c:formatCode="0.000">
                  <c:v>20.1009703635901</c:v>
                </c:pt>
                <c:pt idx="60" c:formatCode="0.000">
                  <c:v>23.2672833025254</c:v>
                </c:pt>
                <c:pt idx="61" c:formatCode="0.000">
                  <c:v>26.756181045862</c:v>
                </c:pt>
                <c:pt idx="62" c:formatCode="0.000">
                  <c:v>30.5057019491135</c:v>
                </c:pt>
                <c:pt idx="63" c:formatCode="0.000">
                  <c:v>34.4138947850641</c:v>
                </c:pt>
                <c:pt idx="64" c:formatCode="0.000">
                  <c:v>38.7747164312374</c:v>
                </c:pt>
                <c:pt idx="65" c:formatCode="0.000">
                  <c:v>43.0371978940947</c:v>
                </c:pt>
                <c:pt idx="66" c:formatCode="0.000">
                  <c:v>0</c:v>
                </c:pt>
                <c:pt idx="67" c:formatCode="0.000">
                  <c:v>0</c:v>
                </c:pt>
                <c:pt idx="68" c:formatCode="0.000">
                  <c:v>0</c:v>
                </c:pt>
                <c:pt idx="69" c:formatCode="0.000">
                  <c:v>0</c:v>
                </c:pt>
                <c:pt idx="70" c:formatCode="0.000">
                  <c:v>0</c:v>
                </c:pt>
                <c:pt idx="71" c:formatCode="0.000">
                  <c:v>0</c:v>
                </c:pt>
                <c:pt idx="72" c:formatCode="0.000">
                  <c:v>0</c:v>
                </c:pt>
                <c:pt idx="73" c:formatCode="0.000">
                  <c:v>0</c:v>
                </c:pt>
                <c:pt idx="74" c:formatCode="0.000">
                  <c:v>0</c:v>
                </c:pt>
                <c:pt idx="75" c:formatCode="0.000">
                  <c:v>0</c:v>
                </c:pt>
                <c:pt idx="76" c:formatCode="0.000">
                  <c:v>0</c:v>
                </c:pt>
                <c:pt idx="77" c:formatCode="0.000">
                  <c:v>0</c:v>
                </c:pt>
                <c:pt idx="78" c:formatCode="0.0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211136"/>
        <c:axId val="291241984"/>
      </c:scatterChart>
      <c:valAx>
        <c:axId val="291211136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41984"/>
        <c:crosses val="autoZero"/>
        <c:crossBetween val="midCat"/>
      </c:valAx>
      <c:valAx>
        <c:axId val="291241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111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3"/>
        <c:txPr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894121436692071"/>
          <c:h val="0.37978383598276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2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 index, OECD geometric age-efficiency/age-price"</c:f>
              <c:strCache>
                <c:ptCount val="1"/>
                <c:pt idx="0">
                  <c:v>Capital services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square"/>
            <c:size val="6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Anhui!$A$15:$A$93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Anhui!$G$15:$G$93</c:f>
              <c:numCache>
                <c:formatCode>0.000</c:formatCode>
                <c:ptCount val="79"/>
                <c:pt idx="1">
                  <c:v>0.0942972389621485</c:v>
                </c:pt>
                <c:pt idx="2">
                  <c:v>0.108075627723053</c:v>
                </c:pt>
                <c:pt idx="3">
                  <c:v>0.126708074095339</c:v>
                </c:pt>
                <c:pt idx="4">
                  <c:v>0.14754991032097</c:v>
                </c:pt>
                <c:pt idx="5">
                  <c:v>0.166816576356209</c:v>
                </c:pt>
                <c:pt idx="6">
                  <c:v>0.204156198938497</c:v>
                </c:pt>
                <c:pt idx="7">
                  <c:v>0.255668754172492</c:v>
                </c:pt>
                <c:pt idx="8">
                  <c:v>0.298945657172785</c:v>
                </c:pt>
                <c:pt idx="9">
                  <c:v>0.31572224681044</c:v>
                </c:pt>
                <c:pt idx="10">
                  <c:v>0.303786036721508</c:v>
                </c:pt>
                <c:pt idx="11">
                  <c:v>0.289417806377954</c:v>
                </c:pt>
                <c:pt idx="12">
                  <c:v>0.287134984620665</c:v>
                </c:pt>
                <c:pt idx="13">
                  <c:v>0.295776797058337</c:v>
                </c:pt>
                <c:pt idx="14">
                  <c:v>0.305901704461374</c:v>
                </c:pt>
                <c:pt idx="15">
                  <c:v>0.309403224797121</c:v>
                </c:pt>
                <c:pt idx="16">
                  <c:v>0.308589019727443</c:v>
                </c:pt>
                <c:pt idx="17">
                  <c:v>0.310688348191889</c:v>
                </c:pt>
                <c:pt idx="18">
                  <c:v>0.321421920268015</c:v>
                </c:pt>
                <c:pt idx="19">
                  <c:v>0.342963222840997</c:v>
                </c:pt>
                <c:pt idx="20">
                  <c:v>0.369826485553453</c:v>
                </c:pt>
                <c:pt idx="21">
                  <c:v>0.397712553093683</c:v>
                </c:pt>
                <c:pt idx="22">
                  <c:v>0.427063371260669</c:v>
                </c:pt>
                <c:pt idx="23">
                  <c:v>0.448347331880338</c:v>
                </c:pt>
                <c:pt idx="24">
                  <c:v>0.4702656979401</c:v>
                </c:pt>
                <c:pt idx="25">
                  <c:v>0.500143342174869</c:v>
                </c:pt>
                <c:pt idx="26">
                  <c:v>0.5278704498984</c:v>
                </c:pt>
                <c:pt idx="27">
                  <c:v>0.552499566214583</c:v>
                </c:pt>
                <c:pt idx="28">
                  <c:v>0.57566998543774</c:v>
                </c:pt>
                <c:pt idx="29">
                  <c:v>0.594889770960081</c:v>
                </c:pt>
                <c:pt idx="30">
                  <c:v>0.636465150315671</c:v>
                </c:pt>
                <c:pt idx="31">
                  <c:v>0.716524968137068</c:v>
                </c:pt>
                <c:pt idx="32">
                  <c:v>0.834331887203268</c:v>
                </c:pt>
                <c:pt idx="33">
                  <c:v>1</c:v>
                </c:pt>
                <c:pt idx="34">
                  <c:v>1.18763272336277</c:v>
                </c:pt>
                <c:pt idx="35">
                  <c:v>1.37614772461711</c:v>
                </c:pt>
                <c:pt idx="36">
                  <c:v>1.55228347096603</c:v>
                </c:pt>
                <c:pt idx="37">
                  <c:v>1.70513361686653</c:v>
                </c:pt>
                <c:pt idx="38">
                  <c:v>1.85641604263285</c:v>
                </c:pt>
                <c:pt idx="39">
                  <c:v>2.00360829966696</c:v>
                </c:pt>
                <c:pt idx="40">
                  <c:v>2.14795336117544</c:v>
                </c:pt>
                <c:pt idx="41">
                  <c:v>2.34599232948502</c:v>
                </c:pt>
                <c:pt idx="42">
                  <c:v>2.6147369990097</c:v>
                </c:pt>
                <c:pt idx="43">
                  <c:v>2.96311086560869</c:v>
                </c:pt>
                <c:pt idx="44">
                  <c:v>3.36978586706928</c:v>
                </c:pt>
                <c:pt idx="45">
                  <c:v>3.79438691217151</c:v>
                </c:pt>
                <c:pt idx="46">
                  <c:v>4.23487928122566</c:v>
                </c:pt>
                <c:pt idx="47">
                  <c:v>4.6740867865674</c:v>
                </c:pt>
                <c:pt idx="48">
                  <c:v>5.12675118092113</c:v>
                </c:pt>
                <c:pt idx="49">
                  <c:v>5.62073986520404</c:v>
                </c:pt>
                <c:pt idx="50">
                  <c:v>6.17036617066403</c:v>
                </c:pt>
                <c:pt idx="51">
                  <c:v>6.81939042407132</c:v>
                </c:pt>
                <c:pt idx="52">
                  <c:v>7.69114786381858</c:v>
                </c:pt>
                <c:pt idx="53">
                  <c:v>8.79211574298515</c:v>
                </c:pt>
                <c:pt idx="54">
                  <c:v>10.0734422170581</c:v>
                </c:pt>
                <c:pt idx="55">
                  <c:v>11.6286753404419</c:v>
                </c:pt>
                <c:pt idx="56">
                  <c:v>13.4954309420439</c:v>
                </c:pt>
                <c:pt idx="57">
                  <c:v>15.6555232263638</c:v>
                </c:pt>
                <c:pt idx="58">
                  <c:v>18.2659894274423</c:v>
                </c:pt>
                <c:pt idx="59">
                  <c:v>21.4274256454783</c:v>
                </c:pt>
                <c:pt idx="60">
                  <c:v>25.0003457091211</c:v>
                </c:pt>
                <c:pt idx="61">
                  <c:v>28.9051233954501</c:v>
                </c:pt>
                <c:pt idx="62">
                  <c:v>33.0996904976849</c:v>
                </c:pt>
                <c:pt idx="63">
                  <c:v>37.5185919789096</c:v>
                </c:pt>
                <c:pt idx="64">
                  <c:v>42.2269789592736</c:v>
                </c:pt>
                <c:pt idx="65">
                  <c:v>47.0193785338179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 index, hyperbolic age-efficiency"</c:f>
              <c:strCache>
                <c:ptCount val="1"/>
                <c:pt idx="0">
                  <c:v>Capital services index, hyperbolic age-efficiency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diamond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Pt>
            <c:idx val="62"/>
            <c:marker>
              <c:symbol val="diamond"/>
              <c:size val="6"/>
              <c:spPr>
                <a:solidFill>
                  <a:schemeClr val="accent2"/>
                </a:solidFill>
                <a:ln w="9525" cap="flat" cmpd="sng" algn="ctr">
                  <a:solidFill>
                    <a:schemeClr val="accent2"/>
                  </a:solidFill>
                  <a:prstDash val="solid"/>
                  <a:round/>
                </a:ln>
                <a:effectLst/>
              </c:spPr>
            </c:marker>
            <c:bubble3D val="0"/>
          </c:dPt>
          <c:dLbls>
            <c:delete val="1"/>
          </c:dLbls>
          <c:xVal>
            <c:numRef>
              <c:f>Anhui!$A$15:$A$93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Anhui!$AE$15:$AE$93</c:f>
              <c:numCache>
                <c:formatCode>0.000</c:formatCode>
                <c:ptCount val="79"/>
                <c:pt idx="0">
                  <c:v>0.0585621266951734</c:v>
                </c:pt>
                <c:pt idx="1">
                  <c:v>0.0649850562628673</c:v>
                </c:pt>
                <c:pt idx="2">
                  <c:v>0.0782222591065872</c:v>
                </c:pt>
                <c:pt idx="3">
                  <c:v>0.0950787006040058</c:v>
                </c:pt>
                <c:pt idx="4">
                  <c:v>0.114367711501062</c:v>
                </c:pt>
                <c:pt idx="5">
                  <c:v>0.133392797569295</c:v>
                </c:pt>
                <c:pt idx="6">
                  <c:v>0.165541064865442</c:v>
                </c:pt>
                <c:pt idx="7">
                  <c:v>0.208783859871101</c:v>
                </c:pt>
                <c:pt idx="8">
                  <c:v>0.248455108547967</c:v>
                </c:pt>
                <c:pt idx="9">
                  <c:v>0.271660243811234</c:v>
                </c:pt>
                <c:pt idx="10">
                  <c:v>0.275469559915245</c:v>
                </c:pt>
                <c:pt idx="11">
                  <c:v>0.27644924743993</c:v>
                </c:pt>
                <c:pt idx="12">
                  <c:v>0.284507786203651</c:v>
                </c:pt>
                <c:pt idx="13">
                  <c:v>0.299366241829322</c:v>
                </c:pt>
                <c:pt idx="14">
                  <c:v>0.314965825237716</c:v>
                </c:pt>
                <c:pt idx="15">
                  <c:v>0.325654487479059</c:v>
                </c:pt>
                <c:pt idx="16">
                  <c:v>0.33266343773152</c:v>
                </c:pt>
                <c:pt idx="17">
                  <c:v>0.340852058393467</c:v>
                </c:pt>
                <c:pt idx="18">
                  <c:v>0.354537175742226</c:v>
                </c:pt>
                <c:pt idx="19">
                  <c:v>0.375766214310997</c:v>
                </c:pt>
                <c:pt idx="20">
                  <c:v>0.401158406143262</c:v>
                </c:pt>
                <c:pt idx="21">
                  <c:v>0.428019600742551</c:v>
                </c:pt>
                <c:pt idx="22">
                  <c:v>0.45677396247673</c:v>
                </c:pt>
                <c:pt idx="23">
                  <c:v>0.480824201031947</c:v>
                </c:pt>
                <c:pt idx="24">
                  <c:v>0.506055355339635</c:v>
                </c:pt>
                <c:pt idx="25">
                  <c:v>0.537649685700251</c:v>
                </c:pt>
                <c:pt idx="26">
                  <c:v>0.568768066239915</c:v>
                </c:pt>
                <c:pt idx="27">
                  <c:v>0.59860901019541</c:v>
                </c:pt>
                <c:pt idx="28">
                  <c:v>0.628064210237267</c:v>
                </c:pt>
                <c:pt idx="29">
                  <c:v>0.655192378396995</c:v>
                </c:pt>
                <c:pt idx="30">
                  <c:v>0.697836897054409</c:v>
                </c:pt>
                <c:pt idx="31">
                  <c:v>0.767620612639268</c:v>
                </c:pt>
                <c:pt idx="32">
                  <c:v>0.865575190477343</c:v>
                </c:pt>
                <c:pt idx="33">
                  <c:v>1</c:v>
                </c:pt>
                <c:pt idx="34">
                  <c:v>1.15517193246661</c:v>
                </c:pt>
                <c:pt idx="35">
                  <c:v>1.31785153925662</c:v>
                </c:pt>
                <c:pt idx="36">
                  <c:v>1.47882861798224</c:v>
                </c:pt>
                <c:pt idx="37">
                  <c:v>1.63003108624967</c:v>
                </c:pt>
                <c:pt idx="38">
                  <c:v>1.78522514571974</c:v>
                </c:pt>
                <c:pt idx="39">
                  <c:v>1.94200840012042</c:v>
                </c:pt>
                <c:pt idx="40">
                  <c:v>2.09950315586271</c:v>
                </c:pt>
                <c:pt idx="41">
                  <c:v>2.29789859284675</c:v>
                </c:pt>
                <c:pt idx="42">
                  <c:v>2.55130470028064</c:v>
                </c:pt>
                <c:pt idx="43">
                  <c:v>2.86550225365494</c:v>
                </c:pt>
                <c:pt idx="44">
                  <c:v>3.23173108150648</c:v>
                </c:pt>
                <c:pt idx="45">
                  <c:v>3.62357709817147</c:v>
                </c:pt>
                <c:pt idx="46">
                  <c:v>4.03973470592871</c:v>
                </c:pt>
                <c:pt idx="47">
                  <c:v>4.46982171418068</c:v>
                </c:pt>
                <c:pt idx="48">
                  <c:v>4.92262608249675</c:v>
                </c:pt>
                <c:pt idx="49">
                  <c:v>5.41645993913153</c:v>
                </c:pt>
                <c:pt idx="50">
                  <c:v>5.96378632405445</c:v>
                </c:pt>
                <c:pt idx="51">
                  <c:v>6.59874166766603</c:v>
                </c:pt>
                <c:pt idx="52">
                  <c:v>7.41166489696877</c:v>
                </c:pt>
                <c:pt idx="53">
                  <c:v>8.40940375714321</c:v>
                </c:pt>
                <c:pt idx="54">
                  <c:v>9.56488683532577</c:v>
                </c:pt>
                <c:pt idx="55">
                  <c:v>10.9565147784812</c:v>
                </c:pt>
                <c:pt idx="56">
                  <c:v>12.6253087623262</c:v>
                </c:pt>
                <c:pt idx="57">
                  <c:v>14.5556422909996</c:v>
                </c:pt>
                <c:pt idx="58">
                  <c:v>16.8691890670109</c:v>
                </c:pt>
                <c:pt idx="59">
                  <c:v>19.6721992691311</c:v>
                </c:pt>
                <c:pt idx="60">
                  <c:v>22.8764633450321</c:v>
                </c:pt>
                <c:pt idx="61">
                  <c:v>26.4380460211385</c:v>
                </c:pt>
                <c:pt idx="62">
                  <c:v>30.3366530769512</c:v>
                </c:pt>
                <c:pt idx="63">
                  <c:v>34.5366052842223</c:v>
                </c:pt>
                <c:pt idx="64">
                  <c:v>39.0824993650535</c:v>
                </c:pt>
                <c:pt idx="65">
                  <c:v>43.7896245146108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 index, OECD geometric age-efficiency/age-price"</c:f>
              <c:strCache>
                <c:ptCount val="1"/>
                <c:pt idx="0">
                  <c:v>Wealth stock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Anhui!$A$15:$A$93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Anhui!$E$15:$E$93</c:f>
              <c:numCache>
                <c:formatCode>0.000</c:formatCode>
                <c:ptCount val="79"/>
                <c:pt idx="0">
                  <c:v>0.0810336107682336</c:v>
                </c:pt>
                <c:pt idx="1">
                  <c:v>0.0935379921134015</c:v>
                </c:pt>
                <c:pt idx="2">
                  <c:v>0.106354526811266</c:v>
                </c:pt>
                <c:pt idx="3">
                  <c:v>0.127729917010366</c:v>
                </c:pt>
                <c:pt idx="4">
                  <c:v>0.144592487097319</c:v>
                </c:pt>
                <c:pt idx="5">
                  <c:v>0.163164615327142</c:v>
                </c:pt>
                <c:pt idx="6">
                  <c:v>0.212869522303105</c:v>
                </c:pt>
                <c:pt idx="7">
                  <c:v>0.257066901654302</c:v>
                </c:pt>
                <c:pt idx="8">
                  <c:v>0.292111608855604</c:v>
                </c:pt>
                <c:pt idx="9">
                  <c:v>0.289078574741693</c:v>
                </c:pt>
                <c:pt idx="10">
                  <c:v>0.272389358349962</c:v>
                </c:pt>
                <c:pt idx="11">
                  <c:v>0.26436407254745</c:v>
                </c:pt>
                <c:pt idx="12">
                  <c:v>0.269317196915644</c:v>
                </c:pt>
                <c:pt idx="13">
                  <c:v>0.280700040548382</c:v>
                </c:pt>
                <c:pt idx="14">
                  <c:v>0.288296948213615</c:v>
                </c:pt>
                <c:pt idx="15">
                  <c:v>0.287738133901891</c:v>
                </c:pt>
                <c:pt idx="16">
                  <c:v>0.287468757011949</c:v>
                </c:pt>
                <c:pt idx="17">
                  <c:v>0.292080601881694</c:v>
                </c:pt>
                <c:pt idx="18">
                  <c:v>0.307260686786645</c:v>
                </c:pt>
                <c:pt idx="19">
                  <c:v>0.331369832303139</c:v>
                </c:pt>
                <c:pt idx="20">
                  <c:v>0.35617770993397</c:v>
                </c:pt>
                <c:pt idx="21">
                  <c:v>0.382180365904844</c:v>
                </c:pt>
                <c:pt idx="22">
                  <c:v>0.409699034453493</c:v>
                </c:pt>
                <c:pt idx="23">
                  <c:v>0.421219253924917</c:v>
                </c:pt>
                <c:pt idx="24">
                  <c:v>0.44997011954565</c:v>
                </c:pt>
                <c:pt idx="25">
                  <c:v>0.475977708279292</c:v>
                </c:pt>
                <c:pt idx="26">
                  <c:v>0.500789110654405</c:v>
                </c:pt>
                <c:pt idx="27">
                  <c:v>0.521303049013471</c:v>
                </c:pt>
                <c:pt idx="28">
                  <c:v>0.54351226913015</c:v>
                </c:pt>
                <c:pt idx="29">
                  <c:v>0.556969259312204</c:v>
                </c:pt>
                <c:pt idx="30">
                  <c:v>0.619208103605681</c:v>
                </c:pt>
                <c:pt idx="31">
                  <c:v>0.701588050174838</c:v>
                </c:pt>
                <c:pt idx="32">
                  <c:v>0.831458161774486</c:v>
                </c:pt>
                <c:pt idx="33">
                  <c:v>1</c:v>
                </c:pt>
                <c:pt idx="34">
                  <c:v>1.16942766558097</c:v>
                </c:pt>
                <c:pt idx="35">
                  <c:v>1.34031331271119</c:v>
                </c:pt>
                <c:pt idx="36">
                  <c:v>1.48865122643355</c:v>
                </c:pt>
                <c:pt idx="37">
                  <c:v>1.61887150851816</c:v>
                </c:pt>
                <c:pt idx="38">
                  <c:v>1.76482574732247</c:v>
                </c:pt>
                <c:pt idx="39">
                  <c:v>1.88850475728098</c:v>
                </c:pt>
                <c:pt idx="40">
                  <c:v>2.02622211355596</c:v>
                </c:pt>
                <c:pt idx="41">
                  <c:v>2.23669133671115</c:v>
                </c:pt>
                <c:pt idx="42">
                  <c:v>2.5050127087249</c:v>
                </c:pt>
                <c:pt idx="43">
                  <c:v>2.84576220841112</c:v>
                </c:pt>
                <c:pt idx="44">
                  <c:v>3.21649324824348</c:v>
                </c:pt>
                <c:pt idx="45">
                  <c:v>3.607442136875</c:v>
                </c:pt>
                <c:pt idx="46">
                  <c:v>4.00616907968632</c:v>
                </c:pt>
                <c:pt idx="47">
                  <c:v>4.39342909492447</c:v>
                </c:pt>
                <c:pt idx="48">
                  <c:v>4.81361781834363</c:v>
                </c:pt>
                <c:pt idx="49">
                  <c:v>5.27299316443796</c:v>
                </c:pt>
                <c:pt idx="50">
                  <c:v>5.78867407256448</c:v>
                </c:pt>
                <c:pt idx="51">
                  <c:v>6.40597584801532</c:v>
                </c:pt>
                <c:pt idx="52">
                  <c:v>7.27941164988702</c:v>
                </c:pt>
                <c:pt idx="53">
                  <c:v>8.30218190003658</c:v>
                </c:pt>
                <c:pt idx="54">
                  <c:v>9.52437948661913</c:v>
                </c:pt>
                <c:pt idx="55">
                  <c:v>11.0097200146956</c:v>
                </c:pt>
                <c:pt idx="56">
                  <c:v>12.7192166383277</c:v>
                </c:pt>
                <c:pt idx="57">
                  <c:v>14.7659313718577</c:v>
                </c:pt>
                <c:pt idx="58">
                  <c:v>17.2335869287006</c:v>
                </c:pt>
                <c:pt idx="59">
                  <c:v>20.0806755523453</c:v>
                </c:pt>
                <c:pt idx="60">
                  <c:v>23.2409408090569</c:v>
                </c:pt>
                <c:pt idx="61">
                  <c:v>26.7212503642376</c:v>
                </c:pt>
                <c:pt idx="62">
                  <c:v>30.4564491016681</c:v>
                </c:pt>
                <c:pt idx="63">
                  <c:v>34.342002454426</c:v>
                </c:pt>
                <c:pt idx="64">
                  <c:v>38.6845499633481</c:v>
                </c:pt>
                <c:pt idx="65">
                  <c:v>42.9340279834668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"Wealth stock index, geometric age-efficiency/age-price"</c:f>
              <c:strCache>
                <c:ptCount val="1"/>
                <c:pt idx="0">
                  <c:v>Wealth stock index, geometric age-efficiency/age-price</c:v>
                </c:pt>
              </c:strCache>
            </c:strRef>
          </c:tx>
          <c:marker>
            <c:symbol val="x"/>
            <c:size val="6"/>
          </c:marker>
          <c:dLbls>
            <c:delete val="1"/>
          </c:dLbls>
          <c:xVal>
            <c:numRef>
              <c:f>Anhui!$A$15:$A$93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Anhui!$AX$15:$AX$93</c:f>
              <c:numCache>
                <c:formatCode>General</c:formatCode>
                <c:ptCount val="79"/>
                <c:pt idx="1" c:formatCode="0.000">
                  <c:v>0.0912991578029643</c:v>
                </c:pt>
                <c:pt idx="2" c:formatCode="0.000">
                  <c:v>0.104285093923208</c:v>
                </c:pt>
                <c:pt idx="3" c:formatCode="0.000">
                  <c:v>0.125827653230201</c:v>
                </c:pt>
                <c:pt idx="4" c:formatCode="0.000">
                  <c:v>0.142832608724168</c:v>
                </c:pt>
                <c:pt idx="5" c:formatCode="0.000">
                  <c:v>0.161530382662912</c:v>
                </c:pt>
                <c:pt idx="6" c:formatCode="0.000">
                  <c:v>0.211399722612811</c:v>
                </c:pt>
                <c:pt idx="7" c:formatCode="0.000">
                  <c:v>0.255752007640707</c:v>
                </c:pt>
                <c:pt idx="8" c:formatCode="0.000">
                  <c:v>0.290898165378901</c:v>
                </c:pt>
                <c:pt idx="9" c:formatCode="0.000">
                  <c:v>0.287890627431465</c:v>
                </c:pt>
                <c:pt idx="10" c:formatCode="0.000">
                  <c:v>0.271269733626885</c:v>
                </c:pt>
                <c:pt idx="11" c:formatCode="0.000">
                  <c:v>0.263327953626785</c:v>
                </c:pt>
                <c:pt idx="12" c:formatCode="0.000">
                  <c:v>0.268320441077159</c:v>
                </c:pt>
                <c:pt idx="13" c:formatCode="0.000">
                  <c:v>0.279732748838701</c:v>
                </c:pt>
                <c:pt idx="14" c:formatCode="0.000">
                  <c:v>0.28734196290348</c:v>
                </c:pt>
                <c:pt idx="15" c:formatCode="0.000">
                  <c:v>0.286771799793297</c:v>
                </c:pt>
                <c:pt idx="16" c:formatCode="0.000">
                  <c:v>0.286493045154175</c:v>
                </c:pt>
                <c:pt idx="17" c:formatCode="0.000">
                  <c:v>0.291091767430943</c:v>
                </c:pt>
                <c:pt idx="18" c:formatCode="0.000">
                  <c:v>0.306272703173987</c:v>
                </c:pt>
                <c:pt idx="19" c:formatCode="0.000">
                  <c:v>0.330421532522537</c:v>
                </c:pt>
                <c:pt idx="20" c:formatCode="0.000">
                  <c:v>0.355273069596075</c:v>
                </c:pt>
                <c:pt idx="21" c:formatCode="0.000">
                  <c:v>0.381305526465125</c:v>
                </c:pt>
                <c:pt idx="22" c:formatCode="0.000">
                  <c:v>0.408843555977936</c:v>
                </c:pt>
                <c:pt idx="23" c:formatCode="0.000">
                  <c:v>0.420304472173821</c:v>
                </c:pt>
                <c:pt idx="24" c:formatCode="0.000">
                  <c:v>0.449033593362634</c:v>
                </c:pt>
                <c:pt idx="25" c:formatCode="0.000">
                  <c:v>0.475019957068954</c:v>
                </c:pt>
                <c:pt idx="26" c:formatCode="0.000">
                  <c:v>0.499785482137925</c:v>
                </c:pt>
                <c:pt idx="27" c:formatCode="0.000">
                  <c:v>0.520225031357237</c:v>
                </c:pt>
                <c:pt idx="28" c:formatCode="0.000">
                  <c:v>0.5423521423862</c:v>
                </c:pt>
                <c:pt idx="29" c:formatCode="0.000">
                  <c:v>0.555687210135807</c:v>
                </c:pt>
                <c:pt idx="30" c:formatCode="0.000">
                  <c:v>0.617924180366495</c:v>
                </c:pt>
                <c:pt idx="31" c:formatCode="0.000">
                  <c:v>0.700503789827205</c:v>
                </c:pt>
                <c:pt idx="32" c:formatCode="0.000">
                  <c:v>0.830802401261958</c:v>
                </c:pt>
                <c:pt idx="33" c:formatCode="0.000">
                  <c:v>1</c:v>
                </c:pt>
                <c:pt idx="34" c:formatCode="0.000">
                  <c:v>1.16998444451235</c:v>
                </c:pt>
                <c:pt idx="35" c:formatCode="0.000">
                  <c:v>1.34131058771832</c:v>
                </c:pt>
                <c:pt idx="36" c:formatCode="0.000">
                  <c:v>1.48991197710672</c:v>
                </c:pt>
                <c:pt idx="37" c:formatCode="0.000">
                  <c:v>1.62027289294649</c:v>
                </c:pt>
                <c:pt idx="38" c:formatCode="0.000">
                  <c:v>1.76641092473313</c:v>
                </c:pt>
                <c:pt idx="39" c:formatCode="0.000">
                  <c:v>1.89014977088381</c:v>
                </c:pt>
                <c:pt idx="40" c:formatCode="0.000">
                  <c:v>2.027840028157</c:v>
                </c:pt>
                <c:pt idx="41" c:formatCode="0.000">
                  <c:v>2.23794590083657</c:v>
                </c:pt>
                <c:pt idx="42" c:formatCode="0.000">
                  <c:v>2.50664290272873</c:v>
                </c:pt>
                <c:pt idx="43" c:formatCode="0.000">
                  <c:v>2.8478786516201</c:v>
                </c:pt>
                <c:pt idx="44" c:formatCode="0.000">
                  <c:v>3.21804727251228</c:v>
                </c:pt>
                <c:pt idx="45" c:formatCode="0.000">
                  <c:v>3.60968511794157</c:v>
                </c:pt>
                <c:pt idx="46" c:formatCode="0.000">
                  <c:v>4.00885861546415</c:v>
                </c:pt>
                <c:pt idx="47" c:formatCode="0.000">
                  <c:v>4.39633689354987</c:v>
                </c:pt>
                <c:pt idx="48" c:formatCode="0.000">
                  <c:v>4.81651470244043</c:v>
                </c:pt>
                <c:pt idx="49" c:formatCode="0.000">
                  <c:v>5.27596102728765</c:v>
                </c:pt>
                <c:pt idx="50" c:formatCode="0.000">
                  <c:v>5.79181870227881</c:v>
                </c:pt>
                <c:pt idx="51" c:formatCode="0.000">
                  <c:v>6.40919949294553</c:v>
                </c:pt>
                <c:pt idx="52" c:formatCode="0.000">
                  <c:v>7.28239919240408</c:v>
                </c:pt>
                <c:pt idx="53" c:formatCode="0.000">
                  <c:v>8.30588029246207</c:v>
                </c:pt>
                <c:pt idx="54" c:formatCode="0.000">
                  <c:v>9.52917763650774</c:v>
                </c:pt>
                <c:pt idx="55" c:formatCode="0.000">
                  <c:v>11.0165085038074</c:v>
                </c:pt>
                <c:pt idx="56" c:formatCode="0.000">
                  <c:v>12.7274968449799</c:v>
                </c:pt>
                <c:pt idx="57" c:formatCode="0.000">
                  <c:v>14.7773081850441</c:v>
                </c:pt>
                <c:pt idx="58" c:formatCode="0.000">
                  <c:v>17.2501706981169</c:v>
                </c:pt>
                <c:pt idx="59" c:formatCode="0.000">
                  <c:v>20.1009703635901</c:v>
                </c:pt>
                <c:pt idx="60" c:formatCode="0.000">
                  <c:v>23.2672833025254</c:v>
                </c:pt>
                <c:pt idx="61" c:formatCode="0.000">
                  <c:v>26.756181045862</c:v>
                </c:pt>
                <c:pt idx="62" c:formatCode="0.000">
                  <c:v>30.5057019491135</c:v>
                </c:pt>
                <c:pt idx="63" c:formatCode="0.000">
                  <c:v>34.4138947850641</c:v>
                </c:pt>
                <c:pt idx="64" c:formatCode="0.000">
                  <c:v>38.7747164312374</c:v>
                </c:pt>
                <c:pt idx="65" c:formatCode="0.000">
                  <c:v>43.0371978940947</c:v>
                </c:pt>
                <c:pt idx="66" c:formatCode="0.000">
                  <c:v>0</c:v>
                </c:pt>
                <c:pt idx="67" c:formatCode="0.000">
                  <c:v>0</c:v>
                </c:pt>
                <c:pt idx="68" c:formatCode="0.000">
                  <c:v>0</c:v>
                </c:pt>
                <c:pt idx="69" c:formatCode="0.000">
                  <c:v>0</c:v>
                </c:pt>
                <c:pt idx="70" c:formatCode="0.000">
                  <c:v>0</c:v>
                </c:pt>
                <c:pt idx="71" c:formatCode="0.000">
                  <c:v>0</c:v>
                </c:pt>
                <c:pt idx="72" c:formatCode="0.000">
                  <c:v>0</c:v>
                </c:pt>
                <c:pt idx="73" c:formatCode="0.000">
                  <c:v>0</c:v>
                </c:pt>
                <c:pt idx="74" c:formatCode="0.000">
                  <c:v>0</c:v>
                </c:pt>
                <c:pt idx="75" c:formatCode="0.000">
                  <c:v>0</c:v>
                </c:pt>
                <c:pt idx="76" c:formatCode="0.000">
                  <c:v>0</c:v>
                </c:pt>
                <c:pt idx="77" c:formatCode="0.000">
                  <c:v>0</c:v>
                </c:pt>
                <c:pt idx="78" c:formatCode="0.0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211136"/>
        <c:axId val="291241984"/>
      </c:scatterChart>
      <c:valAx>
        <c:axId val="291211136"/>
        <c:scaling>
          <c:orientation val="minMax"/>
          <c:max val="2030"/>
          <c:min val="1985"/>
        </c:scaling>
        <c:delete val="0"/>
        <c:axPos val="b"/>
        <c:majorGridlines>
          <c:spPr>
            <a:ln w="9525" cap="flat" cmpd="sng" algn="ctr">
              <a:noFill/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41984"/>
        <c:crosses val="autoZero"/>
        <c:crossBetween val="midCat"/>
      </c:valAx>
      <c:valAx>
        <c:axId val="291241984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111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3"/>
        <c:txPr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646500905301276"/>
          <c:y val="0.0325820829000149"/>
          <c:w val="0.562570634553034"/>
          <c:h val="0.542929848718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2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 index, OECD geometric age-efficiency/age-price"</c:f>
              <c:strCache>
                <c:ptCount val="1"/>
                <c:pt idx="0">
                  <c:v>Capital services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square"/>
            <c:size val="6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Anhui!$A$48:$A$78</c:f>
              <c:numCache>
                <c:formatCode>General</c:formatCode>
                <c:ptCount val="31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  <c:pt idx="29">
                  <c:v>2014</c:v>
                </c:pt>
                <c:pt idx="30">
                  <c:v>2015</c:v>
                </c:pt>
              </c:numCache>
            </c:numRef>
          </c:xVal>
          <c:yVal>
            <c:numRef>
              <c:f>Anhui!$G$48:$G$78</c:f>
              <c:numCache>
                <c:formatCode>0.000</c:formatCode>
                <c:ptCount val="31"/>
                <c:pt idx="0">
                  <c:v>1</c:v>
                </c:pt>
                <c:pt idx="1">
                  <c:v>1.18763272336277</c:v>
                </c:pt>
                <c:pt idx="2">
                  <c:v>1.37614772461711</c:v>
                </c:pt>
                <c:pt idx="3">
                  <c:v>1.55228347096603</c:v>
                </c:pt>
                <c:pt idx="4">
                  <c:v>1.70513361686653</c:v>
                </c:pt>
                <c:pt idx="5">
                  <c:v>1.85641604263285</c:v>
                </c:pt>
                <c:pt idx="6">
                  <c:v>2.00360829966696</c:v>
                </c:pt>
                <c:pt idx="7">
                  <c:v>2.14795336117544</c:v>
                </c:pt>
                <c:pt idx="8">
                  <c:v>2.34599232948502</c:v>
                </c:pt>
                <c:pt idx="9">
                  <c:v>2.6147369990097</c:v>
                </c:pt>
                <c:pt idx="10">
                  <c:v>2.96311086560869</c:v>
                </c:pt>
                <c:pt idx="11">
                  <c:v>3.36978586706928</c:v>
                </c:pt>
                <c:pt idx="12">
                  <c:v>3.79438691217151</c:v>
                </c:pt>
                <c:pt idx="13">
                  <c:v>4.23487928122566</c:v>
                </c:pt>
                <c:pt idx="14">
                  <c:v>4.6740867865674</c:v>
                </c:pt>
                <c:pt idx="15">
                  <c:v>5.12675118092113</c:v>
                </c:pt>
                <c:pt idx="16">
                  <c:v>5.62073986520404</c:v>
                </c:pt>
                <c:pt idx="17">
                  <c:v>6.17036617066403</c:v>
                </c:pt>
                <c:pt idx="18">
                  <c:v>6.81939042407132</c:v>
                </c:pt>
                <c:pt idx="19">
                  <c:v>7.69114786381858</c:v>
                </c:pt>
                <c:pt idx="20">
                  <c:v>8.79211574298515</c:v>
                </c:pt>
                <c:pt idx="21">
                  <c:v>10.0734422170581</c:v>
                </c:pt>
                <c:pt idx="22">
                  <c:v>11.6286753404419</c:v>
                </c:pt>
                <c:pt idx="23">
                  <c:v>13.4954309420439</c:v>
                </c:pt>
                <c:pt idx="24">
                  <c:v>15.6555232263638</c:v>
                </c:pt>
                <c:pt idx="25">
                  <c:v>18.2659894274423</c:v>
                </c:pt>
                <c:pt idx="26">
                  <c:v>21.4274256454783</c:v>
                </c:pt>
                <c:pt idx="27">
                  <c:v>25.0003457091211</c:v>
                </c:pt>
                <c:pt idx="28">
                  <c:v>28.9051233954501</c:v>
                </c:pt>
                <c:pt idx="29">
                  <c:v>33.0996904976849</c:v>
                </c:pt>
                <c:pt idx="30">
                  <c:v>37.5185919789096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 index, hyperbolic age-efficiency"</c:f>
              <c:strCache>
                <c:ptCount val="1"/>
                <c:pt idx="0">
                  <c:v>Capital services index, hyperbolic age-efficiency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diamond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Anhui!$A$48:$A$78</c:f>
              <c:numCache>
                <c:formatCode>General</c:formatCode>
                <c:ptCount val="31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  <c:pt idx="29">
                  <c:v>2014</c:v>
                </c:pt>
                <c:pt idx="30">
                  <c:v>2015</c:v>
                </c:pt>
              </c:numCache>
            </c:numRef>
          </c:xVal>
          <c:yVal>
            <c:numRef>
              <c:f>Anhui!$AE$48:$AE$78</c:f>
              <c:numCache>
                <c:formatCode>0.000</c:formatCode>
                <c:ptCount val="31"/>
                <c:pt idx="0">
                  <c:v>1</c:v>
                </c:pt>
                <c:pt idx="1">
                  <c:v>1.15517193246661</c:v>
                </c:pt>
                <c:pt idx="2">
                  <c:v>1.31785153925662</c:v>
                </c:pt>
                <c:pt idx="3">
                  <c:v>1.47882861798224</c:v>
                </c:pt>
                <c:pt idx="4">
                  <c:v>1.63003108624967</c:v>
                </c:pt>
                <c:pt idx="5">
                  <c:v>1.78522514571974</c:v>
                </c:pt>
                <c:pt idx="6">
                  <c:v>1.94200840012042</c:v>
                </c:pt>
                <c:pt idx="7">
                  <c:v>2.09950315586271</c:v>
                </c:pt>
                <c:pt idx="8">
                  <c:v>2.29789859284675</c:v>
                </c:pt>
                <c:pt idx="9">
                  <c:v>2.55130470028064</c:v>
                </c:pt>
                <c:pt idx="10">
                  <c:v>2.86550225365494</c:v>
                </c:pt>
                <c:pt idx="11">
                  <c:v>3.23173108150648</c:v>
                </c:pt>
                <c:pt idx="12">
                  <c:v>3.62357709817147</c:v>
                </c:pt>
                <c:pt idx="13">
                  <c:v>4.03973470592871</c:v>
                </c:pt>
                <c:pt idx="14">
                  <c:v>4.46982171418068</c:v>
                </c:pt>
                <c:pt idx="15">
                  <c:v>4.92262608249675</c:v>
                </c:pt>
                <c:pt idx="16">
                  <c:v>5.41645993913153</c:v>
                </c:pt>
                <c:pt idx="17">
                  <c:v>5.96378632405445</c:v>
                </c:pt>
                <c:pt idx="18">
                  <c:v>6.59874166766603</c:v>
                </c:pt>
                <c:pt idx="19">
                  <c:v>7.41166489696877</c:v>
                </c:pt>
                <c:pt idx="20">
                  <c:v>8.40940375714321</c:v>
                </c:pt>
                <c:pt idx="21">
                  <c:v>9.56488683532577</c:v>
                </c:pt>
                <c:pt idx="22">
                  <c:v>10.9565147784812</c:v>
                </c:pt>
                <c:pt idx="23">
                  <c:v>12.6253087623262</c:v>
                </c:pt>
                <c:pt idx="24">
                  <c:v>14.5556422909996</c:v>
                </c:pt>
                <c:pt idx="25">
                  <c:v>16.8691890670109</c:v>
                </c:pt>
                <c:pt idx="26">
                  <c:v>19.6721992691311</c:v>
                </c:pt>
                <c:pt idx="27">
                  <c:v>22.8764633450321</c:v>
                </c:pt>
                <c:pt idx="28">
                  <c:v>26.4380460211385</c:v>
                </c:pt>
                <c:pt idx="29">
                  <c:v>30.3366530769512</c:v>
                </c:pt>
                <c:pt idx="30">
                  <c:v>34.5366052842223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 index, OECD geometric age-efficiency/age-price"</c:f>
              <c:strCache>
                <c:ptCount val="1"/>
                <c:pt idx="0">
                  <c:v>Wealth stock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Anhui!$A$48:$A$78</c:f>
              <c:numCache>
                <c:formatCode>General</c:formatCode>
                <c:ptCount val="31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  <c:pt idx="29">
                  <c:v>2014</c:v>
                </c:pt>
                <c:pt idx="30">
                  <c:v>2015</c:v>
                </c:pt>
              </c:numCache>
            </c:numRef>
          </c:xVal>
          <c:yVal>
            <c:numRef>
              <c:f>Anhui!$E$48:$E$78</c:f>
              <c:numCache>
                <c:formatCode>0.000</c:formatCode>
                <c:ptCount val="31"/>
                <c:pt idx="0">
                  <c:v>1</c:v>
                </c:pt>
                <c:pt idx="1">
                  <c:v>1.16942766558097</c:v>
                </c:pt>
                <c:pt idx="2">
                  <c:v>1.34031331271119</c:v>
                </c:pt>
                <c:pt idx="3">
                  <c:v>1.48865122643355</c:v>
                </c:pt>
                <c:pt idx="4">
                  <c:v>1.61887150851816</c:v>
                </c:pt>
                <c:pt idx="5">
                  <c:v>1.76482574732247</c:v>
                </c:pt>
                <c:pt idx="6">
                  <c:v>1.88850475728098</c:v>
                </c:pt>
                <c:pt idx="7">
                  <c:v>2.02622211355596</c:v>
                </c:pt>
                <c:pt idx="8">
                  <c:v>2.23669133671115</c:v>
                </c:pt>
                <c:pt idx="9">
                  <c:v>2.5050127087249</c:v>
                </c:pt>
                <c:pt idx="10">
                  <c:v>2.84576220841112</c:v>
                </c:pt>
                <c:pt idx="11">
                  <c:v>3.21649324824348</c:v>
                </c:pt>
                <c:pt idx="12">
                  <c:v>3.607442136875</c:v>
                </c:pt>
                <c:pt idx="13">
                  <c:v>4.00616907968632</c:v>
                </c:pt>
                <c:pt idx="14">
                  <c:v>4.39342909492447</c:v>
                </c:pt>
                <c:pt idx="15">
                  <c:v>4.81361781834363</c:v>
                </c:pt>
                <c:pt idx="16">
                  <c:v>5.27299316443796</c:v>
                </c:pt>
                <c:pt idx="17">
                  <c:v>5.78867407256448</c:v>
                </c:pt>
                <c:pt idx="18">
                  <c:v>6.40597584801532</c:v>
                </c:pt>
                <c:pt idx="19">
                  <c:v>7.27941164988702</c:v>
                </c:pt>
                <c:pt idx="20">
                  <c:v>8.30218190003658</c:v>
                </c:pt>
                <c:pt idx="21">
                  <c:v>9.52437948661913</c:v>
                </c:pt>
                <c:pt idx="22">
                  <c:v>11.0097200146956</c:v>
                </c:pt>
                <c:pt idx="23">
                  <c:v>12.7192166383277</c:v>
                </c:pt>
                <c:pt idx="24">
                  <c:v>14.7659313718577</c:v>
                </c:pt>
                <c:pt idx="25">
                  <c:v>17.2335869287006</c:v>
                </c:pt>
                <c:pt idx="26">
                  <c:v>20.0806755523453</c:v>
                </c:pt>
                <c:pt idx="27">
                  <c:v>23.2409408090569</c:v>
                </c:pt>
                <c:pt idx="28">
                  <c:v>26.7212503642376</c:v>
                </c:pt>
                <c:pt idx="29">
                  <c:v>30.4564491016681</c:v>
                </c:pt>
                <c:pt idx="30">
                  <c:v>34.342002454426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"Wealth stock index, geometric age-efficiency/age-price"</c:f>
              <c:strCache>
                <c:ptCount val="1"/>
                <c:pt idx="0">
                  <c:v>Wealth stock index, geometric age-efficiency/age-price</c:v>
                </c:pt>
              </c:strCache>
            </c:strRef>
          </c:tx>
          <c:marker>
            <c:symbol val="x"/>
            <c:size val="6"/>
          </c:marker>
          <c:dLbls>
            <c:delete val="1"/>
          </c:dLbls>
          <c:xVal>
            <c:numRef>
              <c:f>Anhui!$A$48:$A$78</c:f>
              <c:numCache>
                <c:formatCode>General</c:formatCode>
                <c:ptCount val="31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  <c:pt idx="29">
                  <c:v>2014</c:v>
                </c:pt>
                <c:pt idx="30">
                  <c:v>2015</c:v>
                </c:pt>
              </c:numCache>
            </c:numRef>
          </c:xVal>
          <c:yVal>
            <c:numRef>
              <c:f>Anhui!$AX$48:$AX$78</c:f>
              <c:numCache>
                <c:formatCode>0.000</c:formatCode>
                <c:ptCount val="31"/>
                <c:pt idx="0">
                  <c:v>1</c:v>
                </c:pt>
                <c:pt idx="1">
                  <c:v>1.16998444451235</c:v>
                </c:pt>
                <c:pt idx="2">
                  <c:v>1.34131058771832</c:v>
                </c:pt>
                <c:pt idx="3">
                  <c:v>1.48991197710672</c:v>
                </c:pt>
                <c:pt idx="4">
                  <c:v>1.62027289294649</c:v>
                </c:pt>
                <c:pt idx="5">
                  <c:v>1.76641092473313</c:v>
                </c:pt>
                <c:pt idx="6">
                  <c:v>1.89014977088381</c:v>
                </c:pt>
                <c:pt idx="7">
                  <c:v>2.027840028157</c:v>
                </c:pt>
                <c:pt idx="8">
                  <c:v>2.23794590083657</c:v>
                </c:pt>
                <c:pt idx="9">
                  <c:v>2.50664290272873</c:v>
                </c:pt>
                <c:pt idx="10">
                  <c:v>2.8478786516201</c:v>
                </c:pt>
                <c:pt idx="11">
                  <c:v>3.21804727251228</c:v>
                </c:pt>
                <c:pt idx="12">
                  <c:v>3.60968511794157</c:v>
                </c:pt>
                <c:pt idx="13">
                  <c:v>4.00885861546415</c:v>
                </c:pt>
                <c:pt idx="14">
                  <c:v>4.39633689354987</c:v>
                </c:pt>
                <c:pt idx="15">
                  <c:v>4.81651470244043</c:v>
                </c:pt>
                <c:pt idx="16">
                  <c:v>5.27596102728765</c:v>
                </c:pt>
                <c:pt idx="17">
                  <c:v>5.79181870227881</c:v>
                </c:pt>
                <c:pt idx="18">
                  <c:v>6.40919949294553</c:v>
                </c:pt>
                <c:pt idx="19">
                  <c:v>7.28239919240408</c:v>
                </c:pt>
                <c:pt idx="20">
                  <c:v>8.30588029246207</c:v>
                </c:pt>
                <c:pt idx="21">
                  <c:v>9.52917763650774</c:v>
                </c:pt>
                <c:pt idx="22">
                  <c:v>11.0165085038074</c:v>
                </c:pt>
                <c:pt idx="23">
                  <c:v>12.7274968449799</c:v>
                </c:pt>
                <c:pt idx="24">
                  <c:v>14.7773081850441</c:v>
                </c:pt>
                <c:pt idx="25">
                  <c:v>17.2501706981169</c:v>
                </c:pt>
                <c:pt idx="26">
                  <c:v>20.1009703635901</c:v>
                </c:pt>
                <c:pt idx="27">
                  <c:v>23.2672833025254</c:v>
                </c:pt>
                <c:pt idx="28">
                  <c:v>26.756181045862</c:v>
                </c:pt>
                <c:pt idx="29">
                  <c:v>30.5057019491135</c:v>
                </c:pt>
                <c:pt idx="30">
                  <c:v>34.4138947850641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211136"/>
        <c:axId val="291241984"/>
      </c:scatterChart>
      <c:valAx>
        <c:axId val="291211136"/>
        <c:scaling>
          <c:orientation val="minMax"/>
          <c:max val="2015"/>
          <c:min val="1985"/>
        </c:scaling>
        <c:delete val="0"/>
        <c:axPos val="b"/>
        <c:majorGridlines>
          <c:spPr>
            <a:ln w="9525" cap="flat" cmpd="sng" algn="ctr">
              <a:noFill/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41984"/>
        <c:crosses val="autoZero"/>
        <c:crossBetween val="midCat"/>
      </c:valAx>
      <c:valAx>
        <c:axId val="291241984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111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3"/>
        <c:txPr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646500905301276"/>
          <c:y val="0.0325820829000149"/>
          <c:w val="0.562570634553034"/>
          <c:h val="0.542929848718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780253718285216"/>
          <c:y val="0.028358121901429"/>
          <c:w val="0.879974628171481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stock, constant prices, OECD geometric"</c:f>
              <c:strCache>
                <c:ptCount val="1"/>
                <c:pt idx="0">
                  <c:v>Wealth stock, constant prices,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Beijing!$A$15:$A$80</c:f>
              <c:numCache>
                <c:formatCode>General</c:formatCode>
                <c:ptCount val="66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</c:numCache>
            </c:numRef>
          </c:xVal>
          <c:yVal>
            <c:numRef>
              <c:f>Beijing!$B$15:$B$80</c:f>
              <c:numCache>
                <c:formatCode>0.0</c:formatCode>
                <c:ptCount val="66"/>
                <c:pt idx="0">
                  <c:v>3.68913890092493</c:v>
                </c:pt>
                <c:pt idx="1">
                  <c:v>4.01290183246941</c:v>
                </c:pt>
                <c:pt idx="2">
                  <c:v>4.60528307579374</c:v>
                </c:pt>
                <c:pt idx="3">
                  <c:v>4.85868822867517</c:v>
                </c:pt>
                <c:pt idx="4">
                  <c:v>5.34307004946991</c:v>
                </c:pt>
                <c:pt idx="5">
                  <c:v>5.74463712488707</c:v>
                </c:pt>
                <c:pt idx="6">
                  <c:v>6.5879264374236</c:v>
                </c:pt>
                <c:pt idx="7">
                  <c:v>7.9928717658152</c:v>
                </c:pt>
                <c:pt idx="8">
                  <c:v>9.37039586762219</c:v>
                </c:pt>
                <c:pt idx="9">
                  <c:v>9.67384375647556</c:v>
                </c:pt>
                <c:pt idx="10">
                  <c:v>9.14196742838767</c:v>
                </c:pt>
                <c:pt idx="11">
                  <c:v>8.80233849690069</c:v>
                </c:pt>
                <c:pt idx="12">
                  <c:v>8.86550188423096</c:v>
                </c:pt>
                <c:pt idx="13">
                  <c:v>9.12523387691009</c:v>
                </c:pt>
                <c:pt idx="14">
                  <c:v>9.4383795307318</c:v>
                </c:pt>
                <c:pt idx="15">
                  <c:v>9.47528542812195</c:v>
                </c:pt>
                <c:pt idx="16">
                  <c:v>9.4715186441771</c:v>
                </c:pt>
                <c:pt idx="17">
                  <c:v>9.74233551289956</c:v>
                </c:pt>
                <c:pt idx="18">
                  <c:v>9.83924211232473</c:v>
                </c:pt>
                <c:pt idx="19">
                  <c:v>10.1980434232619</c:v>
                </c:pt>
                <c:pt idx="20">
                  <c:v>10.5257174861244</c:v>
                </c:pt>
                <c:pt idx="21">
                  <c:v>11.2919345638838</c:v>
                </c:pt>
                <c:pt idx="22">
                  <c:v>12.4470821459952</c:v>
                </c:pt>
                <c:pt idx="23">
                  <c:v>13.3134117713069</c:v>
                </c:pt>
                <c:pt idx="24">
                  <c:v>13.5611671903959</c:v>
                </c:pt>
                <c:pt idx="25">
                  <c:v>14.1133277319048</c:v>
                </c:pt>
                <c:pt idx="26">
                  <c:v>15.6479962574207</c:v>
                </c:pt>
                <c:pt idx="27">
                  <c:v>17.500720577338</c:v>
                </c:pt>
                <c:pt idx="28">
                  <c:v>19.9355494574858</c:v>
                </c:pt>
                <c:pt idx="29">
                  <c:v>22.5604509927326</c:v>
                </c:pt>
                <c:pt idx="30">
                  <c:v>26.08618203844</c:v>
                </c:pt>
                <c:pt idx="31">
                  <c:v>29.870144131023</c:v>
                </c:pt>
                <c:pt idx="32">
                  <c:v>34.9805101963427</c:v>
                </c:pt>
                <c:pt idx="33">
                  <c:v>42.6823653125223</c:v>
                </c:pt>
                <c:pt idx="34">
                  <c:v>51.1529960490091</c:v>
                </c:pt>
                <c:pt idx="35">
                  <c:v>62.230729215505</c:v>
                </c:pt>
                <c:pt idx="36">
                  <c:v>75.3846046647821</c:v>
                </c:pt>
                <c:pt idx="37">
                  <c:v>85.1849507973794</c:v>
                </c:pt>
                <c:pt idx="38">
                  <c:v>98.5104123513167</c:v>
                </c:pt>
                <c:pt idx="39">
                  <c:v>111.184988605597</c:v>
                </c:pt>
                <c:pt idx="40">
                  <c:v>127.515007550352</c:v>
                </c:pt>
                <c:pt idx="41">
                  <c:v>140.355114194169</c:v>
                </c:pt>
                <c:pt idx="42">
                  <c:v>159.62885763815</c:v>
                </c:pt>
                <c:pt idx="43">
                  <c:v>192.293719239417</c:v>
                </c:pt>
                <c:pt idx="44">
                  <c:v>221.756972050559</c:v>
                </c:pt>
                <c:pt idx="45">
                  <c:v>251.920642166999</c:v>
                </c:pt>
                <c:pt idx="46">
                  <c:v>287.362372429229</c:v>
                </c:pt>
                <c:pt idx="47">
                  <c:v>323.329361183276</c:v>
                </c:pt>
                <c:pt idx="48">
                  <c:v>363.775353710854</c:v>
                </c:pt>
                <c:pt idx="49">
                  <c:v>410.253931460497</c:v>
                </c:pt>
                <c:pt idx="50">
                  <c:v>469.277188905234</c:v>
                </c:pt>
                <c:pt idx="51">
                  <c:v>543.714927846103</c:v>
                </c:pt>
                <c:pt idx="52">
                  <c:v>627.425993449197</c:v>
                </c:pt>
                <c:pt idx="53">
                  <c:v>721.239048819678</c:v>
                </c:pt>
                <c:pt idx="54">
                  <c:v>822.242537922281</c:v>
                </c:pt>
                <c:pt idx="55">
                  <c:v>934.272467032544</c:v>
                </c:pt>
                <c:pt idx="56">
                  <c:v>1036.35746489558</c:v>
                </c:pt>
                <c:pt idx="57">
                  <c:v>1149.13082425002</c:v>
                </c:pt>
                <c:pt idx="58">
                  <c:v>1295.7811166923</c:v>
                </c:pt>
                <c:pt idx="59">
                  <c:v>1432.36935117892</c:v>
                </c:pt>
                <c:pt idx="60">
                  <c:v>1600.07177718312</c:v>
                </c:pt>
                <c:pt idx="61">
                  <c:v>1767.3883231207</c:v>
                </c:pt>
                <c:pt idx="62">
                  <c:v>1936.86092001577</c:v>
                </c:pt>
                <c:pt idx="63">
                  <c:v>2118.86095230101</c:v>
                </c:pt>
                <c:pt idx="64">
                  <c:v>2351.19811857126</c:v>
                </c:pt>
                <c:pt idx="65">
                  <c:v>2603.72839942711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"Wealth stock, constant prices, hyperbolic"</c:f>
              <c:strCache>
                <c:ptCount val="1"/>
                <c:pt idx="0">
                  <c:v>Wealth stock, constant prices,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Beijing!$A$15:$A$80</c:f>
              <c:numCache>
                <c:formatCode>General</c:formatCode>
                <c:ptCount val="66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</c:numCache>
            </c:numRef>
          </c:xVal>
          <c:yVal>
            <c:numRef>
              <c:f>Beijing!$Z$15:$Z$80</c:f>
              <c:numCache>
                <c:formatCode>0.0</c:formatCode>
                <c:ptCount val="66"/>
                <c:pt idx="0">
                  <c:v>3.64964775192117</c:v>
                </c:pt>
                <c:pt idx="1">
                  <c:v>4.12876860812774</c:v>
                </c:pt>
                <c:pt idx="2">
                  <c:v>4.88690327435344</c:v>
                </c:pt>
                <c:pt idx="3">
                  <c:v>5.31353107721798</c:v>
                </c:pt>
                <c:pt idx="4">
                  <c:v>5.97501767318682</c:v>
                </c:pt>
                <c:pt idx="5">
                  <c:v>6.55969244067135</c:v>
                </c:pt>
                <c:pt idx="6">
                  <c:v>7.59855513068185</c:v>
                </c:pt>
                <c:pt idx="7">
                  <c:v>9.23135493566294</c:v>
                </c:pt>
                <c:pt idx="8">
                  <c:v>10.8773017659068</c:v>
                </c:pt>
                <c:pt idx="9">
                  <c:v>11.4622586206084</c:v>
                </c:pt>
                <c:pt idx="10">
                  <c:v>11.1821255945699</c:v>
                </c:pt>
                <c:pt idx="11">
                  <c:v>11.0520453806246</c:v>
                </c:pt>
                <c:pt idx="12">
                  <c:v>11.2978866962327</c:v>
                </c:pt>
                <c:pt idx="13">
                  <c:v>11.7280130998492</c:v>
                </c:pt>
                <c:pt idx="14">
                  <c:v>12.2055023667258</c:v>
                </c:pt>
                <c:pt idx="15">
                  <c:v>12.3964396911144</c:v>
                </c:pt>
                <c:pt idx="16">
                  <c:v>12.5304616662091</c:v>
                </c:pt>
                <c:pt idx="17">
                  <c:v>12.9291682487929</c:v>
                </c:pt>
                <c:pt idx="18">
                  <c:v>13.1470563988878</c:v>
                </c:pt>
                <c:pt idx="19">
                  <c:v>13.6223484069485</c:v>
                </c:pt>
                <c:pt idx="20">
                  <c:v>14.0672085260039</c:v>
                </c:pt>
                <c:pt idx="21">
                  <c:v>14.9597564659589</c:v>
                </c:pt>
                <c:pt idx="22">
                  <c:v>16.2670541186558</c:v>
                </c:pt>
                <c:pt idx="23">
                  <c:v>17.3109323463553</c:v>
                </c:pt>
                <c:pt idx="24">
                  <c:v>17.7392767534434</c:v>
                </c:pt>
                <c:pt idx="25">
                  <c:v>18.4668434442615</c:v>
                </c:pt>
                <c:pt idx="26">
                  <c:v>20.1984726452502</c:v>
                </c:pt>
                <c:pt idx="27">
                  <c:v>22.2948420148212</c:v>
                </c:pt>
                <c:pt idx="28">
                  <c:v>25.0347175651786</c:v>
                </c:pt>
                <c:pt idx="29">
                  <c:v>28.036955226759</c:v>
                </c:pt>
                <c:pt idx="30">
                  <c:v>32.0292455786292</c:v>
                </c:pt>
                <c:pt idx="31">
                  <c:v>36.3861028426182</c:v>
                </c:pt>
                <c:pt idx="32">
                  <c:v>42.2006063465021</c:v>
                </c:pt>
                <c:pt idx="33">
                  <c:v>50.8110029611218</c:v>
                </c:pt>
                <c:pt idx="34">
                  <c:v>60.45013734966</c:v>
                </c:pt>
                <c:pt idx="35">
                  <c:v>73.0076061170496</c:v>
                </c:pt>
                <c:pt idx="36">
                  <c:v>88.0273326432851</c:v>
                </c:pt>
                <c:pt idx="37">
                  <c:v>100.01954464497</c:v>
                </c:pt>
                <c:pt idx="38">
                  <c:v>115.836853283281</c:v>
                </c:pt>
                <c:pt idx="39">
                  <c:v>131.338300609553</c:v>
                </c:pt>
                <c:pt idx="40">
                  <c:v>150.867617141713</c:v>
                </c:pt>
                <c:pt idx="41">
                  <c:v>167.253212914892</c:v>
                </c:pt>
                <c:pt idx="42">
                  <c:v>190.459063792671</c:v>
                </c:pt>
                <c:pt idx="43">
                  <c:v>227.837839840883</c:v>
                </c:pt>
                <c:pt idx="44">
                  <c:v>262.948119520325</c:v>
                </c:pt>
                <c:pt idx="45">
                  <c:v>299.560246992152</c:v>
                </c:pt>
                <c:pt idx="46">
                  <c:v>342.30588672856</c:v>
                </c:pt>
                <c:pt idx="47">
                  <c:v>386.467601425744</c:v>
                </c:pt>
                <c:pt idx="48">
                  <c:v>436.009276565735</c:v>
                </c:pt>
                <c:pt idx="49">
                  <c:v>492.61754301839</c:v>
                </c:pt>
                <c:pt idx="50">
                  <c:v>563.115740573483</c:v>
                </c:pt>
                <c:pt idx="51">
                  <c:v>650.854903053932</c:v>
                </c:pt>
                <c:pt idx="52">
                  <c:v>750.099900320842</c:v>
                </c:pt>
                <c:pt idx="53">
                  <c:v>861.971553591022</c:v>
                </c:pt>
                <c:pt idx="54">
                  <c:v>983.678522816881</c:v>
                </c:pt>
                <c:pt idx="55">
                  <c:v>1119.17151532389</c:v>
                </c:pt>
                <c:pt idx="56">
                  <c:v>1247.3829254535</c:v>
                </c:pt>
                <c:pt idx="57">
                  <c:v>1388.56645054969</c:v>
                </c:pt>
                <c:pt idx="58">
                  <c:v>1566.57853761066</c:v>
                </c:pt>
                <c:pt idx="59">
                  <c:v>1737.66973440884</c:v>
                </c:pt>
                <c:pt idx="60">
                  <c:v>1943.00898764037</c:v>
                </c:pt>
                <c:pt idx="61">
                  <c:v>2151.22330438586</c:v>
                </c:pt>
                <c:pt idx="62">
                  <c:v>2364.16372125587</c:v>
                </c:pt>
                <c:pt idx="63">
                  <c:v>2592.18417786861</c:v>
                </c:pt>
                <c:pt idx="64">
                  <c:v>2874.2512135982</c:v>
                </c:pt>
                <c:pt idx="65">
                  <c:v>3181.83649601881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stock, constant prices, geometric"</c:f>
              <c:strCache>
                <c:ptCount val="1"/>
                <c:pt idx="0">
                  <c:v>Wealth stock, constant prices,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Beijing!$A$15:$A$80</c:f>
              <c:numCache>
                <c:formatCode>General</c:formatCode>
                <c:ptCount val="66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</c:numCache>
            </c:numRef>
          </c:xVal>
          <c:yVal>
            <c:numRef>
              <c:f>Beijing!$AU$15:$AU$80</c:f>
              <c:numCache>
                <c:formatCode>0.0</c:formatCode>
                <c:ptCount val="66"/>
                <c:pt idx="0">
                  <c:v>3.57711264695717</c:v>
                </c:pt>
                <c:pt idx="1">
                  <c:v>3.90819400012444</c:v>
                </c:pt>
                <c:pt idx="2">
                  <c:v>4.5070936292846</c:v>
                </c:pt>
                <c:pt idx="3">
                  <c:v>4.76629244010101</c:v>
                </c:pt>
                <c:pt idx="4">
                  <c:v>5.25581430353022</c:v>
                </c:pt>
                <c:pt idx="5">
                  <c:v>5.66190412932456</c:v>
                </c:pt>
                <c:pt idx="6">
                  <c:v>6.5091061014668</c:v>
                </c:pt>
                <c:pt idx="7">
                  <c:v>7.9172859859013</c:v>
                </c:pt>
                <c:pt idx="8">
                  <c:v>9.29734322721556</c:v>
                </c:pt>
                <c:pt idx="9">
                  <c:v>9.60277004003374</c:v>
                </c:pt>
                <c:pt idx="10">
                  <c:v>9.07254829237561</c:v>
                </c:pt>
                <c:pt idx="11">
                  <c:v>8.73434050704756</c:v>
                </c:pt>
                <c:pt idx="12">
                  <c:v>8.79864710711786</c:v>
                </c:pt>
                <c:pt idx="13">
                  <c:v>9.05919700384541</c:v>
                </c:pt>
                <c:pt idx="14">
                  <c:v>9.37282300747122</c:v>
                </c:pt>
                <c:pt idx="15">
                  <c:v>9.40990804837029</c:v>
                </c:pt>
                <c:pt idx="16">
                  <c:v>9.40606383583173</c:v>
                </c:pt>
                <c:pt idx="17">
                  <c:v>9.67653059509286</c:v>
                </c:pt>
                <c:pt idx="18">
                  <c:v>9.77281103686566</c:v>
                </c:pt>
                <c:pt idx="19">
                  <c:v>10.1307066836036</c:v>
                </c:pt>
                <c:pt idx="20">
                  <c:v>10.4571753735234</c:v>
                </c:pt>
                <c:pt idx="21">
                  <c:v>11.2218467296257</c:v>
                </c:pt>
                <c:pt idx="22">
                  <c:v>12.3750207916432</c:v>
                </c:pt>
                <c:pt idx="23">
                  <c:v>13.238937859885</c:v>
                </c:pt>
                <c:pt idx="24">
                  <c:v>13.4839372254494</c:v>
                </c:pt>
                <c:pt idx="25">
                  <c:v>14.0330292630488</c:v>
                </c:pt>
                <c:pt idx="26">
                  <c:v>15.5641747681682</c:v>
                </c:pt>
                <c:pt idx="27">
                  <c:v>17.4127757995297</c:v>
                </c:pt>
                <c:pt idx="28">
                  <c:v>19.8427757245469</c:v>
                </c:pt>
                <c:pt idx="29">
                  <c:v>22.4620481752723</c:v>
                </c:pt>
                <c:pt idx="30">
                  <c:v>25.9812182114962</c:v>
                </c:pt>
                <c:pt idx="31">
                  <c:v>29.7578345754387</c:v>
                </c:pt>
                <c:pt idx="32">
                  <c:v>34.8602107998857</c:v>
                </c:pt>
                <c:pt idx="33">
                  <c:v>42.5528123825412</c:v>
                </c:pt>
                <c:pt idx="34">
                  <c:v>51.0123048579465</c:v>
                </c:pt>
                <c:pt idx="35">
                  <c:v>62.0765828329628</c:v>
                </c:pt>
                <c:pt idx="36">
                  <c:v>75.2141304040903</c:v>
                </c:pt>
                <c:pt idx="37">
                  <c:v>84.995405352379</c:v>
                </c:pt>
                <c:pt idx="38">
                  <c:v>98.2991181302041</c:v>
                </c:pt>
                <c:pt idx="39">
                  <c:v>110.949007666473</c:v>
                </c:pt>
                <c:pt idx="40">
                  <c:v>127.250794111841</c:v>
                </c:pt>
                <c:pt idx="41">
                  <c:v>140.058474925103</c:v>
                </c:pt>
                <c:pt idx="42">
                  <c:v>159.294541265774</c:v>
                </c:pt>
                <c:pt idx="43">
                  <c:v>191.913939200282</c:v>
                </c:pt>
                <c:pt idx="44">
                  <c:v>221.322646057886</c:v>
                </c:pt>
                <c:pt idx="45">
                  <c:v>251.422551972709</c:v>
                </c:pt>
                <c:pt idx="46">
                  <c:v>286.790144923558</c:v>
                </c:pt>
                <c:pt idx="47">
                  <c:v>322.671506027305</c:v>
                </c:pt>
                <c:pt idx="48">
                  <c:v>363.019377146836</c:v>
                </c:pt>
                <c:pt idx="49">
                  <c:v>409.385611250332</c:v>
                </c:pt>
                <c:pt idx="50">
                  <c:v>468.279232191949</c:v>
                </c:pt>
                <c:pt idx="51">
                  <c:v>542.565832186408</c:v>
                </c:pt>
                <c:pt idx="52">
                  <c:v>626.099438233066</c:v>
                </c:pt>
                <c:pt idx="53">
                  <c:v>719.703336296668</c:v>
                </c:pt>
                <c:pt idx="54">
                  <c:v>820.462262160465</c:v>
                </c:pt>
                <c:pt idx="55">
                  <c:v>932.208121480218</c:v>
                </c:pt>
                <c:pt idx="56">
                  <c:v>1033.96315783093</c:v>
                </c:pt>
                <c:pt idx="57">
                  <c:v>1146.35939202273</c:v>
                </c:pt>
                <c:pt idx="58">
                  <c:v>1292.57757033417</c:v>
                </c:pt>
                <c:pt idx="59">
                  <c:v>1428.67140712405</c:v>
                </c:pt>
                <c:pt idx="60">
                  <c:v>1595.81149960128</c:v>
                </c:pt>
                <c:pt idx="61">
                  <c:v>1762.49222456478</c:v>
                </c:pt>
                <c:pt idx="62">
                  <c:v>1931.25673978385</c:v>
                </c:pt>
                <c:pt idx="63">
                  <c:v>2112.46965452374</c:v>
                </c:pt>
                <c:pt idx="64">
                  <c:v>2343.92545413011</c:v>
                </c:pt>
                <c:pt idx="65">
                  <c:v>2595.454414082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052544"/>
        <c:axId val="291075200"/>
      </c:scatterChart>
      <c:valAx>
        <c:axId val="291052544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075200"/>
        <c:crosses val="autoZero"/>
        <c:crossBetween val="midCat"/>
      </c:valAx>
      <c:valAx>
        <c:axId val="291075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0525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746266014769924"/>
          <c:h val="0.27368028314069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780253718285216"/>
          <c:y val="0.028358121901429"/>
          <c:w val="0.879974628171481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stock, current prices, OECD geometric"</c:f>
              <c:strCache>
                <c:ptCount val="1"/>
                <c:pt idx="0">
                  <c:v>Wealth stock, current prices,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Beijing!$A$15:$A$80</c:f>
              <c:numCache>
                <c:formatCode>General</c:formatCode>
                <c:ptCount val="66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</c:numCache>
            </c:numRef>
          </c:xVal>
          <c:yVal>
            <c:numRef>
              <c:f>Beijing!$C$15:$C$80</c:f>
              <c:numCache>
                <c:formatCode>0.0</c:formatCode>
                <c:ptCount val="66"/>
                <c:pt idx="0">
                  <c:v>3.49782065070116</c:v>
                </c:pt>
                <c:pt idx="1">
                  <c:v>3.79964674345033</c:v>
                </c:pt>
                <c:pt idx="2">
                  <c:v>4.36050485378784</c:v>
                </c:pt>
                <c:pt idx="3">
                  <c:v>4.60781361593533</c:v>
                </c:pt>
                <c:pt idx="4">
                  <c:v>5.09693339414645</c:v>
                </c:pt>
                <c:pt idx="5">
                  <c:v>5.40882609043737</c:v>
                </c:pt>
                <c:pt idx="6">
                  <c:v>6.28592172808048</c:v>
                </c:pt>
                <c:pt idx="7">
                  <c:v>7.55095182429559</c:v>
                </c:pt>
                <c:pt idx="8">
                  <c:v>8.89121269751548</c:v>
                </c:pt>
                <c:pt idx="9">
                  <c:v>9.15640971740025</c:v>
                </c:pt>
                <c:pt idx="10">
                  <c:v>8.93420187899181</c:v>
                </c:pt>
                <c:pt idx="11">
                  <c:v>8.80164347009896</c:v>
                </c:pt>
                <c:pt idx="12">
                  <c:v>8.86037168424799</c:v>
                </c:pt>
                <c:pt idx="13">
                  <c:v>9.17277974792927</c:v>
                </c:pt>
                <c:pt idx="14">
                  <c:v>9.4730316921086</c:v>
                </c:pt>
                <c:pt idx="15">
                  <c:v>9.46948955949742</c:v>
                </c:pt>
                <c:pt idx="16">
                  <c:v>9.49114203626883</c:v>
                </c:pt>
                <c:pt idx="17">
                  <c:v>9.73332003185543</c:v>
                </c:pt>
                <c:pt idx="18">
                  <c:v>9.8675223562752</c:v>
                </c:pt>
                <c:pt idx="19">
                  <c:v>10.1558494738857</c:v>
                </c:pt>
                <c:pt idx="20">
                  <c:v>10.6852963631279</c:v>
                </c:pt>
                <c:pt idx="21">
                  <c:v>11.2129411964862</c:v>
                </c:pt>
                <c:pt idx="22">
                  <c:v>12.4206730604078</c:v>
                </c:pt>
                <c:pt idx="23">
                  <c:v>13.2883284741319</c:v>
                </c:pt>
                <c:pt idx="24">
                  <c:v>14.294526514242</c:v>
                </c:pt>
                <c:pt idx="25">
                  <c:v>14.0166917885774</c:v>
                </c:pt>
                <c:pt idx="26">
                  <c:v>15.6598773774344</c:v>
                </c:pt>
                <c:pt idx="27">
                  <c:v>17.4712461392508</c:v>
                </c:pt>
                <c:pt idx="28">
                  <c:v>19.9393571158798</c:v>
                </c:pt>
                <c:pt idx="29">
                  <c:v>22.6137628709646</c:v>
                </c:pt>
                <c:pt idx="30">
                  <c:v>21.5785951418289</c:v>
                </c:pt>
                <c:pt idx="31">
                  <c:v>29.8558558519872</c:v>
                </c:pt>
                <c:pt idx="32">
                  <c:v>35.0102808433183</c:v>
                </c:pt>
                <c:pt idx="33">
                  <c:v>42.6823653125223</c:v>
                </c:pt>
                <c:pt idx="34">
                  <c:v>51.1759512733953</c:v>
                </c:pt>
                <c:pt idx="35">
                  <c:v>62.2176940746331</c:v>
                </c:pt>
                <c:pt idx="36">
                  <c:v>75.4109672244016</c:v>
                </c:pt>
                <c:pt idx="37">
                  <c:v>85.2558316572799</c:v>
                </c:pt>
                <c:pt idx="38">
                  <c:v>98.6157944971912</c:v>
                </c:pt>
                <c:pt idx="39">
                  <c:v>118.438184497152</c:v>
                </c:pt>
                <c:pt idx="40">
                  <c:v>152.844700516719</c:v>
                </c:pt>
                <c:pt idx="41">
                  <c:v>214.307191605292</c:v>
                </c:pt>
                <c:pt idx="42">
                  <c:v>289.542038973004</c:v>
                </c:pt>
                <c:pt idx="43">
                  <c:v>390.91884641897</c:v>
                </c:pt>
                <c:pt idx="44">
                  <c:v>485.293030427256</c:v>
                </c:pt>
                <c:pt idx="45">
                  <c:v>566.187281674891</c:v>
                </c:pt>
                <c:pt idx="46">
                  <c:v>648.51590345682</c:v>
                </c:pt>
                <c:pt idx="47">
                  <c:v>726.32947723017</c:v>
                </c:pt>
                <c:pt idx="48">
                  <c:v>822.804711476812</c:v>
                </c:pt>
                <c:pt idx="49">
                  <c:v>931.482452925207</c:v>
                </c:pt>
                <c:pt idx="50">
                  <c:v>1065.15350578764</c:v>
                </c:pt>
                <c:pt idx="51">
                  <c:v>1260.57058670319</c:v>
                </c:pt>
                <c:pt idx="52">
                  <c:v>1516.51837407282</c:v>
                </c:pt>
                <c:pt idx="53">
                  <c:v>1740.46271599378</c:v>
                </c:pt>
                <c:pt idx="54">
                  <c:v>1976.62241085004</c:v>
                </c:pt>
                <c:pt idx="55">
                  <c:v>2296.51063094768</c:v>
                </c:pt>
                <c:pt idx="56">
                  <c:v>2722.03760628668</c:v>
                </c:pt>
                <c:pt idx="57">
                  <c:v>2882.01048353627</c:v>
                </c:pt>
                <c:pt idx="58">
                  <c:v>3287.46223711967</c:v>
                </c:pt>
                <c:pt idx="59">
                  <c:v>3857.37400620639</c:v>
                </c:pt>
                <c:pt idx="60">
                  <c:v>4304.26488099784</c:v>
                </c:pt>
                <c:pt idx="61">
                  <c:v>4724.98324916276</c:v>
                </c:pt>
                <c:pt idx="62">
                  <c:v>5166.48745424159</c:v>
                </c:pt>
                <c:pt idx="63">
                  <c:v>5464.01657874263</c:v>
                </c:pt>
                <c:pt idx="64">
                  <c:v>6008.02076624577</c:v>
                </c:pt>
                <c:pt idx="65">
                  <c:v>6898.68589522322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"Wealth stock, current prices, hyperbolic"</c:f>
              <c:strCache>
                <c:ptCount val="1"/>
                <c:pt idx="0">
                  <c:v>Wealth stock, current prices,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Beijing!$A$15:$A$80</c:f>
              <c:numCache>
                <c:formatCode>General</c:formatCode>
                <c:ptCount val="66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</c:numCache>
            </c:numRef>
          </c:xVal>
          <c:yVal>
            <c:numRef>
              <c:f>Beijing!$AA$15:$AA$80</c:f>
              <c:numCache>
                <c:formatCode>0.0</c:formatCode>
                <c:ptCount val="66"/>
                <c:pt idx="0">
                  <c:v>3.46037750740541</c:v>
                </c:pt>
                <c:pt idx="1">
                  <c:v>3.9093560847659</c:v>
                </c:pt>
                <c:pt idx="2">
                  <c:v>4.62715648465042</c:v>
                </c:pt>
                <c:pt idx="3">
                  <c:v>5.03917100541694</c:v>
                </c:pt>
                <c:pt idx="4">
                  <c:v>5.69976938859383</c:v>
                </c:pt>
                <c:pt idx="5">
                  <c:v>6.17623617419445</c:v>
                </c:pt>
                <c:pt idx="6">
                  <c:v>7.25022102958543</c:v>
                </c:pt>
                <c:pt idx="7">
                  <c:v>8.72096017983029</c:v>
                </c:pt>
                <c:pt idx="8">
                  <c:v>10.3210584634862</c:v>
                </c:pt>
                <c:pt idx="9">
                  <c:v>10.8491659426316</c:v>
                </c:pt>
                <c:pt idx="10">
                  <c:v>10.927994250768</c:v>
                </c:pt>
                <c:pt idx="11">
                  <c:v>11.0511727184615</c:v>
                </c:pt>
                <c:pt idx="12">
                  <c:v>11.2913489481285</c:v>
                </c:pt>
                <c:pt idx="13">
                  <c:v>11.7891204211167</c:v>
                </c:pt>
                <c:pt idx="14">
                  <c:v>12.2503137706665</c:v>
                </c:pt>
                <c:pt idx="15">
                  <c:v>12.3888570028243</c:v>
                </c:pt>
                <c:pt idx="16">
                  <c:v>12.5564226732665</c:v>
                </c:pt>
                <c:pt idx="17">
                  <c:v>12.9172036976739</c:v>
                </c:pt>
                <c:pt idx="18">
                  <c:v>13.1848440615905</c:v>
                </c:pt>
                <c:pt idx="19">
                  <c:v>13.565986548579</c:v>
                </c:pt>
                <c:pt idx="20">
                  <c:v>14.28047943529</c:v>
                </c:pt>
                <c:pt idx="21">
                  <c:v>14.855104642836</c:v>
                </c:pt>
                <c:pt idx="22">
                  <c:v>16.2325401643462</c:v>
                </c:pt>
                <c:pt idx="23">
                  <c:v>17.2783174713798</c:v>
                </c:pt>
                <c:pt idx="24">
                  <c:v>18.6985794316551</c:v>
                </c:pt>
                <c:pt idx="25">
                  <c:v>18.3403983655094</c:v>
                </c:pt>
                <c:pt idx="26">
                  <c:v>20.2138088246333</c:v>
                </c:pt>
                <c:pt idx="27">
                  <c:v>22.2572933928816</c:v>
                </c:pt>
                <c:pt idx="28">
                  <c:v>25.0394991566107</c:v>
                </c:pt>
                <c:pt idx="29">
                  <c:v>28.1032084565162</c:v>
                </c:pt>
                <c:pt idx="30">
                  <c:v>26.494721305747</c:v>
                </c:pt>
                <c:pt idx="31">
                  <c:v>36.3686976775089</c:v>
                </c:pt>
                <c:pt idx="32">
                  <c:v>42.2365217561587</c:v>
                </c:pt>
                <c:pt idx="33">
                  <c:v>50.8110029611218</c:v>
                </c:pt>
                <c:pt idx="34">
                  <c:v>60.4772647238946</c:v>
                </c:pt>
                <c:pt idx="35">
                  <c:v>72.9923136009172</c:v>
                </c:pt>
                <c:pt idx="36">
                  <c:v>88.058116459361</c:v>
                </c:pt>
                <c:pt idx="37">
                  <c:v>100.102769102635</c:v>
                </c:pt>
                <c:pt idx="38">
                  <c:v>115.960770500548</c:v>
                </c:pt>
                <c:pt idx="39">
                  <c:v>139.934868277688</c:v>
                </c:pt>
                <c:pt idx="40">
                  <c:v>180.886811947671</c:v>
                </c:pt>
                <c:pt idx="41">
                  <c:v>255.496785214939</c:v>
                </c:pt>
                <c:pt idx="42">
                  <c:v>345.684620096427</c:v>
                </c:pt>
                <c:pt idx="43">
                  <c:v>463.665399483015</c:v>
                </c:pt>
                <c:pt idx="44">
                  <c:v>576.435066170135</c:v>
                </c:pt>
                <c:pt idx="45">
                  <c:v>674.728634910286</c:v>
                </c:pt>
                <c:pt idx="46">
                  <c:v>774.414337202926</c:v>
                </c:pt>
                <c:pt idx="47">
                  <c:v>870.447228227863</c:v>
                </c:pt>
                <c:pt idx="48">
                  <c:v>988.898743138733</c:v>
                </c:pt>
                <c:pt idx="49">
                  <c:v>1121.82695256536</c:v>
                </c:pt>
                <c:pt idx="50">
                  <c:v>1282.35431157234</c:v>
                </c:pt>
                <c:pt idx="51">
                  <c:v>1514.60986382425</c:v>
                </c:pt>
                <c:pt idx="52">
                  <c:v>1821.36786718439</c:v>
                </c:pt>
                <c:pt idx="53">
                  <c:v>2090.32786846875</c:v>
                </c:pt>
                <c:pt idx="54">
                  <c:v>2376.04099795447</c:v>
                </c:pt>
                <c:pt idx="55">
                  <c:v>2765.54799815074</c:v>
                </c:pt>
                <c:pt idx="56">
                  <c:v>3300.97462021229</c:v>
                </c:pt>
                <c:pt idx="57">
                  <c:v>3508.1163453766</c:v>
                </c:pt>
                <c:pt idx="58">
                  <c:v>4010.99087420905</c:v>
                </c:pt>
                <c:pt idx="59">
                  <c:v>4724.71374238427</c:v>
                </c:pt>
                <c:pt idx="60">
                  <c:v>5273.28984616154</c:v>
                </c:pt>
                <c:pt idx="61">
                  <c:v>5791.65383689581</c:v>
                </c:pt>
                <c:pt idx="62">
                  <c:v>6343.48004828556</c:v>
                </c:pt>
                <c:pt idx="63">
                  <c:v>6721.91266368461</c:v>
                </c:pt>
                <c:pt idx="64">
                  <c:v>7387.02125574847</c:v>
                </c:pt>
                <c:pt idx="65">
                  <c:v>8504.95077249226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stock, current prices, geometric"</c:f>
              <c:strCache>
                <c:ptCount val="1"/>
                <c:pt idx="0">
                  <c:v>Wealth stock, current prices,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Beijing!$A$15:$A$80</c:f>
              <c:numCache>
                <c:formatCode>General</c:formatCode>
                <c:ptCount val="66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</c:numCache>
            </c:numRef>
          </c:xVal>
          <c:yVal>
            <c:numRef>
              <c:f>Beijing!$AV$15:$AV$80</c:f>
              <c:numCache>
                <c:formatCode>0.0</c:formatCode>
                <c:ptCount val="66"/>
                <c:pt idx="0">
                  <c:v>3.39160406328807</c:v>
                </c:pt>
                <c:pt idx="1">
                  <c:v>3.70050333282309</c:v>
                </c:pt>
                <c:pt idx="2">
                  <c:v>4.26753433470198</c:v>
                </c:pt>
                <c:pt idx="3">
                  <c:v>4.52018861251682</c:v>
                </c:pt>
                <c:pt idx="4">
                  <c:v>5.01369721696863</c:v>
                </c:pt>
                <c:pt idx="5">
                  <c:v>5.3309293712521</c:v>
                </c:pt>
                <c:pt idx="6">
                  <c:v>6.21071468575667</c:v>
                </c:pt>
                <c:pt idx="7">
                  <c:v>7.47954512599565</c:v>
                </c:pt>
                <c:pt idx="8">
                  <c:v>8.82189582199107</c:v>
                </c:pt>
                <c:pt idx="9">
                  <c:v>9.0891375881141</c:v>
                </c:pt>
                <c:pt idx="10">
                  <c:v>8.86636040173265</c:v>
                </c:pt>
                <c:pt idx="11">
                  <c:v>8.73365084932195</c:v>
                </c:pt>
                <c:pt idx="12">
                  <c:v>8.79355559398882</c:v>
                </c:pt>
                <c:pt idx="13">
                  <c:v>9.1063987981328</c:v>
                </c:pt>
                <c:pt idx="14">
                  <c:v>9.40723448397029</c:v>
                </c:pt>
                <c:pt idx="15">
                  <c:v>9.40415216996104</c:v>
                </c:pt>
                <c:pt idx="16">
                  <c:v>9.42555161657994</c:v>
                </c:pt>
                <c:pt idx="17">
                  <c:v>9.66757600940471</c:v>
                </c:pt>
                <c:pt idx="18">
                  <c:v>9.80090034263223</c:v>
                </c:pt>
                <c:pt idx="19">
                  <c:v>10.0887913369815</c:v>
                </c:pt>
                <c:pt idx="20">
                  <c:v>10.6157150934937</c:v>
                </c:pt>
                <c:pt idx="21">
                  <c:v>11.1433436656398</c:v>
                </c:pt>
                <c:pt idx="22">
                  <c:v>12.3487645992763</c:v>
                </c:pt>
                <c:pt idx="23">
                  <c:v>13.2139948761987</c:v>
                </c:pt>
                <c:pt idx="24">
                  <c:v>14.2131201156539</c:v>
                </c:pt>
                <c:pt idx="25">
                  <c:v>13.9369431346505</c:v>
                </c:pt>
                <c:pt idx="26">
                  <c:v>15.5759922446867</c:v>
                </c:pt>
                <c:pt idx="27">
                  <c:v>17.3834494766528</c:v>
                </c:pt>
                <c:pt idx="28">
                  <c:v>19.8465656633047</c:v>
                </c:pt>
                <c:pt idx="29">
                  <c:v>22.5151275209622</c:v>
                </c:pt>
                <c:pt idx="30">
                  <c:v>21.4917686402419</c:v>
                </c:pt>
                <c:pt idx="31">
                  <c:v>29.7436000192862</c:v>
                </c:pt>
                <c:pt idx="32">
                  <c:v>34.8898790643963</c:v>
                </c:pt>
                <c:pt idx="33">
                  <c:v>42.5528123825412</c:v>
                </c:pt>
                <c:pt idx="34">
                  <c:v>51.0351969462877</c:v>
                </c:pt>
                <c:pt idx="35">
                  <c:v>62.0635799803163</c:v>
                </c:pt>
                <c:pt idx="36">
                  <c:v>75.2404333475868</c:v>
                </c:pt>
                <c:pt idx="37">
                  <c:v>85.0661284949362</c:v>
                </c:pt>
                <c:pt idx="38">
                  <c:v>98.4042742427293</c:v>
                </c:pt>
                <c:pt idx="39">
                  <c:v>118.190360710144</c:v>
                </c:pt>
                <c:pt idx="40">
                  <c:v>152.539007127576</c:v>
                </c:pt>
                <c:pt idx="41">
                  <c:v>213.887299068605</c:v>
                </c:pt>
                <c:pt idx="42">
                  <c:v>289.001526295007</c:v>
                </c:pt>
                <c:pt idx="43">
                  <c:v>390.2119931219</c:v>
                </c:pt>
                <c:pt idx="44">
                  <c:v>484.446087702008</c:v>
                </c:pt>
                <c:pt idx="45">
                  <c:v>565.211408746138</c:v>
                </c:pt>
                <c:pt idx="46">
                  <c:v>647.393085625066</c:v>
                </c:pt>
                <c:pt idx="47">
                  <c:v>725.050934168422</c:v>
                </c:pt>
                <c:pt idx="48">
                  <c:v>821.329314537279</c:v>
                </c:pt>
                <c:pt idx="49">
                  <c:v>929.801113357777</c:v>
                </c:pt>
                <c:pt idx="50">
                  <c:v>1063.25553489037</c:v>
                </c:pt>
                <c:pt idx="51">
                  <c:v>1258.38495223578</c:v>
                </c:pt>
                <c:pt idx="52">
                  <c:v>1513.9621693847</c:v>
                </c:pt>
                <c:pt idx="53">
                  <c:v>1737.50816767353</c:v>
                </c:pt>
                <c:pt idx="54">
                  <c:v>1973.20205267638</c:v>
                </c:pt>
                <c:pt idx="55">
                  <c:v>2292.49322773321</c:v>
                </c:pt>
                <c:pt idx="56">
                  <c:v>2717.16570605297</c:v>
                </c:pt>
                <c:pt idx="57">
                  <c:v>2876.54791882203</c:v>
                </c:pt>
                <c:pt idx="58">
                  <c:v>3281.07266993054</c:v>
                </c:pt>
                <c:pt idx="59">
                  <c:v>3849.7185595987</c:v>
                </c:pt>
                <c:pt idx="60">
                  <c:v>4295.43851850998</c:v>
                </c:pt>
                <c:pt idx="61">
                  <c:v>4714.91012305877</c:v>
                </c:pt>
                <c:pt idx="62">
                  <c:v>5154.99348047029</c:v>
                </c:pt>
                <c:pt idx="63">
                  <c:v>5451.15118962583</c:v>
                </c:pt>
                <c:pt idx="64">
                  <c:v>5993.46512310538</c:v>
                </c:pt>
                <c:pt idx="65">
                  <c:v>6881.77541533596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0413184"/>
        <c:axId val="291099392"/>
      </c:scatterChart>
      <c:valAx>
        <c:axId val="290413184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099392"/>
        <c:crosses val="autoZero"/>
        <c:crossBetween val="midCat"/>
      </c:valAx>
      <c:valAx>
        <c:axId val="291099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04131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703419728783902"/>
          <c:h val="0.27782699037620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index, OECD geometric"</c:f>
              <c:strCache>
                <c:ptCount val="1"/>
                <c:pt idx="0">
                  <c:v>Wealth stock index,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Beijing!$A$15:$A$93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Beijing!$E$15:$E$93</c:f>
              <c:numCache>
                <c:formatCode>0.000</c:formatCode>
                <c:ptCount val="79"/>
                <c:pt idx="0">
                  <c:v>0.0869178859394322</c:v>
                </c:pt>
                <c:pt idx="1">
                  <c:v>0.0945458962451282</c:v>
                </c:pt>
                <c:pt idx="2">
                  <c:v>0.108470848186917</c:v>
                </c:pt>
                <c:pt idx="3">
                  <c:v>0.114422492234438</c:v>
                </c:pt>
                <c:pt idx="4">
                  <c:v>0.125812882132115</c:v>
                </c:pt>
                <c:pt idx="5">
                  <c:v>0.135246821499715</c:v>
                </c:pt>
                <c:pt idx="6">
                  <c:v>0.155068899705748</c:v>
                </c:pt>
                <c:pt idx="7">
                  <c:v>0.18805834909715</c:v>
                </c:pt>
                <c:pt idx="8">
                  <c:v>0.22038962104379</c:v>
                </c:pt>
                <c:pt idx="9">
                  <c:v>0.227517669379024</c:v>
                </c:pt>
                <c:pt idx="10">
                  <c:v>0.214976379902157</c:v>
                </c:pt>
                <c:pt idx="11">
                  <c:v>0.206930843127922</c:v>
                </c:pt>
                <c:pt idx="12">
                  <c:v>0.208391769783386</c:v>
                </c:pt>
                <c:pt idx="13">
                  <c:v>0.214481180311704</c:v>
                </c:pt>
                <c:pt idx="14">
                  <c:v>0.221822219448155</c:v>
                </c:pt>
                <c:pt idx="15">
                  <c:v>0.22267488463725</c:v>
                </c:pt>
                <c:pt idx="16">
                  <c:v>0.222569446609035</c:v>
                </c:pt>
                <c:pt idx="17">
                  <c:v>0.228919728911749</c:v>
                </c:pt>
                <c:pt idx="18">
                  <c:v>0.23118056152798</c:v>
                </c:pt>
                <c:pt idx="19">
                  <c:v>0.23959378877138</c:v>
                </c:pt>
                <c:pt idx="20">
                  <c:v>0.247266391324347</c:v>
                </c:pt>
                <c:pt idx="21">
                  <c:v>0.265227949860825</c:v>
                </c:pt>
                <c:pt idx="22">
                  <c:v>0.292270001952776</c:v>
                </c:pt>
                <c:pt idx="23">
                  <c:v>0.312540150044336</c:v>
                </c:pt>
                <c:pt idx="24">
                  <c:v>0.318336816469298</c:v>
                </c:pt>
                <c:pt idx="25">
                  <c:v>0.331278787307644</c:v>
                </c:pt>
                <c:pt idx="26">
                  <c:v>0.367249422777656</c:v>
                </c:pt>
                <c:pt idx="27">
                  <c:v>0.41060663330085</c:v>
                </c:pt>
                <c:pt idx="28">
                  <c:v>0.46759024405665</c:v>
                </c:pt>
                <c:pt idx="29">
                  <c:v>0.529019340784294</c:v>
                </c:pt>
                <c:pt idx="30">
                  <c:v>0.611549801178109</c:v>
                </c:pt>
                <c:pt idx="31">
                  <c:v>0.70010062750399</c:v>
                </c:pt>
                <c:pt idx="32">
                  <c:v>0.819741380128884</c:v>
                </c:pt>
                <c:pt idx="33">
                  <c:v>1</c:v>
                </c:pt>
                <c:pt idx="34">
                  <c:v>1.19821917680184</c:v>
                </c:pt>
                <c:pt idx="35">
                  <c:v>1.45747838795335</c:v>
                </c:pt>
                <c:pt idx="36">
                  <c:v>1.76531032306105</c:v>
                </c:pt>
                <c:pt idx="37">
                  <c:v>1.99468161215004</c:v>
                </c:pt>
                <c:pt idx="38">
                  <c:v>2.3065756868311</c:v>
                </c:pt>
                <c:pt idx="39">
                  <c:v>2.60311270856528</c:v>
                </c:pt>
                <c:pt idx="40">
                  <c:v>2.98393777612667</c:v>
                </c:pt>
                <c:pt idx="41">
                  <c:v>3.2814843773758</c:v>
                </c:pt>
                <c:pt idx="42">
                  <c:v>3.72450791735629</c:v>
                </c:pt>
                <c:pt idx="43">
                  <c:v>4.47187879918322</c:v>
                </c:pt>
                <c:pt idx="44">
                  <c:v>5.14012348293022</c:v>
                </c:pt>
                <c:pt idx="45">
                  <c:v>5.81595008711397</c:v>
                </c:pt>
                <c:pt idx="46">
                  <c:v>6.60343132816265</c:v>
                </c:pt>
                <c:pt idx="47">
                  <c:v>7.39996343593183</c:v>
                </c:pt>
                <c:pt idx="48">
                  <c:v>8.29382171773233</c:v>
                </c:pt>
                <c:pt idx="49">
                  <c:v>9.31581225303793</c:v>
                </c:pt>
                <c:pt idx="50">
                  <c:v>10.6042293373651</c:v>
                </c:pt>
                <c:pt idx="51">
                  <c:v>12.2209246030286</c:v>
                </c:pt>
                <c:pt idx="52">
                  <c:v>14.004065273234</c:v>
                </c:pt>
                <c:pt idx="53">
                  <c:v>15.9596880613785</c:v>
                </c:pt>
                <c:pt idx="54">
                  <c:v>18.0689508868362</c:v>
                </c:pt>
                <c:pt idx="55">
                  <c:v>20.3544597535018</c:v>
                </c:pt>
                <c:pt idx="56">
                  <c:v>22.2290748628187</c:v>
                </c:pt>
                <c:pt idx="57">
                  <c:v>24.362819059551</c:v>
                </c:pt>
                <c:pt idx="58">
                  <c:v>26.956036505286</c:v>
                </c:pt>
                <c:pt idx="59">
                  <c:v>29.6011878864995</c:v>
                </c:pt>
                <c:pt idx="60">
                  <c:v>32.8237126207301</c:v>
                </c:pt>
                <c:pt idx="61">
                  <c:v>36.2656738654167</c:v>
                </c:pt>
                <c:pt idx="62">
                  <c:v>39.7495296233564</c:v>
                </c:pt>
                <c:pt idx="63">
                  <c:v>43.2595488004317</c:v>
                </c:pt>
                <c:pt idx="64">
                  <c:v>47.7271805396524</c:v>
                </c:pt>
                <c:pt idx="65">
                  <c:v>52.0971799865913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"Wealth stock index, hyperbolic"</c:f>
              <c:strCache>
                <c:ptCount val="1"/>
                <c:pt idx="0">
                  <c:v>Wealth stock index,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Beijing!$A$15:$A$93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Beijing!$AC$15:$AC$93</c:f>
              <c:numCache>
                <c:formatCode>0.000</c:formatCode>
                <c:ptCount val="79"/>
                <c:pt idx="1">
                  <c:v>0.0812573727640621</c:v>
                </c:pt>
                <c:pt idx="2">
                  <c:v>0.0961780517911181</c:v>
                </c:pt>
                <c:pt idx="3">
                  <c:v>0.104574418286599</c:v>
                </c:pt>
                <c:pt idx="4">
                  <c:v>0.117592988230494</c:v>
                </c:pt>
                <c:pt idx="5">
                  <c:v>0.12909984173488</c:v>
                </c:pt>
                <c:pt idx="6">
                  <c:v>0.149545466293903</c:v>
                </c:pt>
                <c:pt idx="7">
                  <c:v>0.181680234549323</c:v>
                </c:pt>
                <c:pt idx="8">
                  <c:v>0.214073746472384</c:v>
                </c:pt>
                <c:pt idx="9">
                  <c:v>0.225586151672282</c:v>
                </c:pt>
                <c:pt idx="10">
                  <c:v>0.22007291615806</c:v>
                </c:pt>
                <c:pt idx="11">
                  <c:v>0.217512836522458</c:v>
                </c:pt>
                <c:pt idx="12">
                  <c:v>0.222351184543185</c:v>
                </c:pt>
                <c:pt idx="13">
                  <c:v>0.230816406218609</c:v>
                </c:pt>
                <c:pt idx="14">
                  <c:v>0.240213765826762</c:v>
                </c:pt>
                <c:pt idx="15">
                  <c:v>0.243971560659796</c:v>
                </c:pt>
                <c:pt idx="16">
                  <c:v>0.246609217216137</c:v>
                </c:pt>
                <c:pt idx="17">
                  <c:v>0.25445607241183</c:v>
                </c:pt>
                <c:pt idx="18">
                  <c:v>0.258744280425782</c:v>
                </c:pt>
                <c:pt idx="19">
                  <c:v>0.268098396273965</c:v>
                </c:pt>
                <c:pt idx="20">
                  <c:v>0.276853588911981</c:v>
                </c:pt>
                <c:pt idx="21">
                  <c:v>0.294419625556405</c:v>
                </c:pt>
                <c:pt idx="22">
                  <c:v>0.320148258657728</c:v>
                </c:pt>
                <c:pt idx="23">
                  <c:v>0.340692592893723</c:v>
                </c:pt>
                <c:pt idx="24">
                  <c:v>0.349122743493503</c:v>
                </c:pt>
                <c:pt idx="25">
                  <c:v>0.363441821024305</c:v>
                </c:pt>
                <c:pt idx="26">
                  <c:v>0.397521628547759</c:v>
                </c:pt>
                <c:pt idx="27">
                  <c:v>0.43877980585977</c:v>
                </c:pt>
                <c:pt idx="28">
                  <c:v>0.492702684580621</c:v>
                </c:pt>
                <c:pt idx="29">
                  <c:v>0.551789053410568</c:v>
                </c:pt>
                <c:pt idx="30">
                  <c:v>0.630360428097365</c:v>
                </c:pt>
                <c:pt idx="31">
                  <c:v>0.716106762750956</c:v>
                </c:pt>
                <c:pt idx="32">
                  <c:v>0.830540707468263</c:v>
                </c:pt>
                <c:pt idx="33">
                  <c:v>1</c:v>
                </c:pt>
                <c:pt idx="34">
                  <c:v>1.18970565087868</c:v>
                </c:pt>
                <c:pt idx="35">
                  <c:v>1.43684638882077</c:v>
                </c:pt>
                <c:pt idx="36">
                  <c:v>1.73244627173842</c:v>
                </c:pt>
                <c:pt idx="37">
                  <c:v>1.9684623175319</c:v>
                </c:pt>
                <c:pt idx="38">
                  <c:v>2.27975923584729</c:v>
                </c:pt>
                <c:pt idx="39">
                  <c:v>2.58483975823203</c:v>
                </c:pt>
                <c:pt idx="40">
                  <c:v>2.96723895122833</c:v>
                </c:pt>
                <c:pt idx="41">
                  <c:v>3.28676457818789</c:v>
                </c:pt>
                <c:pt idx="42">
                  <c:v>3.73483522966024</c:v>
                </c:pt>
                <c:pt idx="43">
                  <c:v>4.4554207993075</c:v>
                </c:pt>
                <c:pt idx="44">
                  <c:v>5.12665437522096</c:v>
                </c:pt>
                <c:pt idx="45">
                  <c:v>5.81699760576265</c:v>
                </c:pt>
                <c:pt idx="46">
                  <c:v>6.61780912546992</c:v>
                </c:pt>
                <c:pt idx="47">
                  <c:v>7.44332860915623</c:v>
                </c:pt>
                <c:pt idx="48">
                  <c:v>8.36721094701101</c:v>
                </c:pt>
                <c:pt idx="49">
                  <c:v>9.41802697481752</c:v>
                </c:pt>
                <c:pt idx="50">
                  <c:v>10.7166396727617</c:v>
                </c:pt>
                <c:pt idx="51">
                  <c:v>12.3248200314349</c:v>
                </c:pt>
                <c:pt idx="52">
                  <c:v>14.1088870629253</c:v>
                </c:pt>
                <c:pt idx="53">
                  <c:v>16.0770949301515</c:v>
                </c:pt>
                <c:pt idx="54">
                  <c:v>18.2250411273315</c:v>
                </c:pt>
                <c:pt idx="55">
                  <c:v>20.5706015095512</c:v>
                </c:pt>
                <c:pt idx="56">
                  <c:v>22.609685934355</c:v>
                </c:pt>
                <c:pt idx="57">
                  <c:v>24.8941966670988</c:v>
                </c:pt>
                <c:pt idx="58">
                  <c:v>27.6591647042828</c:v>
                </c:pt>
                <c:pt idx="59">
                  <c:v>30.4780493547376</c:v>
                </c:pt>
                <c:pt idx="60">
                  <c:v>33.8147848824993</c:v>
                </c:pt>
                <c:pt idx="61">
                  <c:v>37.3963625988886</c:v>
                </c:pt>
                <c:pt idx="62">
                  <c:v>41.0671364649002</c:v>
                </c:pt>
                <c:pt idx="63">
                  <c:v>44.8149832998777</c:v>
                </c:pt>
                <c:pt idx="64">
                  <c:v>49.4533854096311</c:v>
                </c:pt>
                <c:pt idx="65">
                  <c:v>54.0780477562336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 index, geometric"</c:f>
              <c:strCache>
                <c:ptCount val="1"/>
                <c:pt idx="0">
                  <c:v>Wealth stock index,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Beijing!$A$15:$A$93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Beijing!$AX$15:$AX$93</c:f>
              <c:numCache>
                <c:formatCode>General</c:formatCode>
                <c:ptCount val="79"/>
                <c:pt idx="1" c:formatCode="0.000">
                  <c:v>0.0918433772365165</c:v>
                </c:pt>
                <c:pt idx="2" c:formatCode="0.000">
                  <c:v>0.105917643909567</c:v>
                </c:pt>
                <c:pt idx="3" c:formatCode="0.000">
                  <c:v>0.11200887023055</c:v>
                </c:pt>
                <c:pt idx="4" c:formatCode="0.000">
                  <c:v>0.1235127365092</c:v>
                </c:pt>
                <c:pt idx="5" c:formatCode="0.000">
                  <c:v>0.133055932435797</c:v>
                </c:pt>
                <c:pt idx="6" c:formatCode="0.000">
                  <c:v>0.152965356154401</c:v>
                </c:pt>
                <c:pt idx="7" c:formatCode="0.000">
                  <c:v>0.186057878260231</c:v>
                </c:pt>
                <c:pt idx="8" c:formatCode="0.000">
                  <c:v>0.218489512364878</c:v>
                </c:pt>
                <c:pt idx="9" c:formatCode="0.000">
                  <c:v>0.225667106411364</c:v>
                </c:pt>
                <c:pt idx="10" c:formatCode="0.000">
                  <c:v>0.213206784332261</c:v>
                </c:pt>
                <c:pt idx="11" c:formatCode="0.000">
                  <c:v>0.20525883056865</c:v>
                </c:pt>
                <c:pt idx="12" c:formatCode="0.000">
                  <c:v>0.206770049133764</c:v>
                </c:pt>
                <c:pt idx="13" c:formatCode="0.000">
                  <c:v>0.212893026256527</c:v>
                </c:pt>
                <c:pt idx="14" c:formatCode="0.000">
                  <c:v>0.220263303003605</c:v>
                </c:pt>
                <c:pt idx="15" c:formatCode="0.000">
                  <c:v>0.221134809228991</c:v>
                </c:pt>
                <c:pt idx="16" c:formatCode="0.000">
                  <c:v>0.221044469429497</c:v>
                </c:pt>
                <c:pt idx="17" c:formatCode="0.000">
                  <c:v>0.227400494898029</c:v>
                </c:pt>
                <c:pt idx="18" c:formatCode="0.000">
                  <c:v>0.229663105437311</c:v>
                </c:pt>
                <c:pt idx="19" c:formatCode="0.000">
                  <c:v>0.238073728065975</c:v>
                </c:pt>
                <c:pt idx="20" c:formatCode="0.000">
                  <c:v>0.245745810629755</c:v>
                </c:pt>
                <c:pt idx="21" c:formatCode="0.000">
                  <c:v>0.263715747592512</c:v>
                </c:pt>
                <c:pt idx="22" c:formatCode="0.000">
                  <c:v>0.290815579482604</c:v>
                </c:pt>
                <c:pt idx="23" c:formatCode="0.000">
                  <c:v>0.311117811459078</c:v>
                </c:pt>
                <c:pt idx="24" c:formatCode="0.000">
                  <c:v>0.316875347843794</c:v>
                </c:pt>
                <c:pt idx="25" c:formatCode="0.000">
                  <c:v>0.329779125687269</c:v>
                </c:pt>
                <c:pt idx="26" c:formatCode="0.000">
                  <c:v>0.365761365623719</c:v>
                </c:pt>
                <c:pt idx="27" c:formatCode="0.000">
                  <c:v>0.409203876890494</c:v>
                </c:pt>
                <c:pt idx="28" c:formatCode="0.000">
                  <c:v>0.466309383881947</c:v>
                </c:pt>
                <c:pt idx="29" c:formatCode="0.000">
                  <c:v>0.527862834854322</c:v>
                </c:pt>
                <c:pt idx="30" c:formatCode="0.000">
                  <c:v>0.610564067491716</c:v>
                </c:pt>
                <c:pt idx="31" c:formatCode="0.000">
                  <c:v>0.699315342730387</c:v>
                </c:pt>
                <c:pt idx="32" c:formatCode="0.000">
                  <c:v>0.819222252256783</c:v>
                </c:pt>
                <c:pt idx="33" c:formatCode="0.000">
                  <c:v>1</c:v>
                </c:pt>
                <c:pt idx="34" c:formatCode="0.000">
                  <c:v>1.19879984428188</c:v>
                </c:pt>
                <c:pt idx="35" c:formatCode="0.000">
                  <c:v>1.45881269315191</c:v>
                </c:pt>
                <c:pt idx="36" c:formatCode="0.000">
                  <c:v>1.76754781159775</c:v>
                </c:pt>
                <c:pt idx="37" c:formatCode="0.000">
                  <c:v>1.99740982072554</c:v>
                </c:pt>
                <c:pt idx="38" c:formatCode="0.000">
                  <c:v>2.31004985631772</c:v>
                </c:pt>
                <c:pt idx="39" c:formatCode="0.000">
                  <c:v>2.60732490884654</c:v>
                </c:pt>
                <c:pt idx="40" c:formatCode="0.000">
                  <c:v>2.98839995201105</c:v>
                </c:pt>
                <c:pt idx="41" c:formatCode="0.000">
                  <c:v>3.28630630729391</c:v>
                </c:pt>
                <c:pt idx="42" c:formatCode="0.000">
                  <c:v>3.72888283601929</c:v>
                </c:pt>
                <c:pt idx="43" c:formatCode="0.000">
                  <c:v>4.47889040912526</c:v>
                </c:pt>
                <c:pt idx="44" c:formatCode="0.000">
                  <c:v>5.14895846103523</c:v>
                </c:pt>
                <c:pt idx="45" c:formatCode="0.000">
                  <c:v>5.82458940238913</c:v>
                </c:pt>
                <c:pt idx="46" c:formatCode="0.000">
                  <c:v>6.61355539167777</c:v>
                </c:pt>
                <c:pt idx="47" c:formatCode="0.000">
                  <c:v>7.41228606165178</c:v>
                </c:pt>
                <c:pt idx="48" c:formatCode="0.000">
                  <c:v>8.30848464645965</c:v>
                </c:pt>
                <c:pt idx="49" c:formatCode="0.000">
                  <c:v>9.33337179580815</c:v>
                </c:pt>
                <c:pt idx="50" c:formatCode="0.000">
                  <c:v>10.6251170912124</c:v>
                </c:pt>
                <c:pt idx="51" c:formatCode="0.000">
                  <c:v>12.2474950732381</c:v>
                </c:pt>
                <c:pt idx="52" c:formatCode="0.000">
                  <c:v>14.033668134582</c:v>
                </c:pt>
                <c:pt idx="53" c:formatCode="0.000">
                  <c:v>15.9904851856017</c:v>
                </c:pt>
                <c:pt idx="54" c:formatCode="0.000">
                  <c:v>18.1082516503314</c:v>
                </c:pt>
                <c:pt idx="55" c:formatCode="0.000">
                  <c:v>20.4055598747281</c:v>
                </c:pt>
                <c:pt idx="56" c:formatCode="0.000">
                  <c:v>22.2880749121235</c:v>
                </c:pt>
                <c:pt idx="57" c:formatCode="0.000">
                  <c:v>24.4275724067917</c:v>
                </c:pt>
                <c:pt idx="58" c:formatCode="0.000">
                  <c:v>27.0852923151565</c:v>
                </c:pt>
                <c:pt idx="59" c:formatCode="0.000">
                  <c:v>29.752165524482</c:v>
                </c:pt>
                <c:pt idx="60" c:formatCode="0.000">
                  <c:v>32.9840628991471</c:v>
                </c:pt>
                <c:pt idx="61" c:formatCode="0.000">
                  <c:v>36.4386378258944</c:v>
                </c:pt>
                <c:pt idx="62" c:formatCode="0.000">
                  <c:v>39.9347382268523</c:v>
                </c:pt>
                <c:pt idx="63" c:formatCode="0.000">
                  <c:v>43.4629243654776</c:v>
                </c:pt>
                <c:pt idx="64" c:formatCode="0.000">
                  <c:v>47.9765353937064</c:v>
                </c:pt>
                <c:pt idx="65" c:formatCode="0.000">
                  <c:v>52.3815001075639</c:v>
                </c:pt>
                <c:pt idx="66" c:formatCode="0.000">
                  <c:v>0</c:v>
                </c:pt>
                <c:pt idx="67" c:formatCode="0.000">
                  <c:v>0</c:v>
                </c:pt>
                <c:pt idx="68" c:formatCode="0.000">
                  <c:v>0</c:v>
                </c:pt>
                <c:pt idx="69" c:formatCode="0.000">
                  <c:v>0</c:v>
                </c:pt>
                <c:pt idx="70" c:formatCode="0.000">
                  <c:v>0</c:v>
                </c:pt>
                <c:pt idx="71" c:formatCode="0.000">
                  <c:v>0</c:v>
                </c:pt>
                <c:pt idx="72" c:formatCode="0.000">
                  <c:v>0</c:v>
                </c:pt>
                <c:pt idx="73" c:formatCode="0.000">
                  <c:v>0</c:v>
                </c:pt>
                <c:pt idx="74" c:formatCode="0.000">
                  <c:v>0</c:v>
                </c:pt>
                <c:pt idx="75" c:formatCode="0.000">
                  <c:v>0</c:v>
                </c:pt>
                <c:pt idx="76" c:formatCode="0.000">
                  <c:v>0</c:v>
                </c:pt>
                <c:pt idx="77" c:formatCode="0.000">
                  <c:v>0</c:v>
                </c:pt>
                <c:pt idx="78" c:formatCode="0.0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162368"/>
        <c:axId val="291168640"/>
      </c:scatterChart>
      <c:valAx>
        <c:axId val="291162368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168640"/>
        <c:crosses val="autoZero"/>
        <c:crossBetween val="midCat"/>
      </c:valAx>
      <c:valAx>
        <c:axId val="291168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1623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63639773910424"/>
          <c:h val="0.27782699037620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2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services, OECD geometric"</c:f>
              <c:strCache>
                <c:ptCount val="1"/>
                <c:pt idx="0">
                  <c:v>Capital services,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Beijing!$A$15:$A$93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Beijing!$G$15:$G$93</c:f>
              <c:numCache>
                <c:formatCode>0.000</c:formatCode>
                <c:ptCount val="79"/>
                <c:pt idx="1">
                  <c:v>0.0986896227157931</c:v>
                </c:pt>
                <c:pt idx="2">
                  <c:v>0.110550212463561</c:v>
                </c:pt>
                <c:pt idx="3">
                  <c:v>0.121469350337033</c:v>
                </c:pt>
                <c:pt idx="4">
                  <c:v>0.130961085185016</c:v>
                </c:pt>
                <c:pt idx="5">
                  <c:v>0.14237509738077</c:v>
                </c:pt>
                <c:pt idx="6">
                  <c:v>0.158457518170242</c:v>
                </c:pt>
                <c:pt idx="7">
                  <c:v>0.18759943663737</c:v>
                </c:pt>
                <c:pt idx="8">
                  <c:v>0.223638453760718</c:v>
                </c:pt>
                <c:pt idx="9">
                  <c:v>0.245264561805369</c:v>
                </c:pt>
                <c:pt idx="10">
                  <c:v>0.241753855885626</c:v>
                </c:pt>
                <c:pt idx="11">
                  <c:v>0.229811980455029</c:v>
                </c:pt>
                <c:pt idx="12">
                  <c:v>0.225860614006148</c:v>
                </c:pt>
                <c:pt idx="13">
                  <c:v>0.229846855632128</c:v>
                </c:pt>
                <c:pt idx="14">
                  <c:v>0.237126098795326</c:v>
                </c:pt>
                <c:pt idx="15">
                  <c:v>0.241492203944834</c:v>
                </c:pt>
                <c:pt idx="16">
                  <c:v>0.241708333534003</c:v>
                </c:pt>
                <c:pt idx="17">
                  <c:v>0.245029520506433</c:v>
                </c:pt>
                <c:pt idx="18">
                  <c:v>0.249687507062735</c:v>
                </c:pt>
                <c:pt idx="19">
                  <c:v>0.255497816272208</c:v>
                </c:pt>
                <c:pt idx="20">
                  <c:v>0.264312302066702</c:v>
                </c:pt>
                <c:pt idx="21">
                  <c:v>0.278415801888417</c:v>
                </c:pt>
                <c:pt idx="22">
                  <c:v>0.303251109624195</c:v>
                </c:pt>
                <c:pt idx="23">
                  <c:v>0.329350393787707</c:v>
                </c:pt>
                <c:pt idx="24">
                  <c:v>0.343632663537742</c:v>
                </c:pt>
                <c:pt idx="25">
                  <c:v>0.353828706579213</c:v>
                </c:pt>
                <c:pt idx="26">
                  <c:v>0.3807334878322</c:v>
                </c:pt>
                <c:pt idx="27">
                  <c:v>0.424500440029034</c:v>
                </c:pt>
                <c:pt idx="28">
                  <c:v>0.479903408910675</c:v>
                </c:pt>
                <c:pt idx="29">
                  <c:v>0.54529123815253</c:v>
                </c:pt>
                <c:pt idx="30">
                  <c:v>0.624738006453486</c:v>
                </c:pt>
                <c:pt idx="31">
                  <c:v>0.719201646528752</c:v>
                </c:pt>
                <c:pt idx="32">
                  <c:v>0.834220514531132</c:v>
                </c:pt>
                <c:pt idx="33">
                  <c:v>1</c:v>
                </c:pt>
                <c:pt idx="34">
                  <c:v>1.20932320818458</c:v>
                </c:pt>
                <c:pt idx="35">
                  <c:v>1.46238227994114</c:v>
                </c:pt>
                <c:pt idx="36">
                  <c:v>1.77610230036048</c:v>
                </c:pt>
                <c:pt idx="37">
                  <c:v>2.0727267793056</c:v>
                </c:pt>
                <c:pt idx="38">
                  <c:v>2.37122113793362</c:v>
                </c:pt>
                <c:pt idx="39">
                  <c:v>2.70873537242177</c:v>
                </c:pt>
                <c:pt idx="40">
                  <c:v>3.08772975790075</c:v>
                </c:pt>
                <c:pt idx="41">
                  <c:v>3.47211776595301</c:v>
                </c:pt>
                <c:pt idx="42">
                  <c:v>3.89911221617314</c:v>
                </c:pt>
                <c:pt idx="43">
                  <c:v>4.57810719665921</c:v>
                </c:pt>
                <c:pt idx="44">
                  <c:v>5.40890892561327</c:v>
                </c:pt>
                <c:pt idx="45">
                  <c:v>6.20949003935797</c:v>
                </c:pt>
                <c:pt idx="46">
                  <c:v>7.0700147356034</c:v>
                </c:pt>
                <c:pt idx="47">
                  <c:v>7.99771319817783</c:v>
                </c:pt>
                <c:pt idx="48">
                  <c:v>8.98417463192096</c:v>
                </c:pt>
                <c:pt idx="49">
                  <c:v>10.1012527352812</c:v>
                </c:pt>
                <c:pt idx="50">
                  <c:v>11.4548321191184</c:v>
                </c:pt>
                <c:pt idx="51">
                  <c:v>13.1655166697679</c:v>
                </c:pt>
                <c:pt idx="52">
                  <c:v>15.203486008546</c:v>
                </c:pt>
                <c:pt idx="53">
                  <c:v>17.4569251320054</c:v>
                </c:pt>
                <c:pt idx="54">
                  <c:v>19.8757892551325</c:v>
                </c:pt>
                <c:pt idx="55">
                  <c:v>22.5110192800499</c:v>
                </c:pt>
                <c:pt idx="56">
                  <c:v>25.1791592944897</c:v>
                </c:pt>
                <c:pt idx="57">
                  <c:v>27.7107799537129</c:v>
                </c:pt>
                <c:pt idx="58">
                  <c:v>30.6334695443504</c:v>
                </c:pt>
                <c:pt idx="59">
                  <c:v>34.0487535552778</c:v>
                </c:pt>
                <c:pt idx="60">
                  <c:v>37.7055360544692</c:v>
                </c:pt>
                <c:pt idx="61">
                  <c:v>41.7854380850127</c:v>
                </c:pt>
                <c:pt idx="62">
                  <c:v>45.9819426675981</c:v>
                </c:pt>
                <c:pt idx="63">
                  <c:v>50.2105129443193</c:v>
                </c:pt>
                <c:pt idx="64">
                  <c:v>55.0734928440534</c:v>
                </c:pt>
                <c:pt idx="65">
                  <c:v>60.8704843034335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hyperbolic"</c:f>
              <c:strCache>
                <c:ptCount val="1"/>
                <c:pt idx="0">
                  <c:v>Capital services,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Beijing!$A$15:$A$93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Beijing!$AE$15:$AE$93</c:f>
              <c:numCache>
                <c:formatCode>0.000</c:formatCode>
                <c:ptCount val="79"/>
                <c:pt idx="0">
                  <c:v>0.0666021889183093</c:v>
                </c:pt>
                <c:pt idx="1">
                  <c:v>0.0716220507036461</c:v>
                </c:pt>
                <c:pt idx="2">
                  <c:v>0.0843028325895885</c:v>
                </c:pt>
                <c:pt idx="3">
                  <c:v>0.0965151557572375</c:v>
                </c:pt>
                <c:pt idx="4">
                  <c:v>0.108345098759046</c:v>
                </c:pt>
                <c:pt idx="5">
                  <c:v>0.121886554763311</c:v>
                </c:pt>
                <c:pt idx="6">
                  <c:v>0.139222607273002</c:v>
                </c:pt>
                <c:pt idx="7">
                  <c:v>0.16659643143212</c:v>
                </c:pt>
                <c:pt idx="8">
                  <c:v>0.200081197836334</c:v>
                </c:pt>
                <c:pt idx="9">
                  <c:v>0.224509722087011</c:v>
                </c:pt>
                <c:pt idx="10">
                  <c:v>0.231453914857795</c:v>
                </c:pt>
                <c:pt idx="11">
                  <c:v>0.231725540150049</c:v>
                </c:pt>
                <c:pt idx="12">
                  <c:v>0.236747242107267</c:v>
                </c:pt>
                <c:pt idx="13">
                  <c:v>0.246865505180295</c:v>
                </c:pt>
                <c:pt idx="14">
                  <c:v>0.259067568934157</c:v>
                </c:pt>
                <c:pt idx="15">
                  <c:v>0.268910995982102</c:v>
                </c:pt>
                <c:pt idx="16">
                  <c:v>0.275320502954519</c:v>
                </c:pt>
                <c:pt idx="17">
                  <c:v>0.283577534020166</c:v>
                </c:pt>
                <c:pt idx="18">
                  <c:v>0.292649106524428</c:v>
                </c:pt>
                <c:pt idx="19">
                  <c:v>0.302435289226415</c:v>
                </c:pt>
                <c:pt idx="20">
                  <c:v>0.314318499496726</c:v>
                </c:pt>
                <c:pt idx="21">
                  <c:v>0.330197254017284</c:v>
                </c:pt>
                <c:pt idx="22">
                  <c:v>0.354257950346781</c:v>
                </c:pt>
                <c:pt idx="23">
                  <c:v>0.380088568682284</c:v>
                </c:pt>
                <c:pt idx="24">
                  <c:v>0.398290984663339</c:v>
                </c:pt>
                <c:pt idx="25">
                  <c:v>0.413951819573495</c:v>
                </c:pt>
                <c:pt idx="26">
                  <c:v>0.441878391253223</c:v>
                </c:pt>
                <c:pt idx="27">
                  <c:v>0.482785327020594</c:v>
                </c:pt>
                <c:pt idx="28">
                  <c:v>0.533592744418438</c:v>
                </c:pt>
                <c:pt idx="29">
                  <c:v>0.593511571596997</c:v>
                </c:pt>
                <c:pt idx="30">
                  <c:v>0.665841865901549</c:v>
                </c:pt>
                <c:pt idx="31">
                  <c:v>0.75166786194035</c:v>
                </c:pt>
                <c:pt idx="32">
                  <c:v>0.85557131210718</c:v>
                </c:pt>
                <c:pt idx="33">
                  <c:v>1</c:v>
                </c:pt>
                <c:pt idx="34">
                  <c:v>1.18179196576442</c:v>
                </c:pt>
                <c:pt idx="35">
                  <c:v>1.4029738915173</c:v>
                </c:pt>
                <c:pt idx="36">
                  <c:v>1.67726214730167</c:v>
                </c:pt>
                <c:pt idx="37">
                  <c:v>1.95127599986316</c:v>
                </c:pt>
                <c:pt idx="38">
                  <c:v>2.23793342774031</c:v>
                </c:pt>
                <c:pt idx="39">
                  <c:v>2.5645841784189</c:v>
                </c:pt>
                <c:pt idx="40">
                  <c:v>2.93396507221259</c:v>
                </c:pt>
                <c:pt idx="41">
                  <c:v>3.319645013587</c:v>
                </c:pt>
                <c:pt idx="42">
                  <c:v>3.74877259935824</c:v>
                </c:pt>
                <c:pt idx="43">
                  <c:v>4.37441176246413</c:v>
                </c:pt>
                <c:pt idx="44">
                  <c:v>5.14262891641327</c:v>
                </c:pt>
                <c:pt idx="45">
                  <c:v>5.92581964179543</c:v>
                </c:pt>
                <c:pt idx="46">
                  <c:v>6.77627298400407</c:v>
                </c:pt>
                <c:pt idx="47">
                  <c:v>7.70397416844338</c:v>
                </c:pt>
                <c:pt idx="48">
                  <c:v>8.70619426186388</c:v>
                </c:pt>
                <c:pt idx="49">
                  <c:v>9.83721261660136</c:v>
                </c:pt>
                <c:pt idx="50">
                  <c:v>11.1809149863251</c:v>
                </c:pt>
                <c:pt idx="51">
                  <c:v>12.8359775863743</c:v>
                </c:pt>
                <c:pt idx="52">
                  <c:v>14.8056725855521</c:v>
                </c:pt>
                <c:pt idx="53">
                  <c:v>17.0053383871908</c:v>
                </c:pt>
                <c:pt idx="54">
                  <c:v>19.3890612769238</c:v>
                </c:pt>
                <c:pt idx="55">
                  <c:v>22.0294066443554</c:v>
                </c:pt>
                <c:pt idx="56">
                  <c:v>24.8430168680806</c:v>
                </c:pt>
                <c:pt idx="57">
                  <c:v>27.6000055198352</c:v>
                </c:pt>
                <c:pt idx="58">
                  <c:v>30.6880886073177</c:v>
                </c:pt>
                <c:pt idx="59">
                  <c:v>34.3610133748739</c:v>
                </c:pt>
                <c:pt idx="60">
                  <c:v>38.2940403976577</c:v>
                </c:pt>
                <c:pt idx="61">
                  <c:v>42.6086131055662</c:v>
                </c:pt>
                <c:pt idx="62">
                  <c:v>47.1536073615307</c:v>
                </c:pt>
                <c:pt idx="63">
                  <c:v>51.8202981424255</c:v>
                </c:pt>
                <c:pt idx="64">
                  <c:v>57.0658292138186</c:v>
                </c:pt>
                <c:pt idx="65">
                  <c:v>63.3699704675272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"Capital services, geometric"</c:f>
              <c:strCache>
                <c:ptCount val="1"/>
                <c:pt idx="0">
                  <c:v>Capital services,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Beijing!$A$15:$A$93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Beijing!$AZ$15:$AZ$93</c:f>
              <c:numCache>
                <c:formatCode>0.000</c:formatCode>
                <c:ptCount val="79"/>
                <c:pt idx="0">
                  <c:v>0.0945619236738872</c:v>
                </c:pt>
                <c:pt idx="1">
                  <c:v>0.0990154838778906</c:v>
                </c:pt>
                <c:pt idx="2">
                  <c:v>0.111481348885351</c:v>
                </c:pt>
                <c:pt idx="3">
                  <c:v>0.119172676887131</c:v>
                </c:pt>
                <c:pt idx="4">
                  <c:v>0.128940313530869</c:v>
                </c:pt>
                <c:pt idx="5">
                  <c:v>0.1404625840066</c:v>
                </c:pt>
                <c:pt idx="6">
                  <c:v>0.156870530897507</c:v>
                </c:pt>
                <c:pt idx="7">
                  <c:v>0.186331954075386</c:v>
                </c:pt>
                <c:pt idx="8">
                  <c:v>0.222392757896514</c:v>
                </c:pt>
                <c:pt idx="9">
                  <c:v>0.243603448692939</c:v>
                </c:pt>
                <c:pt idx="10">
                  <c:v>0.239816611544682</c:v>
                </c:pt>
                <c:pt idx="11">
                  <c:v>0.228087664432083</c:v>
                </c:pt>
                <c:pt idx="12">
                  <c:v>0.224438652287128</c:v>
                </c:pt>
                <c:pt idx="13">
                  <c:v>0.228604463469958</c:v>
                </c:pt>
                <c:pt idx="14">
                  <c:v>0.235977798601704</c:v>
                </c:pt>
                <c:pt idx="15">
                  <c:v>0.240281715620849</c:v>
                </c:pt>
                <c:pt idx="16">
                  <c:v>0.240549136889781</c:v>
                </c:pt>
                <c:pt idx="17">
                  <c:v>0.24406036436526</c:v>
                </c:pt>
                <c:pt idx="18">
                  <c:v>0.248688384513995</c:v>
                </c:pt>
                <c:pt idx="19">
                  <c:v>0.254664580373584</c:v>
                </c:pt>
                <c:pt idx="20">
                  <c:v>0.263492286309534</c:v>
                </c:pt>
                <c:pt idx="21">
                  <c:v>0.277803981482555</c:v>
                </c:pt>
                <c:pt idx="22">
                  <c:v>0.302773388482702</c:v>
                </c:pt>
                <c:pt idx="23">
                  <c:v>0.328687918520369</c:v>
                </c:pt>
                <c:pt idx="24">
                  <c:v>0.342687816319273</c:v>
                </c:pt>
                <c:pt idx="25">
                  <c:v>0.353046309496792</c:v>
                </c:pt>
                <c:pt idx="26">
                  <c:v>0.380359014564959</c:v>
                </c:pt>
                <c:pt idx="27">
                  <c:v>0.424137812335104</c:v>
                </c:pt>
                <c:pt idx="28">
                  <c:v>0.479626640782816</c:v>
                </c:pt>
                <c:pt idx="29">
                  <c:v>0.544879167781072</c:v>
                </c:pt>
                <c:pt idx="30">
                  <c:v>0.624503125901978</c:v>
                </c:pt>
                <c:pt idx="31">
                  <c:v>0.718740519367888</c:v>
                </c:pt>
                <c:pt idx="32">
                  <c:v>0.833710131678612</c:v>
                </c:pt>
                <c:pt idx="33">
                  <c:v>1</c:v>
                </c:pt>
                <c:pt idx="34">
                  <c:v>1.20876681144602</c:v>
                </c:pt>
                <c:pt idx="35">
                  <c:v>1.46197673940544</c:v>
                </c:pt>
                <c:pt idx="36">
                  <c:v>1.77531140283027</c:v>
                </c:pt>
                <c:pt idx="37">
                  <c:v>2.06919195000055</c:v>
                </c:pt>
                <c:pt idx="38">
                  <c:v>2.36819182047532</c:v>
                </c:pt>
                <c:pt idx="39">
                  <c:v>2.70393256496576</c:v>
                </c:pt>
                <c:pt idx="40">
                  <c:v>3.08242550746625</c:v>
                </c:pt>
                <c:pt idx="41">
                  <c:v>3.46053394987094</c:v>
                </c:pt>
                <c:pt idx="42">
                  <c:v>3.88417577725597</c:v>
                </c:pt>
                <c:pt idx="43">
                  <c:v>4.5621013804706</c:v>
                </c:pt>
                <c:pt idx="44">
                  <c:v>5.38018788537525</c:v>
                </c:pt>
                <c:pt idx="45">
                  <c:v>6.17015702871294</c:v>
                </c:pt>
                <c:pt idx="46">
                  <c:v>7.02304840862491</c:v>
                </c:pt>
                <c:pt idx="47">
                  <c:v>7.94051043870114</c:v>
                </c:pt>
                <c:pt idx="48">
                  <c:v>8.918059095018</c:v>
                </c:pt>
                <c:pt idx="49">
                  <c:v>10.0254409021644</c:v>
                </c:pt>
                <c:pt idx="50">
                  <c:v>11.3697297543104</c:v>
                </c:pt>
                <c:pt idx="51">
                  <c:v>13.0666153783718</c:v>
                </c:pt>
                <c:pt idx="52">
                  <c:v>15.0830761552723</c:v>
                </c:pt>
                <c:pt idx="53">
                  <c:v>17.3094899304424</c:v>
                </c:pt>
                <c:pt idx="54">
                  <c:v>19.6967092186712</c:v>
                </c:pt>
                <c:pt idx="55">
                  <c:v>22.2984990377798</c:v>
                </c:pt>
                <c:pt idx="56">
                  <c:v>24.9050209738401</c:v>
                </c:pt>
                <c:pt idx="57">
                  <c:v>27.3593668012171</c:v>
                </c:pt>
                <c:pt idx="58">
                  <c:v>30.2163892496782</c:v>
                </c:pt>
                <c:pt idx="59">
                  <c:v>33.5378428961811</c:v>
                </c:pt>
                <c:pt idx="60">
                  <c:v>37.1349158537607</c:v>
                </c:pt>
                <c:pt idx="61">
                  <c:v>41.140624080216</c:v>
                </c:pt>
                <c:pt idx="62">
                  <c:v>45.2669925180721</c:v>
                </c:pt>
                <c:pt idx="63">
                  <c:v>49.4185866533884</c:v>
                </c:pt>
                <c:pt idx="64">
                  <c:v>54.1951142302069</c:v>
                </c:pt>
                <c:pt idx="65">
                  <c:v>59.8541400740576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211136"/>
        <c:axId val="291241984"/>
      </c:scatterChart>
      <c:valAx>
        <c:axId val="291211136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41984"/>
        <c:crosses val="autoZero"/>
        <c:crossBetween val="midCat"/>
      </c:valAx>
      <c:valAx>
        <c:axId val="291241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111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703419728783902"/>
          <c:h val="0.27782699037620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2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services, OECD geometric"</c:f>
              <c:strCache>
                <c:ptCount val="1"/>
                <c:pt idx="0">
                  <c:v>Capital services,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Beijing!$A$53:$A$76</c:f>
              <c:numCache>
                <c:formatCode>General</c:formatCode>
                <c:ptCount val="24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</c:numCache>
            </c:numRef>
          </c:xVal>
          <c:yVal>
            <c:numRef>
              <c:f>Beijing!$G$53:$G$76</c:f>
              <c:numCache>
                <c:formatCode>0.000</c:formatCode>
                <c:ptCount val="24"/>
                <c:pt idx="0">
                  <c:v>2.37122113793362</c:v>
                </c:pt>
                <c:pt idx="1">
                  <c:v>2.70873537242177</c:v>
                </c:pt>
                <c:pt idx="2">
                  <c:v>3.08772975790075</c:v>
                </c:pt>
                <c:pt idx="3">
                  <c:v>3.47211776595301</c:v>
                </c:pt>
                <c:pt idx="4">
                  <c:v>3.89911221617314</c:v>
                </c:pt>
                <c:pt idx="5">
                  <c:v>4.57810719665921</c:v>
                </c:pt>
                <c:pt idx="6">
                  <c:v>5.40890892561327</c:v>
                </c:pt>
                <c:pt idx="7">
                  <c:v>6.20949003935797</c:v>
                </c:pt>
                <c:pt idx="8">
                  <c:v>7.0700147356034</c:v>
                </c:pt>
                <c:pt idx="9">
                  <c:v>7.99771319817783</c:v>
                </c:pt>
                <c:pt idx="10">
                  <c:v>8.98417463192096</c:v>
                </c:pt>
                <c:pt idx="11">
                  <c:v>10.1012527352812</c:v>
                </c:pt>
                <c:pt idx="12">
                  <c:v>11.4548321191184</c:v>
                </c:pt>
                <c:pt idx="13">
                  <c:v>13.1655166697679</c:v>
                </c:pt>
                <c:pt idx="14">
                  <c:v>15.203486008546</c:v>
                </c:pt>
                <c:pt idx="15">
                  <c:v>17.4569251320054</c:v>
                </c:pt>
                <c:pt idx="16">
                  <c:v>19.8757892551325</c:v>
                </c:pt>
                <c:pt idx="17">
                  <c:v>22.5110192800499</c:v>
                </c:pt>
                <c:pt idx="18">
                  <c:v>25.1791592944897</c:v>
                </c:pt>
                <c:pt idx="19">
                  <c:v>27.7107799537129</c:v>
                </c:pt>
                <c:pt idx="20">
                  <c:v>30.6334695443504</c:v>
                </c:pt>
                <c:pt idx="21">
                  <c:v>34.0487535552778</c:v>
                </c:pt>
                <c:pt idx="22">
                  <c:v>37.7055360544692</c:v>
                </c:pt>
                <c:pt idx="23">
                  <c:v>41.7854380850127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hyperbolic"</c:f>
              <c:strCache>
                <c:ptCount val="1"/>
                <c:pt idx="0">
                  <c:v>Capital services,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Beijing!$A$53:$A$76</c:f>
              <c:numCache>
                <c:formatCode>General</c:formatCode>
                <c:ptCount val="24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</c:numCache>
            </c:numRef>
          </c:xVal>
          <c:yVal>
            <c:numRef>
              <c:f>Beijing!$AE$53:$AE$76</c:f>
              <c:numCache>
                <c:formatCode>0.000</c:formatCode>
                <c:ptCount val="24"/>
                <c:pt idx="0">
                  <c:v>2.23793342774031</c:v>
                </c:pt>
                <c:pt idx="1">
                  <c:v>2.5645841784189</c:v>
                </c:pt>
                <c:pt idx="2">
                  <c:v>2.93396507221259</c:v>
                </c:pt>
                <c:pt idx="3">
                  <c:v>3.319645013587</c:v>
                </c:pt>
                <c:pt idx="4">
                  <c:v>3.74877259935824</c:v>
                </c:pt>
                <c:pt idx="5">
                  <c:v>4.37441176246413</c:v>
                </c:pt>
                <c:pt idx="6">
                  <c:v>5.14262891641327</c:v>
                </c:pt>
                <c:pt idx="7">
                  <c:v>5.92581964179543</c:v>
                </c:pt>
                <c:pt idx="8">
                  <c:v>6.77627298400407</c:v>
                </c:pt>
                <c:pt idx="9">
                  <c:v>7.70397416844338</c:v>
                </c:pt>
                <c:pt idx="10">
                  <c:v>8.70619426186388</c:v>
                </c:pt>
                <c:pt idx="11">
                  <c:v>9.83721261660136</c:v>
                </c:pt>
                <c:pt idx="12">
                  <c:v>11.1809149863251</c:v>
                </c:pt>
                <c:pt idx="13">
                  <c:v>12.8359775863743</c:v>
                </c:pt>
                <c:pt idx="14">
                  <c:v>14.8056725855521</c:v>
                </c:pt>
                <c:pt idx="15">
                  <c:v>17.0053383871908</c:v>
                </c:pt>
                <c:pt idx="16">
                  <c:v>19.3890612769238</c:v>
                </c:pt>
                <c:pt idx="17">
                  <c:v>22.0294066443554</c:v>
                </c:pt>
                <c:pt idx="18">
                  <c:v>24.8430168680806</c:v>
                </c:pt>
                <c:pt idx="19">
                  <c:v>27.6000055198352</c:v>
                </c:pt>
                <c:pt idx="20">
                  <c:v>30.6880886073177</c:v>
                </c:pt>
                <c:pt idx="21">
                  <c:v>34.3610133748739</c:v>
                </c:pt>
                <c:pt idx="22">
                  <c:v>38.2940403976577</c:v>
                </c:pt>
                <c:pt idx="23">
                  <c:v>42.6086131055662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"Capital services, geometric"</c:f>
              <c:strCache>
                <c:ptCount val="1"/>
                <c:pt idx="0">
                  <c:v>Capital services,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Beijing!$A$53:$A$76</c:f>
              <c:numCache>
                <c:formatCode>General</c:formatCode>
                <c:ptCount val="24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</c:numCache>
            </c:numRef>
          </c:xVal>
          <c:yVal>
            <c:numRef>
              <c:f>Beijing!$AZ$53:$AZ$76</c:f>
              <c:numCache>
                <c:formatCode>0.000</c:formatCode>
                <c:ptCount val="24"/>
                <c:pt idx="0">
                  <c:v>2.36819182047532</c:v>
                </c:pt>
                <c:pt idx="1">
                  <c:v>2.70393256496576</c:v>
                </c:pt>
                <c:pt idx="2">
                  <c:v>3.08242550746625</c:v>
                </c:pt>
                <c:pt idx="3">
                  <c:v>3.46053394987094</c:v>
                </c:pt>
                <c:pt idx="4">
                  <c:v>3.88417577725597</c:v>
                </c:pt>
                <c:pt idx="5">
                  <c:v>4.5621013804706</c:v>
                </c:pt>
                <c:pt idx="6">
                  <c:v>5.38018788537525</c:v>
                </c:pt>
                <c:pt idx="7">
                  <c:v>6.17015702871294</c:v>
                </c:pt>
                <c:pt idx="8">
                  <c:v>7.02304840862491</c:v>
                </c:pt>
                <c:pt idx="9">
                  <c:v>7.94051043870114</c:v>
                </c:pt>
                <c:pt idx="10">
                  <c:v>8.918059095018</c:v>
                </c:pt>
                <c:pt idx="11">
                  <c:v>10.0254409021644</c:v>
                </c:pt>
                <c:pt idx="12">
                  <c:v>11.3697297543104</c:v>
                </c:pt>
                <c:pt idx="13">
                  <c:v>13.0666153783718</c:v>
                </c:pt>
                <c:pt idx="14">
                  <c:v>15.0830761552723</c:v>
                </c:pt>
                <c:pt idx="15">
                  <c:v>17.3094899304424</c:v>
                </c:pt>
                <c:pt idx="16">
                  <c:v>19.6967092186712</c:v>
                </c:pt>
                <c:pt idx="17">
                  <c:v>22.2984990377798</c:v>
                </c:pt>
                <c:pt idx="18">
                  <c:v>24.9050209738401</c:v>
                </c:pt>
                <c:pt idx="19">
                  <c:v>27.3593668012171</c:v>
                </c:pt>
                <c:pt idx="20">
                  <c:v>30.2163892496782</c:v>
                </c:pt>
                <c:pt idx="21">
                  <c:v>33.5378428961811</c:v>
                </c:pt>
                <c:pt idx="22">
                  <c:v>37.1349158537607</c:v>
                </c:pt>
                <c:pt idx="23">
                  <c:v>41.140624080216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287040"/>
        <c:axId val="291288960"/>
      </c:scatterChart>
      <c:valAx>
        <c:axId val="291287040"/>
        <c:scaling>
          <c:orientation val="minMax"/>
          <c:max val="2013"/>
          <c:min val="199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88960"/>
        <c:crosses val="autoZero"/>
        <c:crossBetween val="midCat"/>
      </c:valAx>
      <c:valAx>
        <c:axId val="291288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870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779004146001709"/>
          <c:y val="0.0277086416330582"/>
          <c:w val="0.622434805744813"/>
          <c:h val="0.27782699037620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index, OECD geometric"</c:f>
              <c:strCache>
                <c:ptCount val="1"/>
                <c:pt idx="0">
                  <c:v>Wealth stock index,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Beijing!$A$15:$A$93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Beijing!$E$15:$E$93</c:f>
              <c:numCache>
                <c:formatCode>0.000</c:formatCode>
                <c:ptCount val="79"/>
                <c:pt idx="0">
                  <c:v>0.0869178859394322</c:v>
                </c:pt>
                <c:pt idx="1">
                  <c:v>0.0945458962451282</c:v>
                </c:pt>
                <c:pt idx="2">
                  <c:v>0.108470848186917</c:v>
                </c:pt>
                <c:pt idx="3">
                  <c:v>0.114422492234438</c:v>
                </c:pt>
                <c:pt idx="4">
                  <c:v>0.125812882132115</c:v>
                </c:pt>
                <c:pt idx="5">
                  <c:v>0.135246821499715</c:v>
                </c:pt>
                <c:pt idx="6">
                  <c:v>0.155068899705748</c:v>
                </c:pt>
                <c:pt idx="7">
                  <c:v>0.18805834909715</c:v>
                </c:pt>
                <c:pt idx="8">
                  <c:v>0.22038962104379</c:v>
                </c:pt>
                <c:pt idx="9">
                  <c:v>0.227517669379024</c:v>
                </c:pt>
                <c:pt idx="10">
                  <c:v>0.214976379902157</c:v>
                </c:pt>
                <c:pt idx="11">
                  <c:v>0.206930843127922</c:v>
                </c:pt>
                <c:pt idx="12">
                  <c:v>0.208391769783386</c:v>
                </c:pt>
                <c:pt idx="13">
                  <c:v>0.214481180311704</c:v>
                </c:pt>
                <c:pt idx="14">
                  <c:v>0.221822219448155</c:v>
                </c:pt>
                <c:pt idx="15">
                  <c:v>0.22267488463725</c:v>
                </c:pt>
                <c:pt idx="16">
                  <c:v>0.222569446609035</c:v>
                </c:pt>
                <c:pt idx="17">
                  <c:v>0.228919728911749</c:v>
                </c:pt>
                <c:pt idx="18">
                  <c:v>0.23118056152798</c:v>
                </c:pt>
                <c:pt idx="19">
                  <c:v>0.23959378877138</c:v>
                </c:pt>
                <c:pt idx="20">
                  <c:v>0.247266391324347</c:v>
                </c:pt>
                <c:pt idx="21">
                  <c:v>0.265227949860825</c:v>
                </c:pt>
                <c:pt idx="22">
                  <c:v>0.292270001952776</c:v>
                </c:pt>
                <c:pt idx="23">
                  <c:v>0.312540150044336</c:v>
                </c:pt>
                <c:pt idx="24">
                  <c:v>0.318336816469298</c:v>
                </c:pt>
                <c:pt idx="25">
                  <c:v>0.331278787307644</c:v>
                </c:pt>
                <c:pt idx="26">
                  <c:v>0.367249422777656</c:v>
                </c:pt>
                <c:pt idx="27">
                  <c:v>0.41060663330085</c:v>
                </c:pt>
                <c:pt idx="28">
                  <c:v>0.46759024405665</c:v>
                </c:pt>
                <c:pt idx="29">
                  <c:v>0.529019340784294</c:v>
                </c:pt>
                <c:pt idx="30">
                  <c:v>0.611549801178109</c:v>
                </c:pt>
                <c:pt idx="31">
                  <c:v>0.70010062750399</c:v>
                </c:pt>
                <c:pt idx="32">
                  <c:v>0.819741380128884</c:v>
                </c:pt>
                <c:pt idx="33">
                  <c:v>1</c:v>
                </c:pt>
                <c:pt idx="34">
                  <c:v>1.19821917680184</c:v>
                </c:pt>
                <c:pt idx="35">
                  <c:v>1.45747838795335</c:v>
                </c:pt>
                <c:pt idx="36">
                  <c:v>1.76531032306105</c:v>
                </c:pt>
                <c:pt idx="37">
                  <c:v>1.99468161215004</c:v>
                </c:pt>
                <c:pt idx="38">
                  <c:v>2.3065756868311</c:v>
                </c:pt>
                <c:pt idx="39">
                  <c:v>2.60311270856528</c:v>
                </c:pt>
                <c:pt idx="40">
                  <c:v>2.98393777612667</c:v>
                </c:pt>
                <c:pt idx="41">
                  <c:v>3.2814843773758</c:v>
                </c:pt>
                <c:pt idx="42">
                  <c:v>3.72450791735629</c:v>
                </c:pt>
                <c:pt idx="43">
                  <c:v>4.47187879918322</c:v>
                </c:pt>
                <c:pt idx="44">
                  <c:v>5.14012348293022</c:v>
                </c:pt>
                <c:pt idx="45">
                  <c:v>5.81595008711397</c:v>
                </c:pt>
                <c:pt idx="46">
                  <c:v>6.60343132816265</c:v>
                </c:pt>
                <c:pt idx="47">
                  <c:v>7.39996343593183</c:v>
                </c:pt>
                <c:pt idx="48">
                  <c:v>8.29382171773233</c:v>
                </c:pt>
                <c:pt idx="49">
                  <c:v>9.31581225303793</c:v>
                </c:pt>
                <c:pt idx="50">
                  <c:v>10.6042293373651</c:v>
                </c:pt>
                <c:pt idx="51">
                  <c:v>12.2209246030286</c:v>
                </c:pt>
                <c:pt idx="52">
                  <c:v>14.004065273234</c:v>
                </c:pt>
                <c:pt idx="53">
                  <c:v>15.9596880613785</c:v>
                </c:pt>
                <c:pt idx="54">
                  <c:v>18.0689508868362</c:v>
                </c:pt>
                <c:pt idx="55">
                  <c:v>20.3544597535018</c:v>
                </c:pt>
                <c:pt idx="56">
                  <c:v>22.2290748628187</c:v>
                </c:pt>
                <c:pt idx="57">
                  <c:v>24.362819059551</c:v>
                </c:pt>
                <c:pt idx="58">
                  <c:v>26.956036505286</c:v>
                </c:pt>
                <c:pt idx="59">
                  <c:v>29.6011878864995</c:v>
                </c:pt>
                <c:pt idx="60">
                  <c:v>32.8237126207301</c:v>
                </c:pt>
                <c:pt idx="61">
                  <c:v>36.2656738654167</c:v>
                </c:pt>
                <c:pt idx="62">
                  <c:v>39.7495296233564</c:v>
                </c:pt>
                <c:pt idx="63">
                  <c:v>43.2595488004317</c:v>
                </c:pt>
                <c:pt idx="64">
                  <c:v>47.7271805396524</c:v>
                </c:pt>
                <c:pt idx="65">
                  <c:v>52.0971799865913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OECD geometric"</c:f>
              <c:strCache>
                <c:ptCount val="1"/>
                <c:pt idx="0">
                  <c:v>Capital services, OECD geometric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Beijing!$A$15:$A$93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Beijing!$G$15:$G$93</c:f>
              <c:numCache>
                <c:formatCode>0.000</c:formatCode>
                <c:ptCount val="79"/>
                <c:pt idx="1">
                  <c:v>0.0986896227157931</c:v>
                </c:pt>
                <c:pt idx="2">
                  <c:v>0.110550212463561</c:v>
                </c:pt>
                <c:pt idx="3">
                  <c:v>0.121469350337033</c:v>
                </c:pt>
                <c:pt idx="4">
                  <c:v>0.130961085185016</c:v>
                </c:pt>
                <c:pt idx="5">
                  <c:v>0.14237509738077</c:v>
                </c:pt>
                <c:pt idx="6">
                  <c:v>0.158457518170242</c:v>
                </c:pt>
                <c:pt idx="7">
                  <c:v>0.18759943663737</c:v>
                </c:pt>
                <c:pt idx="8">
                  <c:v>0.223638453760718</c:v>
                </c:pt>
                <c:pt idx="9">
                  <c:v>0.245264561805369</c:v>
                </c:pt>
                <c:pt idx="10">
                  <c:v>0.241753855885626</c:v>
                </c:pt>
                <c:pt idx="11">
                  <c:v>0.229811980455029</c:v>
                </c:pt>
                <c:pt idx="12">
                  <c:v>0.225860614006148</c:v>
                </c:pt>
                <c:pt idx="13">
                  <c:v>0.229846855632128</c:v>
                </c:pt>
                <c:pt idx="14">
                  <c:v>0.237126098795326</c:v>
                </c:pt>
                <c:pt idx="15">
                  <c:v>0.241492203944834</c:v>
                </c:pt>
                <c:pt idx="16">
                  <c:v>0.241708333534003</c:v>
                </c:pt>
                <c:pt idx="17">
                  <c:v>0.245029520506433</c:v>
                </c:pt>
                <c:pt idx="18">
                  <c:v>0.249687507062735</c:v>
                </c:pt>
                <c:pt idx="19">
                  <c:v>0.255497816272208</c:v>
                </c:pt>
                <c:pt idx="20">
                  <c:v>0.264312302066702</c:v>
                </c:pt>
                <c:pt idx="21">
                  <c:v>0.278415801888417</c:v>
                </c:pt>
                <c:pt idx="22">
                  <c:v>0.303251109624195</c:v>
                </c:pt>
                <c:pt idx="23">
                  <c:v>0.329350393787707</c:v>
                </c:pt>
                <c:pt idx="24">
                  <c:v>0.343632663537742</c:v>
                </c:pt>
                <c:pt idx="25">
                  <c:v>0.353828706579213</c:v>
                </c:pt>
                <c:pt idx="26">
                  <c:v>0.3807334878322</c:v>
                </c:pt>
                <c:pt idx="27">
                  <c:v>0.424500440029034</c:v>
                </c:pt>
                <c:pt idx="28">
                  <c:v>0.479903408910675</c:v>
                </c:pt>
                <c:pt idx="29">
                  <c:v>0.54529123815253</c:v>
                </c:pt>
                <c:pt idx="30">
                  <c:v>0.624738006453486</c:v>
                </c:pt>
                <c:pt idx="31">
                  <c:v>0.719201646528752</c:v>
                </c:pt>
                <c:pt idx="32">
                  <c:v>0.834220514531132</c:v>
                </c:pt>
                <c:pt idx="33">
                  <c:v>1</c:v>
                </c:pt>
                <c:pt idx="34">
                  <c:v>1.20932320818458</c:v>
                </c:pt>
                <c:pt idx="35">
                  <c:v>1.46238227994114</c:v>
                </c:pt>
                <c:pt idx="36">
                  <c:v>1.77610230036048</c:v>
                </c:pt>
                <c:pt idx="37">
                  <c:v>2.0727267793056</c:v>
                </c:pt>
                <c:pt idx="38">
                  <c:v>2.37122113793362</c:v>
                </c:pt>
                <c:pt idx="39">
                  <c:v>2.70873537242177</c:v>
                </c:pt>
                <c:pt idx="40">
                  <c:v>3.08772975790075</c:v>
                </c:pt>
                <c:pt idx="41">
                  <c:v>3.47211776595301</c:v>
                </c:pt>
                <c:pt idx="42">
                  <c:v>3.89911221617314</c:v>
                </c:pt>
                <c:pt idx="43">
                  <c:v>4.57810719665921</c:v>
                </c:pt>
                <c:pt idx="44">
                  <c:v>5.40890892561327</c:v>
                </c:pt>
                <c:pt idx="45">
                  <c:v>6.20949003935797</c:v>
                </c:pt>
                <c:pt idx="46">
                  <c:v>7.0700147356034</c:v>
                </c:pt>
                <c:pt idx="47">
                  <c:v>7.99771319817783</c:v>
                </c:pt>
                <c:pt idx="48">
                  <c:v>8.98417463192096</c:v>
                </c:pt>
                <c:pt idx="49">
                  <c:v>10.1012527352812</c:v>
                </c:pt>
                <c:pt idx="50">
                  <c:v>11.4548321191184</c:v>
                </c:pt>
                <c:pt idx="51">
                  <c:v>13.1655166697679</c:v>
                </c:pt>
                <c:pt idx="52">
                  <c:v>15.203486008546</c:v>
                </c:pt>
                <c:pt idx="53">
                  <c:v>17.4569251320054</c:v>
                </c:pt>
                <c:pt idx="54">
                  <c:v>19.8757892551325</c:v>
                </c:pt>
                <c:pt idx="55">
                  <c:v>22.5110192800499</c:v>
                </c:pt>
                <c:pt idx="56">
                  <c:v>25.1791592944897</c:v>
                </c:pt>
                <c:pt idx="57">
                  <c:v>27.7107799537129</c:v>
                </c:pt>
                <c:pt idx="58">
                  <c:v>30.6334695443504</c:v>
                </c:pt>
                <c:pt idx="59">
                  <c:v>34.0487535552778</c:v>
                </c:pt>
                <c:pt idx="60">
                  <c:v>37.7055360544692</c:v>
                </c:pt>
                <c:pt idx="61">
                  <c:v>41.7854380850127</c:v>
                </c:pt>
                <c:pt idx="62">
                  <c:v>45.9819426675981</c:v>
                </c:pt>
                <c:pt idx="63">
                  <c:v>50.2105129443193</c:v>
                </c:pt>
                <c:pt idx="64">
                  <c:v>55.0734928440534</c:v>
                </c:pt>
                <c:pt idx="65">
                  <c:v>60.8704843034335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463552"/>
        <c:axId val="291465472"/>
      </c:scatterChart>
      <c:valAx>
        <c:axId val="291463552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465472"/>
        <c:crosses val="autoZero"/>
        <c:crossBetween val="midCat"/>
      </c:valAx>
      <c:valAx>
        <c:axId val="291465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4635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63639773910424"/>
          <c:h val="0.19573759212629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index, hyperbolic"</c:f>
              <c:strCache>
                <c:ptCount val="1"/>
                <c:pt idx="0">
                  <c:v>Wealth stock index, hyperbolic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Beijing!$A$15:$A$93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Beijing!$AC$15:$AC$93</c:f>
              <c:numCache>
                <c:formatCode>0.000</c:formatCode>
                <c:ptCount val="79"/>
                <c:pt idx="1">
                  <c:v>0.0812573727640621</c:v>
                </c:pt>
                <c:pt idx="2">
                  <c:v>0.0961780517911181</c:v>
                </c:pt>
                <c:pt idx="3">
                  <c:v>0.104574418286599</c:v>
                </c:pt>
                <c:pt idx="4">
                  <c:v>0.117592988230494</c:v>
                </c:pt>
                <c:pt idx="5">
                  <c:v>0.12909984173488</c:v>
                </c:pt>
                <c:pt idx="6">
                  <c:v>0.149545466293903</c:v>
                </c:pt>
                <c:pt idx="7">
                  <c:v>0.181680234549323</c:v>
                </c:pt>
                <c:pt idx="8">
                  <c:v>0.214073746472384</c:v>
                </c:pt>
                <c:pt idx="9">
                  <c:v>0.225586151672282</c:v>
                </c:pt>
                <c:pt idx="10">
                  <c:v>0.22007291615806</c:v>
                </c:pt>
                <c:pt idx="11">
                  <c:v>0.217512836522458</c:v>
                </c:pt>
                <c:pt idx="12">
                  <c:v>0.222351184543185</c:v>
                </c:pt>
                <c:pt idx="13">
                  <c:v>0.230816406218609</c:v>
                </c:pt>
                <c:pt idx="14">
                  <c:v>0.240213765826762</c:v>
                </c:pt>
                <c:pt idx="15">
                  <c:v>0.243971560659796</c:v>
                </c:pt>
                <c:pt idx="16">
                  <c:v>0.246609217216137</c:v>
                </c:pt>
                <c:pt idx="17">
                  <c:v>0.25445607241183</c:v>
                </c:pt>
                <c:pt idx="18">
                  <c:v>0.258744280425782</c:v>
                </c:pt>
                <c:pt idx="19">
                  <c:v>0.268098396273965</c:v>
                </c:pt>
                <c:pt idx="20">
                  <c:v>0.276853588911981</c:v>
                </c:pt>
                <c:pt idx="21">
                  <c:v>0.294419625556405</c:v>
                </c:pt>
                <c:pt idx="22">
                  <c:v>0.320148258657728</c:v>
                </c:pt>
                <c:pt idx="23">
                  <c:v>0.340692592893723</c:v>
                </c:pt>
                <c:pt idx="24">
                  <c:v>0.349122743493503</c:v>
                </c:pt>
                <c:pt idx="25">
                  <c:v>0.363441821024305</c:v>
                </c:pt>
                <c:pt idx="26">
                  <c:v>0.397521628547759</c:v>
                </c:pt>
                <c:pt idx="27">
                  <c:v>0.43877980585977</c:v>
                </c:pt>
                <c:pt idx="28">
                  <c:v>0.492702684580621</c:v>
                </c:pt>
                <c:pt idx="29">
                  <c:v>0.551789053410568</c:v>
                </c:pt>
                <c:pt idx="30">
                  <c:v>0.630360428097365</c:v>
                </c:pt>
                <c:pt idx="31">
                  <c:v>0.716106762750956</c:v>
                </c:pt>
                <c:pt idx="32">
                  <c:v>0.830540707468263</c:v>
                </c:pt>
                <c:pt idx="33">
                  <c:v>1</c:v>
                </c:pt>
                <c:pt idx="34">
                  <c:v>1.18970565087868</c:v>
                </c:pt>
                <c:pt idx="35">
                  <c:v>1.43684638882077</c:v>
                </c:pt>
                <c:pt idx="36">
                  <c:v>1.73244627173842</c:v>
                </c:pt>
                <c:pt idx="37">
                  <c:v>1.9684623175319</c:v>
                </c:pt>
                <c:pt idx="38">
                  <c:v>2.27975923584729</c:v>
                </c:pt>
                <c:pt idx="39">
                  <c:v>2.58483975823203</c:v>
                </c:pt>
                <c:pt idx="40">
                  <c:v>2.96723895122833</c:v>
                </c:pt>
                <c:pt idx="41">
                  <c:v>3.28676457818789</c:v>
                </c:pt>
                <c:pt idx="42">
                  <c:v>3.73483522966024</c:v>
                </c:pt>
                <c:pt idx="43">
                  <c:v>4.4554207993075</c:v>
                </c:pt>
                <c:pt idx="44">
                  <c:v>5.12665437522096</c:v>
                </c:pt>
                <c:pt idx="45">
                  <c:v>5.81699760576265</c:v>
                </c:pt>
                <c:pt idx="46">
                  <c:v>6.61780912546992</c:v>
                </c:pt>
                <c:pt idx="47">
                  <c:v>7.44332860915623</c:v>
                </c:pt>
                <c:pt idx="48">
                  <c:v>8.36721094701101</c:v>
                </c:pt>
                <c:pt idx="49">
                  <c:v>9.41802697481752</c:v>
                </c:pt>
                <c:pt idx="50">
                  <c:v>10.7166396727617</c:v>
                </c:pt>
                <c:pt idx="51">
                  <c:v>12.3248200314349</c:v>
                </c:pt>
                <c:pt idx="52">
                  <c:v>14.1088870629253</c:v>
                </c:pt>
                <c:pt idx="53">
                  <c:v>16.0770949301515</c:v>
                </c:pt>
                <c:pt idx="54">
                  <c:v>18.2250411273315</c:v>
                </c:pt>
                <c:pt idx="55">
                  <c:v>20.5706015095512</c:v>
                </c:pt>
                <c:pt idx="56">
                  <c:v>22.609685934355</c:v>
                </c:pt>
                <c:pt idx="57">
                  <c:v>24.8941966670988</c:v>
                </c:pt>
                <c:pt idx="58">
                  <c:v>27.6591647042828</c:v>
                </c:pt>
                <c:pt idx="59">
                  <c:v>30.4780493547376</c:v>
                </c:pt>
                <c:pt idx="60">
                  <c:v>33.8147848824993</c:v>
                </c:pt>
                <c:pt idx="61">
                  <c:v>37.3963625988886</c:v>
                </c:pt>
                <c:pt idx="62">
                  <c:v>41.0671364649002</c:v>
                </c:pt>
                <c:pt idx="63">
                  <c:v>44.8149832998777</c:v>
                </c:pt>
                <c:pt idx="64">
                  <c:v>49.4533854096311</c:v>
                </c:pt>
                <c:pt idx="65">
                  <c:v>54.0780477562336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hyperbolic"</c:f>
              <c:strCache>
                <c:ptCount val="1"/>
                <c:pt idx="0">
                  <c:v>Capital services,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Beijing!$A$15:$A$93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Beijing!$AE$15:$AE$93</c:f>
              <c:numCache>
                <c:formatCode>0.000</c:formatCode>
                <c:ptCount val="79"/>
                <c:pt idx="0">
                  <c:v>0.0666021889183093</c:v>
                </c:pt>
                <c:pt idx="1">
                  <c:v>0.0716220507036461</c:v>
                </c:pt>
                <c:pt idx="2">
                  <c:v>0.0843028325895885</c:v>
                </c:pt>
                <c:pt idx="3">
                  <c:v>0.0965151557572375</c:v>
                </c:pt>
                <c:pt idx="4">
                  <c:v>0.108345098759046</c:v>
                </c:pt>
                <c:pt idx="5">
                  <c:v>0.121886554763311</c:v>
                </c:pt>
                <c:pt idx="6">
                  <c:v>0.139222607273002</c:v>
                </c:pt>
                <c:pt idx="7">
                  <c:v>0.16659643143212</c:v>
                </c:pt>
                <c:pt idx="8">
                  <c:v>0.200081197836334</c:v>
                </c:pt>
                <c:pt idx="9">
                  <c:v>0.224509722087011</c:v>
                </c:pt>
                <c:pt idx="10">
                  <c:v>0.231453914857795</c:v>
                </c:pt>
                <c:pt idx="11">
                  <c:v>0.231725540150049</c:v>
                </c:pt>
                <c:pt idx="12">
                  <c:v>0.236747242107267</c:v>
                </c:pt>
                <c:pt idx="13">
                  <c:v>0.246865505180295</c:v>
                </c:pt>
                <c:pt idx="14">
                  <c:v>0.259067568934157</c:v>
                </c:pt>
                <c:pt idx="15">
                  <c:v>0.268910995982102</c:v>
                </c:pt>
                <c:pt idx="16">
                  <c:v>0.275320502954519</c:v>
                </c:pt>
                <c:pt idx="17">
                  <c:v>0.283577534020166</c:v>
                </c:pt>
                <c:pt idx="18">
                  <c:v>0.292649106524428</c:v>
                </c:pt>
                <c:pt idx="19">
                  <c:v>0.302435289226415</c:v>
                </c:pt>
                <c:pt idx="20">
                  <c:v>0.314318499496726</c:v>
                </c:pt>
                <c:pt idx="21">
                  <c:v>0.330197254017284</c:v>
                </c:pt>
                <c:pt idx="22">
                  <c:v>0.354257950346781</c:v>
                </c:pt>
                <c:pt idx="23">
                  <c:v>0.380088568682284</c:v>
                </c:pt>
                <c:pt idx="24">
                  <c:v>0.398290984663339</c:v>
                </c:pt>
                <c:pt idx="25">
                  <c:v>0.413951819573495</c:v>
                </c:pt>
                <c:pt idx="26">
                  <c:v>0.441878391253223</c:v>
                </c:pt>
                <c:pt idx="27">
                  <c:v>0.482785327020594</c:v>
                </c:pt>
                <c:pt idx="28">
                  <c:v>0.533592744418438</c:v>
                </c:pt>
                <c:pt idx="29">
                  <c:v>0.593511571596997</c:v>
                </c:pt>
                <c:pt idx="30">
                  <c:v>0.665841865901549</c:v>
                </c:pt>
                <c:pt idx="31">
                  <c:v>0.75166786194035</c:v>
                </c:pt>
                <c:pt idx="32">
                  <c:v>0.85557131210718</c:v>
                </c:pt>
                <c:pt idx="33">
                  <c:v>1</c:v>
                </c:pt>
                <c:pt idx="34">
                  <c:v>1.18179196576442</c:v>
                </c:pt>
                <c:pt idx="35">
                  <c:v>1.4029738915173</c:v>
                </c:pt>
                <c:pt idx="36">
                  <c:v>1.67726214730167</c:v>
                </c:pt>
                <c:pt idx="37">
                  <c:v>1.95127599986316</c:v>
                </c:pt>
                <c:pt idx="38">
                  <c:v>2.23793342774031</c:v>
                </c:pt>
                <c:pt idx="39">
                  <c:v>2.5645841784189</c:v>
                </c:pt>
                <c:pt idx="40">
                  <c:v>2.93396507221259</c:v>
                </c:pt>
                <c:pt idx="41">
                  <c:v>3.319645013587</c:v>
                </c:pt>
                <c:pt idx="42">
                  <c:v>3.74877259935824</c:v>
                </c:pt>
                <c:pt idx="43">
                  <c:v>4.37441176246413</c:v>
                </c:pt>
                <c:pt idx="44">
                  <c:v>5.14262891641327</c:v>
                </c:pt>
                <c:pt idx="45">
                  <c:v>5.92581964179543</c:v>
                </c:pt>
                <c:pt idx="46">
                  <c:v>6.77627298400407</c:v>
                </c:pt>
                <c:pt idx="47">
                  <c:v>7.70397416844338</c:v>
                </c:pt>
                <c:pt idx="48">
                  <c:v>8.70619426186388</c:v>
                </c:pt>
                <c:pt idx="49">
                  <c:v>9.83721261660136</c:v>
                </c:pt>
                <c:pt idx="50">
                  <c:v>11.1809149863251</c:v>
                </c:pt>
                <c:pt idx="51">
                  <c:v>12.8359775863743</c:v>
                </c:pt>
                <c:pt idx="52">
                  <c:v>14.8056725855521</c:v>
                </c:pt>
                <c:pt idx="53">
                  <c:v>17.0053383871908</c:v>
                </c:pt>
                <c:pt idx="54">
                  <c:v>19.3890612769238</c:v>
                </c:pt>
                <c:pt idx="55">
                  <c:v>22.0294066443554</c:v>
                </c:pt>
                <c:pt idx="56">
                  <c:v>24.8430168680806</c:v>
                </c:pt>
                <c:pt idx="57">
                  <c:v>27.6000055198352</c:v>
                </c:pt>
                <c:pt idx="58">
                  <c:v>30.6880886073177</c:v>
                </c:pt>
                <c:pt idx="59">
                  <c:v>34.3610133748739</c:v>
                </c:pt>
                <c:pt idx="60">
                  <c:v>38.2940403976577</c:v>
                </c:pt>
                <c:pt idx="61">
                  <c:v>42.6086131055662</c:v>
                </c:pt>
                <c:pt idx="62">
                  <c:v>47.1536073615307</c:v>
                </c:pt>
                <c:pt idx="63">
                  <c:v>51.8202981424255</c:v>
                </c:pt>
                <c:pt idx="64">
                  <c:v>57.0658292138186</c:v>
                </c:pt>
                <c:pt idx="65">
                  <c:v>63.3699704675272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703808"/>
        <c:axId val="291714176"/>
      </c:scatterChart>
      <c:valAx>
        <c:axId val="291703808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714176"/>
        <c:crosses val="autoZero"/>
        <c:crossBetween val="midCat"/>
      </c:valAx>
      <c:valAx>
        <c:axId val="2917141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7038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56379048563522"/>
          <c:h val="0.15925335145096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index, OECD geometric"</c:f>
              <c:strCache>
                <c:ptCount val="1"/>
                <c:pt idx="0">
                  <c:v>Wealth stock index,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Beijing!$A$15:$A$93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Beijing!$E$15:$E$93</c:f>
              <c:numCache>
                <c:formatCode>0.000</c:formatCode>
                <c:ptCount val="79"/>
                <c:pt idx="0">
                  <c:v>0.0869178859394322</c:v>
                </c:pt>
                <c:pt idx="1">
                  <c:v>0.0945458962451282</c:v>
                </c:pt>
                <c:pt idx="2">
                  <c:v>0.108470848186917</c:v>
                </c:pt>
                <c:pt idx="3">
                  <c:v>0.114422492234438</c:v>
                </c:pt>
                <c:pt idx="4">
                  <c:v>0.125812882132115</c:v>
                </c:pt>
                <c:pt idx="5">
                  <c:v>0.135246821499715</c:v>
                </c:pt>
                <c:pt idx="6">
                  <c:v>0.155068899705748</c:v>
                </c:pt>
                <c:pt idx="7">
                  <c:v>0.18805834909715</c:v>
                </c:pt>
                <c:pt idx="8">
                  <c:v>0.22038962104379</c:v>
                </c:pt>
                <c:pt idx="9">
                  <c:v>0.227517669379024</c:v>
                </c:pt>
                <c:pt idx="10">
                  <c:v>0.214976379902157</c:v>
                </c:pt>
                <c:pt idx="11">
                  <c:v>0.206930843127922</c:v>
                </c:pt>
                <c:pt idx="12">
                  <c:v>0.208391769783386</c:v>
                </c:pt>
                <c:pt idx="13">
                  <c:v>0.214481180311704</c:v>
                </c:pt>
                <c:pt idx="14">
                  <c:v>0.221822219448155</c:v>
                </c:pt>
                <c:pt idx="15">
                  <c:v>0.22267488463725</c:v>
                </c:pt>
                <c:pt idx="16">
                  <c:v>0.222569446609035</c:v>
                </c:pt>
                <c:pt idx="17">
                  <c:v>0.228919728911749</c:v>
                </c:pt>
                <c:pt idx="18">
                  <c:v>0.23118056152798</c:v>
                </c:pt>
                <c:pt idx="19">
                  <c:v>0.23959378877138</c:v>
                </c:pt>
                <c:pt idx="20">
                  <c:v>0.247266391324347</c:v>
                </c:pt>
                <c:pt idx="21">
                  <c:v>0.265227949860825</c:v>
                </c:pt>
                <c:pt idx="22">
                  <c:v>0.292270001952776</c:v>
                </c:pt>
                <c:pt idx="23">
                  <c:v>0.312540150044336</c:v>
                </c:pt>
                <c:pt idx="24">
                  <c:v>0.318336816469298</c:v>
                </c:pt>
                <c:pt idx="25">
                  <c:v>0.331278787307644</c:v>
                </c:pt>
                <c:pt idx="26">
                  <c:v>0.367249422777656</c:v>
                </c:pt>
                <c:pt idx="27">
                  <c:v>0.41060663330085</c:v>
                </c:pt>
                <c:pt idx="28">
                  <c:v>0.46759024405665</c:v>
                </c:pt>
                <c:pt idx="29">
                  <c:v>0.529019340784294</c:v>
                </c:pt>
                <c:pt idx="30">
                  <c:v>0.611549801178109</c:v>
                </c:pt>
                <c:pt idx="31">
                  <c:v>0.70010062750399</c:v>
                </c:pt>
                <c:pt idx="32">
                  <c:v>0.819741380128884</c:v>
                </c:pt>
                <c:pt idx="33">
                  <c:v>1</c:v>
                </c:pt>
                <c:pt idx="34">
                  <c:v>1.19821917680184</c:v>
                </c:pt>
                <c:pt idx="35">
                  <c:v>1.45747838795335</c:v>
                </c:pt>
                <c:pt idx="36">
                  <c:v>1.76531032306105</c:v>
                </c:pt>
                <c:pt idx="37">
                  <c:v>1.99468161215004</c:v>
                </c:pt>
                <c:pt idx="38">
                  <c:v>2.3065756868311</c:v>
                </c:pt>
                <c:pt idx="39">
                  <c:v>2.60311270856528</c:v>
                </c:pt>
                <c:pt idx="40">
                  <c:v>2.98393777612667</c:v>
                </c:pt>
                <c:pt idx="41">
                  <c:v>3.2814843773758</c:v>
                </c:pt>
                <c:pt idx="42">
                  <c:v>3.72450791735629</c:v>
                </c:pt>
                <c:pt idx="43">
                  <c:v>4.47187879918322</c:v>
                </c:pt>
                <c:pt idx="44">
                  <c:v>5.14012348293022</c:v>
                </c:pt>
                <c:pt idx="45">
                  <c:v>5.81595008711397</c:v>
                </c:pt>
                <c:pt idx="46">
                  <c:v>6.60343132816265</c:v>
                </c:pt>
                <c:pt idx="47">
                  <c:v>7.39996343593183</c:v>
                </c:pt>
                <c:pt idx="48">
                  <c:v>8.29382171773233</c:v>
                </c:pt>
                <c:pt idx="49">
                  <c:v>9.31581225303793</c:v>
                </c:pt>
                <c:pt idx="50">
                  <c:v>10.6042293373651</c:v>
                </c:pt>
                <c:pt idx="51">
                  <c:v>12.2209246030286</c:v>
                </c:pt>
                <c:pt idx="52">
                  <c:v>14.004065273234</c:v>
                </c:pt>
                <c:pt idx="53">
                  <c:v>15.9596880613785</c:v>
                </c:pt>
                <c:pt idx="54">
                  <c:v>18.0689508868362</c:v>
                </c:pt>
                <c:pt idx="55">
                  <c:v>20.3544597535018</c:v>
                </c:pt>
                <c:pt idx="56">
                  <c:v>22.2290748628187</c:v>
                </c:pt>
                <c:pt idx="57">
                  <c:v>24.362819059551</c:v>
                </c:pt>
                <c:pt idx="58">
                  <c:v>26.956036505286</c:v>
                </c:pt>
                <c:pt idx="59">
                  <c:v>29.6011878864995</c:v>
                </c:pt>
                <c:pt idx="60">
                  <c:v>32.8237126207301</c:v>
                </c:pt>
                <c:pt idx="61">
                  <c:v>36.2656738654167</c:v>
                </c:pt>
                <c:pt idx="62">
                  <c:v>39.7495296233564</c:v>
                </c:pt>
                <c:pt idx="63">
                  <c:v>43.2595488004317</c:v>
                </c:pt>
                <c:pt idx="64">
                  <c:v>47.7271805396524</c:v>
                </c:pt>
                <c:pt idx="65">
                  <c:v>52.0971799865913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hyperbolic"</c:f>
              <c:strCache>
                <c:ptCount val="1"/>
                <c:pt idx="0">
                  <c:v>Capital services,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Beijing!$A$15:$A$93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Beijing!$AE$15:$AE$93</c:f>
              <c:numCache>
                <c:formatCode>0.000</c:formatCode>
                <c:ptCount val="79"/>
                <c:pt idx="0">
                  <c:v>0.0666021889183093</c:v>
                </c:pt>
                <c:pt idx="1">
                  <c:v>0.0716220507036461</c:v>
                </c:pt>
                <c:pt idx="2">
                  <c:v>0.0843028325895885</c:v>
                </c:pt>
                <c:pt idx="3">
                  <c:v>0.0965151557572375</c:v>
                </c:pt>
                <c:pt idx="4">
                  <c:v>0.108345098759046</c:v>
                </c:pt>
                <c:pt idx="5">
                  <c:v>0.121886554763311</c:v>
                </c:pt>
                <c:pt idx="6">
                  <c:v>0.139222607273002</c:v>
                </c:pt>
                <c:pt idx="7">
                  <c:v>0.16659643143212</c:v>
                </c:pt>
                <c:pt idx="8">
                  <c:v>0.200081197836334</c:v>
                </c:pt>
                <c:pt idx="9">
                  <c:v>0.224509722087011</c:v>
                </c:pt>
                <c:pt idx="10">
                  <c:v>0.231453914857795</c:v>
                </c:pt>
                <c:pt idx="11">
                  <c:v>0.231725540150049</c:v>
                </c:pt>
                <c:pt idx="12">
                  <c:v>0.236747242107267</c:v>
                </c:pt>
                <c:pt idx="13">
                  <c:v>0.246865505180295</c:v>
                </c:pt>
                <c:pt idx="14">
                  <c:v>0.259067568934157</c:v>
                </c:pt>
                <c:pt idx="15">
                  <c:v>0.268910995982102</c:v>
                </c:pt>
                <c:pt idx="16">
                  <c:v>0.275320502954519</c:v>
                </c:pt>
                <c:pt idx="17">
                  <c:v>0.283577534020166</c:v>
                </c:pt>
                <c:pt idx="18">
                  <c:v>0.292649106524428</c:v>
                </c:pt>
                <c:pt idx="19">
                  <c:v>0.302435289226415</c:v>
                </c:pt>
                <c:pt idx="20">
                  <c:v>0.314318499496726</c:v>
                </c:pt>
                <c:pt idx="21">
                  <c:v>0.330197254017284</c:v>
                </c:pt>
                <c:pt idx="22">
                  <c:v>0.354257950346781</c:v>
                </c:pt>
                <c:pt idx="23">
                  <c:v>0.380088568682284</c:v>
                </c:pt>
                <c:pt idx="24">
                  <c:v>0.398290984663339</c:v>
                </c:pt>
                <c:pt idx="25">
                  <c:v>0.413951819573495</c:v>
                </c:pt>
                <c:pt idx="26">
                  <c:v>0.441878391253223</c:v>
                </c:pt>
                <c:pt idx="27">
                  <c:v>0.482785327020594</c:v>
                </c:pt>
                <c:pt idx="28">
                  <c:v>0.533592744418438</c:v>
                </c:pt>
                <c:pt idx="29">
                  <c:v>0.593511571596997</c:v>
                </c:pt>
                <c:pt idx="30">
                  <c:v>0.665841865901549</c:v>
                </c:pt>
                <c:pt idx="31">
                  <c:v>0.75166786194035</c:v>
                </c:pt>
                <c:pt idx="32">
                  <c:v>0.85557131210718</c:v>
                </c:pt>
                <c:pt idx="33">
                  <c:v>1</c:v>
                </c:pt>
                <c:pt idx="34">
                  <c:v>1.18179196576442</c:v>
                </c:pt>
                <c:pt idx="35">
                  <c:v>1.4029738915173</c:v>
                </c:pt>
                <c:pt idx="36">
                  <c:v>1.67726214730167</c:v>
                </c:pt>
                <c:pt idx="37">
                  <c:v>1.95127599986316</c:v>
                </c:pt>
                <c:pt idx="38">
                  <c:v>2.23793342774031</c:v>
                </c:pt>
                <c:pt idx="39">
                  <c:v>2.5645841784189</c:v>
                </c:pt>
                <c:pt idx="40">
                  <c:v>2.93396507221259</c:v>
                </c:pt>
                <c:pt idx="41">
                  <c:v>3.319645013587</c:v>
                </c:pt>
                <c:pt idx="42">
                  <c:v>3.74877259935824</c:v>
                </c:pt>
                <c:pt idx="43">
                  <c:v>4.37441176246413</c:v>
                </c:pt>
                <c:pt idx="44">
                  <c:v>5.14262891641327</c:v>
                </c:pt>
                <c:pt idx="45">
                  <c:v>5.92581964179543</c:v>
                </c:pt>
                <c:pt idx="46">
                  <c:v>6.77627298400407</c:v>
                </c:pt>
                <c:pt idx="47">
                  <c:v>7.70397416844338</c:v>
                </c:pt>
                <c:pt idx="48">
                  <c:v>8.70619426186388</c:v>
                </c:pt>
                <c:pt idx="49">
                  <c:v>9.83721261660136</c:v>
                </c:pt>
                <c:pt idx="50">
                  <c:v>11.1809149863251</c:v>
                </c:pt>
                <c:pt idx="51">
                  <c:v>12.8359775863743</c:v>
                </c:pt>
                <c:pt idx="52">
                  <c:v>14.8056725855521</c:v>
                </c:pt>
                <c:pt idx="53">
                  <c:v>17.0053383871908</c:v>
                </c:pt>
                <c:pt idx="54">
                  <c:v>19.3890612769238</c:v>
                </c:pt>
                <c:pt idx="55">
                  <c:v>22.0294066443554</c:v>
                </c:pt>
                <c:pt idx="56">
                  <c:v>24.8430168680806</c:v>
                </c:pt>
                <c:pt idx="57">
                  <c:v>27.6000055198352</c:v>
                </c:pt>
                <c:pt idx="58">
                  <c:v>30.6880886073177</c:v>
                </c:pt>
                <c:pt idx="59">
                  <c:v>34.3610133748739</c:v>
                </c:pt>
                <c:pt idx="60">
                  <c:v>38.2940403976577</c:v>
                </c:pt>
                <c:pt idx="61">
                  <c:v>42.6086131055662</c:v>
                </c:pt>
                <c:pt idx="62">
                  <c:v>47.1536073615307</c:v>
                </c:pt>
                <c:pt idx="63">
                  <c:v>51.8202981424255</c:v>
                </c:pt>
                <c:pt idx="64">
                  <c:v>57.0658292138186</c:v>
                </c:pt>
                <c:pt idx="65">
                  <c:v>63.3699704675272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747328"/>
        <c:axId val="291749248"/>
      </c:scatterChart>
      <c:valAx>
        <c:axId val="291747328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749248"/>
        <c:crosses val="autoZero"/>
        <c:crossBetween val="midCat"/>
      </c:valAx>
      <c:valAx>
        <c:axId val="291749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7473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63639773910424"/>
          <c:h val="0.19573759212629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growth rate, OECD geometric"</c:f>
              <c:strCache>
                <c:ptCount val="1"/>
                <c:pt idx="0">
                  <c:v>Wealth stock growth rate,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Beijing!$A$15:$A$93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Beijing!$D$15:$D$93</c:f>
              <c:numCache>
                <c:formatCode>0.000</c:formatCode>
                <c:ptCount val="79"/>
                <c:pt idx="1">
                  <c:v>1.08776111180398</c:v>
                </c:pt>
                <c:pt idx="2">
                  <c:v>1.14728245746051</c:v>
                </c:pt>
                <c:pt idx="3">
                  <c:v>1.05486860430247</c:v>
                </c:pt>
                <c:pt idx="4">
                  <c:v>1.09954677332443</c:v>
                </c:pt>
                <c:pt idx="5">
                  <c:v>1.07498389042303</c:v>
                </c:pt>
                <c:pt idx="6">
                  <c:v>1.14656224809006</c:v>
                </c:pt>
                <c:pt idx="7">
                  <c:v>1.21274059114368</c:v>
                </c:pt>
                <c:pt idx="8">
                  <c:v>1.17192149192982</c:v>
                </c:pt>
                <c:pt idx="9">
                  <c:v>1.03234294020505</c:v>
                </c:pt>
                <c:pt idx="10">
                  <c:v>0.944877734063045</c:v>
                </c:pt>
                <c:pt idx="11">
                  <c:v>0.962574787156167</c:v>
                </c:pt>
                <c:pt idx="12">
                  <c:v>1.00705997536849</c:v>
                </c:pt>
                <c:pt idx="13">
                  <c:v>1.02922097419993</c:v>
                </c:pt>
                <c:pt idx="14">
                  <c:v>1.03422696166527</c:v>
                </c:pt>
                <c:pt idx="15">
                  <c:v>1.00384391244131</c:v>
                </c:pt>
                <c:pt idx="16">
                  <c:v>0.999526493396928</c:v>
                </c:pt>
                <c:pt idx="17">
                  <c:v>1.02853168931973</c:v>
                </c:pt>
                <c:pt idx="18">
                  <c:v>1.00987609336678</c:v>
                </c:pt>
                <c:pt idx="19">
                  <c:v>1.03639245093875</c:v>
                </c:pt>
                <c:pt idx="20">
                  <c:v>1.03202337837016</c:v>
                </c:pt>
                <c:pt idx="21">
                  <c:v>1.07264051713731</c:v>
                </c:pt>
                <c:pt idx="22">
                  <c:v>1.10195777672052</c:v>
                </c:pt>
                <c:pt idx="23">
                  <c:v>1.06935418604758</c:v>
                </c:pt>
                <c:pt idx="24">
                  <c:v>1.01854694964516</c:v>
                </c:pt>
                <c:pt idx="25">
                  <c:v>1.04065496093693</c:v>
                </c:pt>
                <c:pt idx="26">
                  <c:v>1.10858116139084</c:v>
                </c:pt>
                <c:pt idx="27">
                  <c:v>1.11805930202767</c:v>
                </c:pt>
                <c:pt idx="28">
                  <c:v>1.13877907986462</c:v>
                </c:pt>
                <c:pt idx="29">
                  <c:v>1.13137377759362</c:v>
                </c:pt>
                <c:pt idx="30">
                  <c:v>1.1560065087062</c:v>
                </c:pt>
                <c:pt idx="31">
                  <c:v>1.14479740841268</c:v>
                </c:pt>
                <c:pt idx="32">
                  <c:v>1.17089079472966</c:v>
                </c:pt>
                <c:pt idx="33">
                  <c:v>1.21989693852319</c:v>
                </c:pt>
                <c:pt idx="34">
                  <c:v>1.19821917680184</c:v>
                </c:pt>
                <c:pt idx="35">
                  <c:v>1.21637044054285</c:v>
                </c:pt>
                <c:pt idx="36">
                  <c:v>1.21120857616282</c:v>
                </c:pt>
                <c:pt idx="37">
                  <c:v>1.12993255978431</c:v>
                </c:pt>
                <c:pt idx="38">
                  <c:v>1.1563628364453</c:v>
                </c:pt>
                <c:pt idx="39">
                  <c:v>1.12856158305457</c:v>
                </c:pt>
                <c:pt idx="40">
                  <c:v>1.14629603486177</c:v>
                </c:pt>
                <c:pt idx="41">
                  <c:v>1.09971608779167</c:v>
                </c:pt>
                <c:pt idx="42">
                  <c:v>1.13500705444003</c:v>
                </c:pt>
                <c:pt idx="43">
                  <c:v>1.20066298646975</c:v>
                </c:pt>
                <c:pt idx="44">
                  <c:v>1.14943264649057</c:v>
                </c:pt>
                <c:pt idx="45">
                  <c:v>1.13148061645369</c:v>
                </c:pt>
                <c:pt idx="46">
                  <c:v>1.13540027497716</c:v>
                </c:pt>
                <c:pt idx="47">
                  <c:v>1.12062397080925</c:v>
                </c:pt>
                <c:pt idx="48">
                  <c:v>1.12079225654822</c:v>
                </c:pt>
                <c:pt idx="49">
                  <c:v>1.12322311355217</c:v>
                </c:pt>
                <c:pt idx="50">
                  <c:v>1.13830432058214</c:v>
                </c:pt>
                <c:pt idx="51">
                  <c:v>1.15245759161082</c:v>
                </c:pt>
                <c:pt idx="52">
                  <c:v>1.14590881853273</c:v>
                </c:pt>
                <c:pt idx="53">
                  <c:v>1.13964679184139</c:v>
                </c:pt>
                <c:pt idx="54">
                  <c:v>1.13216190801134</c:v>
                </c:pt>
                <c:pt idx="55">
                  <c:v>1.12648818854949</c:v>
                </c:pt>
                <c:pt idx="56">
                  <c:v>1.09209849497451</c:v>
                </c:pt>
                <c:pt idx="57">
                  <c:v>1.0959888888719</c:v>
                </c:pt>
                <c:pt idx="58">
                  <c:v>1.10644160018577</c:v>
                </c:pt>
                <c:pt idx="59">
                  <c:v>1.09812834986682</c:v>
                </c:pt>
                <c:pt idx="60">
                  <c:v>1.10886470997673</c:v>
                </c:pt>
                <c:pt idx="61">
                  <c:v>1.10486203326411</c:v>
                </c:pt>
                <c:pt idx="62">
                  <c:v>1.0960648289859</c:v>
                </c:pt>
                <c:pt idx="63">
                  <c:v>1.08830341416198</c:v>
                </c:pt>
                <c:pt idx="64">
                  <c:v>1.10327504246129</c:v>
                </c:pt>
                <c:pt idx="65">
                  <c:v>1.09156207003069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 growth rate, hyperbolic"</c:f>
              <c:strCache>
                <c:ptCount val="1"/>
                <c:pt idx="0">
                  <c:v>Capital services growth rate,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Beijing!$A$15:$A$93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2057088"/>
        <c:axId val="292059008"/>
      </c:scatterChart>
      <c:valAx>
        <c:axId val="292057088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2059008"/>
        <c:crosses val="autoZero"/>
        <c:crossBetween val="midCat"/>
      </c:valAx>
      <c:valAx>
        <c:axId val="292059008"/>
        <c:scaling>
          <c:orientation val="minMax"/>
          <c:min val="0.9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20570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172848361444273"/>
          <c:y val="0.0322691617673885"/>
          <c:w val="0.753686379323425"/>
          <c:h val="0.15925335145096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780253718285216"/>
          <c:y val="0.028358121901429"/>
          <c:w val="0.879974628171481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stock, constant prices, OECD geometric"</c:f>
              <c:strCache>
                <c:ptCount val="1"/>
                <c:pt idx="0">
                  <c:v>Wealth stock, constant prices,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Beijing!$A$15:$A$93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Beijing!$B$15:$B$93</c:f>
              <c:numCache>
                <c:formatCode>0.0</c:formatCode>
                <c:ptCount val="79"/>
                <c:pt idx="0">
                  <c:v>3.68913890092493</c:v>
                </c:pt>
                <c:pt idx="1">
                  <c:v>4.01290183246941</c:v>
                </c:pt>
                <c:pt idx="2">
                  <c:v>4.60528307579374</c:v>
                </c:pt>
                <c:pt idx="3">
                  <c:v>4.85868822867517</c:v>
                </c:pt>
                <c:pt idx="4">
                  <c:v>5.34307004946991</c:v>
                </c:pt>
                <c:pt idx="5">
                  <c:v>5.74463712488707</c:v>
                </c:pt>
                <c:pt idx="6">
                  <c:v>6.5879264374236</c:v>
                </c:pt>
                <c:pt idx="7">
                  <c:v>7.9928717658152</c:v>
                </c:pt>
                <c:pt idx="8">
                  <c:v>9.37039586762219</c:v>
                </c:pt>
                <c:pt idx="9">
                  <c:v>9.67384375647556</c:v>
                </c:pt>
                <c:pt idx="10">
                  <c:v>9.14196742838767</c:v>
                </c:pt>
                <c:pt idx="11">
                  <c:v>8.80233849690069</c:v>
                </c:pt>
                <c:pt idx="12">
                  <c:v>8.86550188423096</c:v>
                </c:pt>
                <c:pt idx="13">
                  <c:v>9.12523387691009</c:v>
                </c:pt>
                <c:pt idx="14">
                  <c:v>9.4383795307318</c:v>
                </c:pt>
                <c:pt idx="15">
                  <c:v>9.47528542812195</c:v>
                </c:pt>
                <c:pt idx="16">
                  <c:v>9.4715186441771</c:v>
                </c:pt>
                <c:pt idx="17">
                  <c:v>9.74233551289956</c:v>
                </c:pt>
                <c:pt idx="18">
                  <c:v>9.83924211232473</c:v>
                </c:pt>
                <c:pt idx="19">
                  <c:v>10.1980434232619</c:v>
                </c:pt>
                <c:pt idx="20">
                  <c:v>10.5257174861244</c:v>
                </c:pt>
                <c:pt idx="21">
                  <c:v>11.2919345638838</c:v>
                </c:pt>
                <c:pt idx="22">
                  <c:v>12.4470821459952</c:v>
                </c:pt>
                <c:pt idx="23">
                  <c:v>13.3134117713069</c:v>
                </c:pt>
                <c:pt idx="24">
                  <c:v>13.5611671903959</c:v>
                </c:pt>
                <c:pt idx="25">
                  <c:v>14.1133277319048</c:v>
                </c:pt>
                <c:pt idx="26">
                  <c:v>15.6479962574207</c:v>
                </c:pt>
                <c:pt idx="27">
                  <c:v>17.500720577338</c:v>
                </c:pt>
                <c:pt idx="28">
                  <c:v>19.9355494574858</c:v>
                </c:pt>
                <c:pt idx="29">
                  <c:v>22.5604509927326</c:v>
                </c:pt>
                <c:pt idx="30">
                  <c:v>26.08618203844</c:v>
                </c:pt>
                <c:pt idx="31">
                  <c:v>29.870144131023</c:v>
                </c:pt>
                <c:pt idx="32">
                  <c:v>34.9805101963427</c:v>
                </c:pt>
                <c:pt idx="33">
                  <c:v>42.6823653125223</c:v>
                </c:pt>
                <c:pt idx="34">
                  <c:v>51.1529960490091</c:v>
                </c:pt>
                <c:pt idx="35">
                  <c:v>62.230729215505</c:v>
                </c:pt>
                <c:pt idx="36">
                  <c:v>75.3846046647821</c:v>
                </c:pt>
                <c:pt idx="37">
                  <c:v>85.1849507973794</c:v>
                </c:pt>
                <c:pt idx="38">
                  <c:v>98.5104123513167</c:v>
                </c:pt>
                <c:pt idx="39">
                  <c:v>111.184988605597</c:v>
                </c:pt>
                <c:pt idx="40">
                  <c:v>127.515007550352</c:v>
                </c:pt>
                <c:pt idx="41">
                  <c:v>140.355114194169</c:v>
                </c:pt>
                <c:pt idx="42">
                  <c:v>159.62885763815</c:v>
                </c:pt>
                <c:pt idx="43">
                  <c:v>192.293719239417</c:v>
                </c:pt>
                <c:pt idx="44">
                  <c:v>221.756972050559</c:v>
                </c:pt>
                <c:pt idx="45">
                  <c:v>251.920642166999</c:v>
                </c:pt>
                <c:pt idx="46">
                  <c:v>287.362372429229</c:v>
                </c:pt>
                <c:pt idx="47">
                  <c:v>323.329361183276</c:v>
                </c:pt>
                <c:pt idx="48">
                  <c:v>363.775353710854</c:v>
                </c:pt>
                <c:pt idx="49">
                  <c:v>410.253931460497</c:v>
                </c:pt>
                <c:pt idx="50">
                  <c:v>469.277188905234</c:v>
                </c:pt>
                <c:pt idx="51">
                  <c:v>543.714927846103</c:v>
                </c:pt>
                <c:pt idx="52">
                  <c:v>627.425993449197</c:v>
                </c:pt>
                <c:pt idx="53">
                  <c:v>721.239048819678</c:v>
                </c:pt>
                <c:pt idx="54">
                  <c:v>822.242537922281</c:v>
                </c:pt>
                <c:pt idx="55">
                  <c:v>934.272467032544</c:v>
                </c:pt>
                <c:pt idx="56">
                  <c:v>1036.35746489558</c:v>
                </c:pt>
                <c:pt idx="57">
                  <c:v>1149.13082425002</c:v>
                </c:pt>
                <c:pt idx="58">
                  <c:v>1295.7811166923</c:v>
                </c:pt>
                <c:pt idx="59">
                  <c:v>1432.36935117892</c:v>
                </c:pt>
                <c:pt idx="60">
                  <c:v>1600.07177718312</c:v>
                </c:pt>
                <c:pt idx="61">
                  <c:v>1767.3883231207</c:v>
                </c:pt>
                <c:pt idx="62">
                  <c:v>1936.86092001577</c:v>
                </c:pt>
                <c:pt idx="63">
                  <c:v>2118.86095230101</c:v>
                </c:pt>
                <c:pt idx="64">
                  <c:v>2351.19811857126</c:v>
                </c:pt>
                <c:pt idx="65">
                  <c:v>2603.72839942711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"Wealth stock, constant prices, hyperbolic"</c:f>
              <c:strCache>
                <c:ptCount val="1"/>
                <c:pt idx="0">
                  <c:v>Wealth stock, constant prices,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Beijing!$A$15:$A$93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Beijing!$Z$15:$Z$93</c:f>
              <c:numCache>
                <c:formatCode>0.0</c:formatCode>
                <c:ptCount val="79"/>
                <c:pt idx="0">
                  <c:v>3.64964775192117</c:v>
                </c:pt>
                <c:pt idx="1">
                  <c:v>4.12876860812774</c:v>
                </c:pt>
                <c:pt idx="2">
                  <c:v>4.88690327435344</c:v>
                </c:pt>
                <c:pt idx="3">
                  <c:v>5.31353107721798</c:v>
                </c:pt>
                <c:pt idx="4">
                  <c:v>5.97501767318682</c:v>
                </c:pt>
                <c:pt idx="5">
                  <c:v>6.55969244067135</c:v>
                </c:pt>
                <c:pt idx="6">
                  <c:v>7.59855513068185</c:v>
                </c:pt>
                <c:pt idx="7">
                  <c:v>9.23135493566294</c:v>
                </c:pt>
                <c:pt idx="8">
                  <c:v>10.8773017659068</c:v>
                </c:pt>
                <c:pt idx="9">
                  <c:v>11.4622586206084</c:v>
                </c:pt>
                <c:pt idx="10">
                  <c:v>11.1821255945699</c:v>
                </c:pt>
                <c:pt idx="11">
                  <c:v>11.0520453806246</c:v>
                </c:pt>
                <c:pt idx="12">
                  <c:v>11.2978866962327</c:v>
                </c:pt>
                <c:pt idx="13">
                  <c:v>11.7280130998492</c:v>
                </c:pt>
                <c:pt idx="14">
                  <c:v>12.2055023667258</c:v>
                </c:pt>
                <c:pt idx="15">
                  <c:v>12.3964396911144</c:v>
                </c:pt>
                <c:pt idx="16">
                  <c:v>12.5304616662091</c:v>
                </c:pt>
                <c:pt idx="17">
                  <c:v>12.9291682487929</c:v>
                </c:pt>
                <c:pt idx="18">
                  <c:v>13.1470563988878</c:v>
                </c:pt>
                <c:pt idx="19">
                  <c:v>13.6223484069485</c:v>
                </c:pt>
                <c:pt idx="20">
                  <c:v>14.0672085260039</c:v>
                </c:pt>
                <c:pt idx="21">
                  <c:v>14.9597564659589</c:v>
                </c:pt>
                <c:pt idx="22">
                  <c:v>16.2670541186558</c:v>
                </c:pt>
                <c:pt idx="23">
                  <c:v>17.3109323463553</c:v>
                </c:pt>
                <c:pt idx="24">
                  <c:v>17.7392767534434</c:v>
                </c:pt>
                <c:pt idx="25">
                  <c:v>18.4668434442615</c:v>
                </c:pt>
                <c:pt idx="26">
                  <c:v>20.1984726452502</c:v>
                </c:pt>
                <c:pt idx="27">
                  <c:v>22.2948420148212</c:v>
                </c:pt>
                <c:pt idx="28">
                  <c:v>25.0347175651786</c:v>
                </c:pt>
                <c:pt idx="29">
                  <c:v>28.036955226759</c:v>
                </c:pt>
                <c:pt idx="30">
                  <c:v>32.0292455786292</c:v>
                </c:pt>
                <c:pt idx="31">
                  <c:v>36.3861028426182</c:v>
                </c:pt>
                <c:pt idx="32">
                  <c:v>42.2006063465021</c:v>
                </c:pt>
                <c:pt idx="33">
                  <c:v>50.8110029611218</c:v>
                </c:pt>
                <c:pt idx="34">
                  <c:v>60.45013734966</c:v>
                </c:pt>
                <c:pt idx="35">
                  <c:v>73.0076061170496</c:v>
                </c:pt>
                <c:pt idx="36">
                  <c:v>88.0273326432851</c:v>
                </c:pt>
                <c:pt idx="37">
                  <c:v>100.01954464497</c:v>
                </c:pt>
                <c:pt idx="38">
                  <c:v>115.836853283281</c:v>
                </c:pt>
                <c:pt idx="39">
                  <c:v>131.338300609553</c:v>
                </c:pt>
                <c:pt idx="40">
                  <c:v>150.867617141713</c:v>
                </c:pt>
                <c:pt idx="41">
                  <c:v>167.253212914892</c:v>
                </c:pt>
                <c:pt idx="42">
                  <c:v>190.459063792671</c:v>
                </c:pt>
                <c:pt idx="43">
                  <c:v>227.837839840883</c:v>
                </c:pt>
                <c:pt idx="44">
                  <c:v>262.948119520325</c:v>
                </c:pt>
                <c:pt idx="45">
                  <c:v>299.560246992152</c:v>
                </c:pt>
                <c:pt idx="46">
                  <c:v>342.30588672856</c:v>
                </c:pt>
                <c:pt idx="47">
                  <c:v>386.467601425744</c:v>
                </c:pt>
                <c:pt idx="48">
                  <c:v>436.009276565735</c:v>
                </c:pt>
                <c:pt idx="49">
                  <c:v>492.61754301839</c:v>
                </c:pt>
                <c:pt idx="50">
                  <c:v>563.115740573483</c:v>
                </c:pt>
                <c:pt idx="51">
                  <c:v>650.854903053932</c:v>
                </c:pt>
                <c:pt idx="52">
                  <c:v>750.099900320842</c:v>
                </c:pt>
                <c:pt idx="53">
                  <c:v>861.971553591022</c:v>
                </c:pt>
                <c:pt idx="54">
                  <c:v>983.678522816881</c:v>
                </c:pt>
                <c:pt idx="55">
                  <c:v>1119.17151532389</c:v>
                </c:pt>
                <c:pt idx="56">
                  <c:v>1247.3829254535</c:v>
                </c:pt>
                <c:pt idx="57">
                  <c:v>1388.56645054969</c:v>
                </c:pt>
                <c:pt idx="58">
                  <c:v>1566.57853761066</c:v>
                </c:pt>
                <c:pt idx="59">
                  <c:v>1737.66973440884</c:v>
                </c:pt>
                <c:pt idx="60">
                  <c:v>1943.00898764037</c:v>
                </c:pt>
                <c:pt idx="61">
                  <c:v>2151.22330438586</c:v>
                </c:pt>
                <c:pt idx="62">
                  <c:v>2364.16372125587</c:v>
                </c:pt>
                <c:pt idx="63">
                  <c:v>2592.18417786861</c:v>
                </c:pt>
                <c:pt idx="64">
                  <c:v>2874.2512135982</c:v>
                </c:pt>
                <c:pt idx="65">
                  <c:v>3181.83649601881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stock, constant prices, geometric"</c:f>
              <c:strCache>
                <c:ptCount val="1"/>
                <c:pt idx="0">
                  <c:v>Wealth stock, constant prices,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Beijing!$A$15:$A$93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Beijing!$AU$15:$AU$93</c:f>
              <c:numCache>
                <c:formatCode>0.0</c:formatCode>
                <c:ptCount val="79"/>
                <c:pt idx="0">
                  <c:v>3.57711264695717</c:v>
                </c:pt>
                <c:pt idx="1">
                  <c:v>3.90819400012444</c:v>
                </c:pt>
                <c:pt idx="2">
                  <c:v>4.5070936292846</c:v>
                </c:pt>
                <c:pt idx="3">
                  <c:v>4.76629244010101</c:v>
                </c:pt>
                <c:pt idx="4">
                  <c:v>5.25581430353022</c:v>
                </c:pt>
                <c:pt idx="5">
                  <c:v>5.66190412932456</c:v>
                </c:pt>
                <c:pt idx="6">
                  <c:v>6.5091061014668</c:v>
                </c:pt>
                <c:pt idx="7">
                  <c:v>7.9172859859013</c:v>
                </c:pt>
                <c:pt idx="8">
                  <c:v>9.29734322721556</c:v>
                </c:pt>
                <c:pt idx="9">
                  <c:v>9.60277004003374</c:v>
                </c:pt>
                <c:pt idx="10">
                  <c:v>9.07254829237561</c:v>
                </c:pt>
                <c:pt idx="11">
                  <c:v>8.73434050704756</c:v>
                </c:pt>
                <c:pt idx="12">
                  <c:v>8.79864710711786</c:v>
                </c:pt>
                <c:pt idx="13">
                  <c:v>9.05919700384541</c:v>
                </c:pt>
                <c:pt idx="14">
                  <c:v>9.37282300747122</c:v>
                </c:pt>
                <c:pt idx="15">
                  <c:v>9.40990804837029</c:v>
                </c:pt>
                <c:pt idx="16">
                  <c:v>9.40606383583173</c:v>
                </c:pt>
                <c:pt idx="17">
                  <c:v>9.67653059509286</c:v>
                </c:pt>
                <c:pt idx="18">
                  <c:v>9.77281103686566</c:v>
                </c:pt>
                <c:pt idx="19">
                  <c:v>10.1307066836036</c:v>
                </c:pt>
                <c:pt idx="20">
                  <c:v>10.4571753735234</c:v>
                </c:pt>
                <c:pt idx="21">
                  <c:v>11.2218467296257</c:v>
                </c:pt>
                <c:pt idx="22">
                  <c:v>12.3750207916432</c:v>
                </c:pt>
                <c:pt idx="23">
                  <c:v>13.238937859885</c:v>
                </c:pt>
                <c:pt idx="24">
                  <c:v>13.4839372254494</c:v>
                </c:pt>
                <c:pt idx="25">
                  <c:v>14.0330292630488</c:v>
                </c:pt>
                <c:pt idx="26">
                  <c:v>15.5641747681682</c:v>
                </c:pt>
                <c:pt idx="27">
                  <c:v>17.4127757995297</c:v>
                </c:pt>
                <c:pt idx="28">
                  <c:v>19.8427757245469</c:v>
                </c:pt>
                <c:pt idx="29">
                  <c:v>22.4620481752723</c:v>
                </c:pt>
                <c:pt idx="30">
                  <c:v>25.9812182114962</c:v>
                </c:pt>
                <c:pt idx="31">
                  <c:v>29.7578345754387</c:v>
                </c:pt>
                <c:pt idx="32">
                  <c:v>34.8602107998857</c:v>
                </c:pt>
                <c:pt idx="33">
                  <c:v>42.5528123825412</c:v>
                </c:pt>
                <c:pt idx="34">
                  <c:v>51.0123048579465</c:v>
                </c:pt>
                <c:pt idx="35">
                  <c:v>62.0765828329628</c:v>
                </c:pt>
                <c:pt idx="36">
                  <c:v>75.2141304040903</c:v>
                </c:pt>
                <c:pt idx="37">
                  <c:v>84.995405352379</c:v>
                </c:pt>
                <c:pt idx="38">
                  <c:v>98.2991181302041</c:v>
                </c:pt>
                <c:pt idx="39">
                  <c:v>110.949007666473</c:v>
                </c:pt>
                <c:pt idx="40">
                  <c:v>127.250794111841</c:v>
                </c:pt>
                <c:pt idx="41">
                  <c:v>140.058474925103</c:v>
                </c:pt>
                <c:pt idx="42">
                  <c:v>159.294541265774</c:v>
                </c:pt>
                <c:pt idx="43">
                  <c:v>191.913939200282</c:v>
                </c:pt>
                <c:pt idx="44">
                  <c:v>221.322646057886</c:v>
                </c:pt>
                <c:pt idx="45">
                  <c:v>251.422551972709</c:v>
                </c:pt>
                <c:pt idx="46">
                  <c:v>286.790144923558</c:v>
                </c:pt>
                <c:pt idx="47">
                  <c:v>322.671506027305</c:v>
                </c:pt>
                <c:pt idx="48">
                  <c:v>363.019377146836</c:v>
                </c:pt>
                <c:pt idx="49">
                  <c:v>409.385611250332</c:v>
                </c:pt>
                <c:pt idx="50">
                  <c:v>468.279232191949</c:v>
                </c:pt>
                <c:pt idx="51">
                  <c:v>542.565832186408</c:v>
                </c:pt>
                <c:pt idx="52">
                  <c:v>626.099438233066</c:v>
                </c:pt>
                <c:pt idx="53">
                  <c:v>719.703336296668</c:v>
                </c:pt>
                <c:pt idx="54">
                  <c:v>820.462262160465</c:v>
                </c:pt>
                <c:pt idx="55">
                  <c:v>932.208121480218</c:v>
                </c:pt>
                <c:pt idx="56">
                  <c:v>1033.96315783093</c:v>
                </c:pt>
                <c:pt idx="57">
                  <c:v>1146.35939202273</c:v>
                </c:pt>
                <c:pt idx="58">
                  <c:v>1292.57757033417</c:v>
                </c:pt>
                <c:pt idx="59">
                  <c:v>1428.67140712405</c:v>
                </c:pt>
                <c:pt idx="60">
                  <c:v>1595.81149960128</c:v>
                </c:pt>
                <c:pt idx="61">
                  <c:v>1762.49222456478</c:v>
                </c:pt>
                <c:pt idx="62">
                  <c:v>1931.25673978385</c:v>
                </c:pt>
                <c:pt idx="63">
                  <c:v>2112.46965452374</c:v>
                </c:pt>
                <c:pt idx="64">
                  <c:v>2343.92545413011</c:v>
                </c:pt>
                <c:pt idx="65">
                  <c:v>2595.454414082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052544"/>
        <c:axId val="291075200"/>
      </c:scatterChart>
      <c:valAx>
        <c:axId val="291052544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075200"/>
        <c:crosses val="autoZero"/>
        <c:crossBetween val="midCat"/>
      </c:valAx>
      <c:valAx>
        <c:axId val="291075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0525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746266014769924"/>
          <c:h val="0.27368028314069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2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 index, OECD geometric age-efficiency/age-price"</c:f>
              <c:strCache>
                <c:ptCount val="1"/>
                <c:pt idx="0">
                  <c:v>Capital services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Beijing!$A$15:$A$93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Beijing!$G$15:$G$93</c:f>
              <c:numCache>
                <c:formatCode>0.000</c:formatCode>
                <c:ptCount val="79"/>
                <c:pt idx="1">
                  <c:v>0.0986896227157931</c:v>
                </c:pt>
                <c:pt idx="2">
                  <c:v>0.110550212463561</c:v>
                </c:pt>
                <c:pt idx="3">
                  <c:v>0.121469350337033</c:v>
                </c:pt>
                <c:pt idx="4">
                  <c:v>0.130961085185016</c:v>
                </c:pt>
                <c:pt idx="5">
                  <c:v>0.14237509738077</c:v>
                </c:pt>
                <c:pt idx="6">
                  <c:v>0.158457518170242</c:v>
                </c:pt>
                <c:pt idx="7">
                  <c:v>0.18759943663737</c:v>
                </c:pt>
                <c:pt idx="8">
                  <c:v>0.223638453760718</c:v>
                </c:pt>
                <c:pt idx="9">
                  <c:v>0.245264561805369</c:v>
                </c:pt>
                <c:pt idx="10">
                  <c:v>0.241753855885626</c:v>
                </c:pt>
                <c:pt idx="11">
                  <c:v>0.229811980455029</c:v>
                </c:pt>
                <c:pt idx="12">
                  <c:v>0.225860614006148</c:v>
                </c:pt>
                <c:pt idx="13">
                  <c:v>0.229846855632128</c:v>
                </c:pt>
                <c:pt idx="14">
                  <c:v>0.237126098795326</c:v>
                </c:pt>
                <c:pt idx="15">
                  <c:v>0.241492203944834</c:v>
                </c:pt>
                <c:pt idx="16">
                  <c:v>0.241708333534003</c:v>
                </c:pt>
                <c:pt idx="17">
                  <c:v>0.245029520506433</c:v>
                </c:pt>
                <c:pt idx="18">
                  <c:v>0.249687507062735</c:v>
                </c:pt>
                <c:pt idx="19">
                  <c:v>0.255497816272208</c:v>
                </c:pt>
                <c:pt idx="20">
                  <c:v>0.264312302066702</c:v>
                </c:pt>
                <c:pt idx="21">
                  <c:v>0.278415801888417</c:v>
                </c:pt>
                <c:pt idx="22">
                  <c:v>0.303251109624195</c:v>
                </c:pt>
                <c:pt idx="23">
                  <c:v>0.329350393787707</c:v>
                </c:pt>
                <c:pt idx="24">
                  <c:v>0.343632663537742</c:v>
                </c:pt>
                <c:pt idx="25">
                  <c:v>0.353828706579213</c:v>
                </c:pt>
                <c:pt idx="26">
                  <c:v>0.3807334878322</c:v>
                </c:pt>
                <c:pt idx="27">
                  <c:v>0.424500440029034</c:v>
                </c:pt>
                <c:pt idx="28">
                  <c:v>0.479903408910675</c:v>
                </c:pt>
                <c:pt idx="29">
                  <c:v>0.54529123815253</c:v>
                </c:pt>
                <c:pt idx="30">
                  <c:v>0.624738006453486</c:v>
                </c:pt>
                <c:pt idx="31">
                  <c:v>0.719201646528752</c:v>
                </c:pt>
                <c:pt idx="32">
                  <c:v>0.834220514531132</c:v>
                </c:pt>
                <c:pt idx="33">
                  <c:v>1</c:v>
                </c:pt>
                <c:pt idx="34">
                  <c:v>1.20932320818458</c:v>
                </c:pt>
                <c:pt idx="35">
                  <c:v>1.46238227994114</c:v>
                </c:pt>
                <c:pt idx="36">
                  <c:v>1.77610230036048</c:v>
                </c:pt>
                <c:pt idx="37">
                  <c:v>2.0727267793056</c:v>
                </c:pt>
                <c:pt idx="38">
                  <c:v>2.37122113793362</c:v>
                </c:pt>
                <c:pt idx="39">
                  <c:v>2.70873537242177</c:v>
                </c:pt>
                <c:pt idx="40">
                  <c:v>3.08772975790075</c:v>
                </c:pt>
                <c:pt idx="41">
                  <c:v>3.47211776595301</c:v>
                </c:pt>
                <c:pt idx="42">
                  <c:v>3.89911221617314</c:v>
                </c:pt>
                <c:pt idx="43">
                  <c:v>4.57810719665921</c:v>
                </c:pt>
                <c:pt idx="44">
                  <c:v>5.40890892561327</c:v>
                </c:pt>
                <c:pt idx="45">
                  <c:v>6.20949003935797</c:v>
                </c:pt>
                <c:pt idx="46">
                  <c:v>7.0700147356034</c:v>
                </c:pt>
                <c:pt idx="47">
                  <c:v>7.99771319817783</c:v>
                </c:pt>
                <c:pt idx="48">
                  <c:v>8.98417463192096</c:v>
                </c:pt>
                <c:pt idx="49">
                  <c:v>10.1012527352812</c:v>
                </c:pt>
                <c:pt idx="50">
                  <c:v>11.4548321191184</c:v>
                </c:pt>
                <c:pt idx="51">
                  <c:v>13.1655166697679</c:v>
                </c:pt>
                <c:pt idx="52">
                  <c:v>15.203486008546</c:v>
                </c:pt>
                <c:pt idx="53">
                  <c:v>17.4569251320054</c:v>
                </c:pt>
                <c:pt idx="54">
                  <c:v>19.8757892551325</c:v>
                </c:pt>
                <c:pt idx="55">
                  <c:v>22.5110192800499</c:v>
                </c:pt>
                <c:pt idx="56">
                  <c:v>25.1791592944897</c:v>
                </c:pt>
                <c:pt idx="57">
                  <c:v>27.7107799537129</c:v>
                </c:pt>
                <c:pt idx="58">
                  <c:v>30.6334695443504</c:v>
                </c:pt>
                <c:pt idx="59">
                  <c:v>34.0487535552778</c:v>
                </c:pt>
                <c:pt idx="60">
                  <c:v>37.7055360544692</c:v>
                </c:pt>
                <c:pt idx="61">
                  <c:v>41.7854380850127</c:v>
                </c:pt>
                <c:pt idx="62">
                  <c:v>45.9819426675981</c:v>
                </c:pt>
                <c:pt idx="63">
                  <c:v>50.2105129443193</c:v>
                </c:pt>
                <c:pt idx="64">
                  <c:v>55.0734928440534</c:v>
                </c:pt>
                <c:pt idx="65">
                  <c:v>60.8704843034335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 index, hyperbolic age-efficiency"</c:f>
              <c:strCache>
                <c:ptCount val="1"/>
                <c:pt idx="0">
                  <c:v>Capital services index, hyperbolic age-efficiency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Beijing!$A$15:$A$93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Beijing!$AE$15:$AE$93</c:f>
              <c:numCache>
                <c:formatCode>0.000</c:formatCode>
                <c:ptCount val="79"/>
                <c:pt idx="0">
                  <c:v>0.0666021889183093</c:v>
                </c:pt>
                <c:pt idx="1">
                  <c:v>0.0716220507036461</c:v>
                </c:pt>
                <c:pt idx="2">
                  <c:v>0.0843028325895885</c:v>
                </c:pt>
                <c:pt idx="3">
                  <c:v>0.0965151557572375</c:v>
                </c:pt>
                <c:pt idx="4">
                  <c:v>0.108345098759046</c:v>
                </c:pt>
                <c:pt idx="5">
                  <c:v>0.121886554763311</c:v>
                </c:pt>
                <c:pt idx="6">
                  <c:v>0.139222607273002</c:v>
                </c:pt>
                <c:pt idx="7">
                  <c:v>0.16659643143212</c:v>
                </c:pt>
                <c:pt idx="8">
                  <c:v>0.200081197836334</c:v>
                </c:pt>
                <c:pt idx="9">
                  <c:v>0.224509722087011</c:v>
                </c:pt>
                <c:pt idx="10">
                  <c:v>0.231453914857795</c:v>
                </c:pt>
                <c:pt idx="11">
                  <c:v>0.231725540150049</c:v>
                </c:pt>
                <c:pt idx="12">
                  <c:v>0.236747242107267</c:v>
                </c:pt>
                <c:pt idx="13">
                  <c:v>0.246865505180295</c:v>
                </c:pt>
                <c:pt idx="14">
                  <c:v>0.259067568934157</c:v>
                </c:pt>
                <c:pt idx="15">
                  <c:v>0.268910995982102</c:v>
                </c:pt>
                <c:pt idx="16">
                  <c:v>0.275320502954519</c:v>
                </c:pt>
                <c:pt idx="17">
                  <c:v>0.283577534020166</c:v>
                </c:pt>
                <c:pt idx="18">
                  <c:v>0.292649106524428</c:v>
                </c:pt>
                <c:pt idx="19">
                  <c:v>0.302435289226415</c:v>
                </c:pt>
                <c:pt idx="20">
                  <c:v>0.314318499496726</c:v>
                </c:pt>
                <c:pt idx="21">
                  <c:v>0.330197254017284</c:v>
                </c:pt>
                <c:pt idx="22">
                  <c:v>0.354257950346781</c:v>
                </c:pt>
                <c:pt idx="23">
                  <c:v>0.380088568682284</c:v>
                </c:pt>
                <c:pt idx="24">
                  <c:v>0.398290984663339</c:v>
                </c:pt>
                <c:pt idx="25">
                  <c:v>0.413951819573495</c:v>
                </c:pt>
                <c:pt idx="26">
                  <c:v>0.441878391253223</c:v>
                </c:pt>
                <c:pt idx="27">
                  <c:v>0.482785327020594</c:v>
                </c:pt>
                <c:pt idx="28">
                  <c:v>0.533592744418438</c:v>
                </c:pt>
                <c:pt idx="29">
                  <c:v>0.593511571596997</c:v>
                </c:pt>
                <c:pt idx="30">
                  <c:v>0.665841865901549</c:v>
                </c:pt>
                <c:pt idx="31">
                  <c:v>0.75166786194035</c:v>
                </c:pt>
                <c:pt idx="32">
                  <c:v>0.85557131210718</c:v>
                </c:pt>
                <c:pt idx="33">
                  <c:v>1</c:v>
                </c:pt>
                <c:pt idx="34">
                  <c:v>1.18179196576442</c:v>
                </c:pt>
                <c:pt idx="35">
                  <c:v>1.4029738915173</c:v>
                </c:pt>
                <c:pt idx="36">
                  <c:v>1.67726214730167</c:v>
                </c:pt>
                <c:pt idx="37">
                  <c:v>1.95127599986316</c:v>
                </c:pt>
                <c:pt idx="38">
                  <c:v>2.23793342774031</c:v>
                </c:pt>
                <c:pt idx="39">
                  <c:v>2.5645841784189</c:v>
                </c:pt>
                <c:pt idx="40">
                  <c:v>2.93396507221259</c:v>
                </c:pt>
                <c:pt idx="41">
                  <c:v>3.319645013587</c:v>
                </c:pt>
                <c:pt idx="42">
                  <c:v>3.74877259935824</c:v>
                </c:pt>
                <c:pt idx="43">
                  <c:v>4.37441176246413</c:v>
                </c:pt>
                <c:pt idx="44">
                  <c:v>5.14262891641327</c:v>
                </c:pt>
                <c:pt idx="45">
                  <c:v>5.92581964179543</c:v>
                </c:pt>
                <c:pt idx="46">
                  <c:v>6.77627298400407</c:v>
                </c:pt>
                <c:pt idx="47">
                  <c:v>7.70397416844338</c:v>
                </c:pt>
                <c:pt idx="48">
                  <c:v>8.70619426186388</c:v>
                </c:pt>
                <c:pt idx="49">
                  <c:v>9.83721261660136</c:v>
                </c:pt>
                <c:pt idx="50">
                  <c:v>11.1809149863251</c:v>
                </c:pt>
                <c:pt idx="51">
                  <c:v>12.8359775863743</c:v>
                </c:pt>
                <c:pt idx="52">
                  <c:v>14.8056725855521</c:v>
                </c:pt>
                <c:pt idx="53">
                  <c:v>17.0053383871908</c:v>
                </c:pt>
                <c:pt idx="54">
                  <c:v>19.3890612769238</c:v>
                </c:pt>
                <c:pt idx="55">
                  <c:v>22.0294066443554</c:v>
                </c:pt>
                <c:pt idx="56">
                  <c:v>24.8430168680806</c:v>
                </c:pt>
                <c:pt idx="57">
                  <c:v>27.6000055198352</c:v>
                </c:pt>
                <c:pt idx="58">
                  <c:v>30.6880886073177</c:v>
                </c:pt>
                <c:pt idx="59">
                  <c:v>34.3610133748739</c:v>
                </c:pt>
                <c:pt idx="60">
                  <c:v>38.2940403976577</c:v>
                </c:pt>
                <c:pt idx="61">
                  <c:v>42.6086131055662</c:v>
                </c:pt>
                <c:pt idx="62">
                  <c:v>47.1536073615307</c:v>
                </c:pt>
                <c:pt idx="63">
                  <c:v>51.8202981424255</c:v>
                </c:pt>
                <c:pt idx="64">
                  <c:v>57.0658292138186</c:v>
                </c:pt>
                <c:pt idx="65">
                  <c:v>63.3699704675272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 index, OECD geometric age-efficiency/age-price"</c:f>
              <c:strCache>
                <c:ptCount val="1"/>
                <c:pt idx="0">
                  <c:v>Wealth stock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Beijing!$A$15:$A$93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Beijing!$E$15:$E$93</c:f>
              <c:numCache>
                <c:formatCode>0.000</c:formatCode>
                <c:ptCount val="79"/>
                <c:pt idx="0">
                  <c:v>0.0869178859394322</c:v>
                </c:pt>
                <c:pt idx="1">
                  <c:v>0.0945458962451282</c:v>
                </c:pt>
                <c:pt idx="2">
                  <c:v>0.108470848186917</c:v>
                </c:pt>
                <c:pt idx="3">
                  <c:v>0.114422492234438</c:v>
                </c:pt>
                <c:pt idx="4">
                  <c:v>0.125812882132115</c:v>
                </c:pt>
                <c:pt idx="5">
                  <c:v>0.135246821499715</c:v>
                </c:pt>
                <c:pt idx="6">
                  <c:v>0.155068899705748</c:v>
                </c:pt>
                <c:pt idx="7">
                  <c:v>0.18805834909715</c:v>
                </c:pt>
                <c:pt idx="8">
                  <c:v>0.22038962104379</c:v>
                </c:pt>
                <c:pt idx="9">
                  <c:v>0.227517669379024</c:v>
                </c:pt>
                <c:pt idx="10">
                  <c:v>0.214976379902157</c:v>
                </c:pt>
                <c:pt idx="11">
                  <c:v>0.206930843127922</c:v>
                </c:pt>
                <c:pt idx="12">
                  <c:v>0.208391769783386</c:v>
                </c:pt>
                <c:pt idx="13">
                  <c:v>0.214481180311704</c:v>
                </c:pt>
                <c:pt idx="14">
                  <c:v>0.221822219448155</c:v>
                </c:pt>
                <c:pt idx="15">
                  <c:v>0.22267488463725</c:v>
                </c:pt>
                <c:pt idx="16">
                  <c:v>0.222569446609035</c:v>
                </c:pt>
                <c:pt idx="17">
                  <c:v>0.228919728911749</c:v>
                </c:pt>
                <c:pt idx="18">
                  <c:v>0.23118056152798</c:v>
                </c:pt>
                <c:pt idx="19">
                  <c:v>0.23959378877138</c:v>
                </c:pt>
                <c:pt idx="20">
                  <c:v>0.247266391324347</c:v>
                </c:pt>
                <c:pt idx="21">
                  <c:v>0.265227949860825</c:v>
                </c:pt>
                <c:pt idx="22">
                  <c:v>0.292270001952776</c:v>
                </c:pt>
                <c:pt idx="23">
                  <c:v>0.312540150044336</c:v>
                </c:pt>
                <c:pt idx="24">
                  <c:v>0.318336816469298</c:v>
                </c:pt>
                <c:pt idx="25">
                  <c:v>0.331278787307644</c:v>
                </c:pt>
                <c:pt idx="26">
                  <c:v>0.367249422777656</c:v>
                </c:pt>
                <c:pt idx="27">
                  <c:v>0.41060663330085</c:v>
                </c:pt>
                <c:pt idx="28">
                  <c:v>0.46759024405665</c:v>
                </c:pt>
                <c:pt idx="29">
                  <c:v>0.529019340784294</c:v>
                </c:pt>
                <c:pt idx="30">
                  <c:v>0.611549801178109</c:v>
                </c:pt>
                <c:pt idx="31">
                  <c:v>0.70010062750399</c:v>
                </c:pt>
                <c:pt idx="32">
                  <c:v>0.819741380128884</c:v>
                </c:pt>
                <c:pt idx="33">
                  <c:v>1</c:v>
                </c:pt>
                <c:pt idx="34">
                  <c:v>1.19821917680184</c:v>
                </c:pt>
                <c:pt idx="35">
                  <c:v>1.45747838795335</c:v>
                </c:pt>
                <c:pt idx="36">
                  <c:v>1.76531032306105</c:v>
                </c:pt>
                <c:pt idx="37">
                  <c:v>1.99468161215004</c:v>
                </c:pt>
                <c:pt idx="38">
                  <c:v>2.3065756868311</c:v>
                </c:pt>
                <c:pt idx="39">
                  <c:v>2.60311270856528</c:v>
                </c:pt>
                <c:pt idx="40">
                  <c:v>2.98393777612667</c:v>
                </c:pt>
                <c:pt idx="41">
                  <c:v>3.2814843773758</c:v>
                </c:pt>
                <c:pt idx="42">
                  <c:v>3.72450791735629</c:v>
                </c:pt>
                <c:pt idx="43">
                  <c:v>4.47187879918322</c:v>
                </c:pt>
                <c:pt idx="44">
                  <c:v>5.14012348293022</c:v>
                </c:pt>
                <c:pt idx="45">
                  <c:v>5.81595008711397</c:v>
                </c:pt>
                <c:pt idx="46">
                  <c:v>6.60343132816265</c:v>
                </c:pt>
                <c:pt idx="47">
                  <c:v>7.39996343593183</c:v>
                </c:pt>
                <c:pt idx="48">
                  <c:v>8.29382171773233</c:v>
                </c:pt>
                <c:pt idx="49">
                  <c:v>9.31581225303793</c:v>
                </c:pt>
                <c:pt idx="50">
                  <c:v>10.6042293373651</c:v>
                </c:pt>
                <c:pt idx="51">
                  <c:v>12.2209246030286</c:v>
                </c:pt>
                <c:pt idx="52">
                  <c:v>14.004065273234</c:v>
                </c:pt>
                <c:pt idx="53">
                  <c:v>15.9596880613785</c:v>
                </c:pt>
                <c:pt idx="54">
                  <c:v>18.0689508868362</c:v>
                </c:pt>
                <c:pt idx="55">
                  <c:v>20.3544597535018</c:v>
                </c:pt>
                <c:pt idx="56">
                  <c:v>22.2290748628187</c:v>
                </c:pt>
                <c:pt idx="57">
                  <c:v>24.362819059551</c:v>
                </c:pt>
                <c:pt idx="58">
                  <c:v>26.956036505286</c:v>
                </c:pt>
                <c:pt idx="59">
                  <c:v>29.6011878864995</c:v>
                </c:pt>
                <c:pt idx="60">
                  <c:v>32.8237126207301</c:v>
                </c:pt>
                <c:pt idx="61">
                  <c:v>36.2656738654167</c:v>
                </c:pt>
                <c:pt idx="62">
                  <c:v>39.7495296233564</c:v>
                </c:pt>
                <c:pt idx="63">
                  <c:v>43.2595488004317</c:v>
                </c:pt>
                <c:pt idx="64">
                  <c:v>47.7271805396524</c:v>
                </c:pt>
                <c:pt idx="65">
                  <c:v>52.0971799865913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"Wealth stock index, geometric age-efficiency/age-price"</c:f>
              <c:strCache>
                <c:ptCount val="1"/>
                <c:pt idx="0">
                  <c:v>Wealth stock index, geometric age-efficiency/age-price</c:v>
                </c:pt>
              </c:strCache>
            </c:strRef>
          </c:tx>
          <c:dLbls>
            <c:delete val="1"/>
          </c:dLbls>
          <c:xVal>
            <c:numRef>
              <c:f>Beijing!$A$15:$A$93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Beijing!$AX$15:$AX$93</c:f>
              <c:numCache>
                <c:formatCode>General</c:formatCode>
                <c:ptCount val="79"/>
                <c:pt idx="1" c:formatCode="0.000">
                  <c:v>0.0918433772365165</c:v>
                </c:pt>
                <c:pt idx="2" c:formatCode="0.000">
                  <c:v>0.105917643909567</c:v>
                </c:pt>
                <c:pt idx="3" c:formatCode="0.000">
                  <c:v>0.11200887023055</c:v>
                </c:pt>
                <c:pt idx="4" c:formatCode="0.000">
                  <c:v>0.1235127365092</c:v>
                </c:pt>
                <c:pt idx="5" c:formatCode="0.000">
                  <c:v>0.133055932435797</c:v>
                </c:pt>
                <c:pt idx="6" c:formatCode="0.000">
                  <c:v>0.152965356154401</c:v>
                </c:pt>
                <c:pt idx="7" c:formatCode="0.000">
                  <c:v>0.186057878260231</c:v>
                </c:pt>
                <c:pt idx="8" c:formatCode="0.000">
                  <c:v>0.218489512364878</c:v>
                </c:pt>
                <c:pt idx="9" c:formatCode="0.000">
                  <c:v>0.225667106411364</c:v>
                </c:pt>
                <c:pt idx="10" c:formatCode="0.000">
                  <c:v>0.213206784332261</c:v>
                </c:pt>
                <c:pt idx="11" c:formatCode="0.000">
                  <c:v>0.20525883056865</c:v>
                </c:pt>
                <c:pt idx="12" c:formatCode="0.000">
                  <c:v>0.206770049133764</c:v>
                </c:pt>
                <c:pt idx="13" c:formatCode="0.000">
                  <c:v>0.212893026256527</c:v>
                </c:pt>
                <c:pt idx="14" c:formatCode="0.000">
                  <c:v>0.220263303003605</c:v>
                </c:pt>
                <c:pt idx="15" c:formatCode="0.000">
                  <c:v>0.221134809228991</c:v>
                </c:pt>
                <c:pt idx="16" c:formatCode="0.000">
                  <c:v>0.221044469429497</c:v>
                </c:pt>
                <c:pt idx="17" c:formatCode="0.000">
                  <c:v>0.227400494898029</c:v>
                </c:pt>
                <c:pt idx="18" c:formatCode="0.000">
                  <c:v>0.229663105437311</c:v>
                </c:pt>
                <c:pt idx="19" c:formatCode="0.000">
                  <c:v>0.238073728065975</c:v>
                </c:pt>
                <c:pt idx="20" c:formatCode="0.000">
                  <c:v>0.245745810629755</c:v>
                </c:pt>
                <c:pt idx="21" c:formatCode="0.000">
                  <c:v>0.263715747592512</c:v>
                </c:pt>
                <c:pt idx="22" c:formatCode="0.000">
                  <c:v>0.290815579482604</c:v>
                </c:pt>
                <c:pt idx="23" c:formatCode="0.000">
                  <c:v>0.311117811459078</c:v>
                </c:pt>
                <c:pt idx="24" c:formatCode="0.000">
                  <c:v>0.316875347843794</c:v>
                </c:pt>
                <c:pt idx="25" c:formatCode="0.000">
                  <c:v>0.329779125687269</c:v>
                </c:pt>
                <c:pt idx="26" c:formatCode="0.000">
                  <c:v>0.365761365623719</c:v>
                </c:pt>
                <c:pt idx="27" c:formatCode="0.000">
                  <c:v>0.409203876890494</c:v>
                </c:pt>
                <c:pt idx="28" c:formatCode="0.000">
                  <c:v>0.466309383881947</c:v>
                </c:pt>
                <c:pt idx="29" c:formatCode="0.000">
                  <c:v>0.527862834854322</c:v>
                </c:pt>
                <c:pt idx="30" c:formatCode="0.000">
                  <c:v>0.610564067491716</c:v>
                </c:pt>
                <c:pt idx="31" c:formatCode="0.000">
                  <c:v>0.699315342730387</c:v>
                </c:pt>
                <c:pt idx="32" c:formatCode="0.000">
                  <c:v>0.819222252256783</c:v>
                </c:pt>
                <c:pt idx="33" c:formatCode="0.000">
                  <c:v>1</c:v>
                </c:pt>
                <c:pt idx="34" c:formatCode="0.000">
                  <c:v>1.19879984428188</c:v>
                </c:pt>
                <c:pt idx="35" c:formatCode="0.000">
                  <c:v>1.45881269315191</c:v>
                </c:pt>
                <c:pt idx="36" c:formatCode="0.000">
                  <c:v>1.76754781159775</c:v>
                </c:pt>
                <c:pt idx="37" c:formatCode="0.000">
                  <c:v>1.99740982072554</c:v>
                </c:pt>
                <c:pt idx="38" c:formatCode="0.000">
                  <c:v>2.31004985631772</c:v>
                </c:pt>
                <c:pt idx="39" c:formatCode="0.000">
                  <c:v>2.60732490884654</c:v>
                </c:pt>
                <c:pt idx="40" c:formatCode="0.000">
                  <c:v>2.98839995201105</c:v>
                </c:pt>
                <c:pt idx="41" c:formatCode="0.000">
                  <c:v>3.28630630729391</c:v>
                </c:pt>
                <c:pt idx="42" c:formatCode="0.000">
                  <c:v>3.72888283601929</c:v>
                </c:pt>
                <c:pt idx="43" c:formatCode="0.000">
                  <c:v>4.47889040912526</c:v>
                </c:pt>
                <c:pt idx="44" c:formatCode="0.000">
                  <c:v>5.14895846103523</c:v>
                </c:pt>
                <c:pt idx="45" c:formatCode="0.000">
                  <c:v>5.82458940238913</c:v>
                </c:pt>
                <c:pt idx="46" c:formatCode="0.000">
                  <c:v>6.61355539167777</c:v>
                </c:pt>
                <c:pt idx="47" c:formatCode="0.000">
                  <c:v>7.41228606165178</c:v>
                </c:pt>
                <c:pt idx="48" c:formatCode="0.000">
                  <c:v>8.30848464645965</c:v>
                </c:pt>
                <c:pt idx="49" c:formatCode="0.000">
                  <c:v>9.33337179580815</c:v>
                </c:pt>
                <c:pt idx="50" c:formatCode="0.000">
                  <c:v>10.6251170912124</c:v>
                </c:pt>
                <c:pt idx="51" c:formatCode="0.000">
                  <c:v>12.2474950732381</c:v>
                </c:pt>
                <c:pt idx="52" c:formatCode="0.000">
                  <c:v>14.033668134582</c:v>
                </c:pt>
                <c:pt idx="53" c:formatCode="0.000">
                  <c:v>15.9904851856017</c:v>
                </c:pt>
                <c:pt idx="54" c:formatCode="0.000">
                  <c:v>18.1082516503314</c:v>
                </c:pt>
                <c:pt idx="55" c:formatCode="0.000">
                  <c:v>20.4055598747281</c:v>
                </c:pt>
                <c:pt idx="56" c:formatCode="0.000">
                  <c:v>22.2880749121235</c:v>
                </c:pt>
                <c:pt idx="57" c:formatCode="0.000">
                  <c:v>24.4275724067917</c:v>
                </c:pt>
                <c:pt idx="58" c:formatCode="0.000">
                  <c:v>27.0852923151565</c:v>
                </c:pt>
                <c:pt idx="59" c:formatCode="0.000">
                  <c:v>29.752165524482</c:v>
                </c:pt>
                <c:pt idx="60" c:formatCode="0.000">
                  <c:v>32.9840628991471</c:v>
                </c:pt>
                <c:pt idx="61" c:formatCode="0.000">
                  <c:v>36.4386378258944</c:v>
                </c:pt>
                <c:pt idx="62" c:formatCode="0.000">
                  <c:v>39.9347382268523</c:v>
                </c:pt>
                <c:pt idx="63" c:formatCode="0.000">
                  <c:v>43.4629243654776</c:v>
                </c:pt>
                <c:pt idx="64" c:formatCode="0.000">
                  <c:v>47.9765353937064</c:v>
                </c:pt>
                <c:pt idx="65" c:formatCode="0.000">
                  <c:v>52.3815001075639</c:v>
                </c:pt>
                <c:pt idx="66" c:formatCode="0.000">
                  <c:v>0</c:v>
                </c:pt>
                <c:pt idx="67" c:formatCode="0.000">
                  <c:v>0</c:v>
                </c:pt>
                <c:pt idx="68" c:formatCode="0.000">
                  <c:v>0</c:v>
                </c:pt>
                <c:pt idx="69" c:formatCode="0.000">
                  <c:v>0</c:v>
                </c:pt>
                <c:pt idx="70" c:formatCode="0.000">
                  <c:v>0</c:v>
                </c:pt>
                <c:pt idx="71" c:formatCode="0.000">
                  <c:v>0</c:v>
                </c:pt>
                <c:pt idx="72" c:formatCode="0.000">
                  <c:v>0</c:v>
                </c:pt>
                <c:pt idx="73" c:formatCode="0.000">
                  <c:v>0</c:v>
                </c:pt>
                <c:pt idx="74" c:formatCode="0.000">
                  <c:v>0</c:v>
                </c:pt>
                <c:pt idx="75" c:formatCode="0.000">
                  <c:v>0</c:v>
                </c:pt>
                <c:pt idx="76" c:formatCode="0.000">
                  <c:v>0</c:v>
                </c:pt>
                <c:pt idx="77" c:formatCode="0.000">
                  <c:v>0</c:v>
                </c:pt>
                <c:pt idx="78" c:formatCode="0.0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211136"/>
        <c:axId val="291241984"/>
      </c:scatterChart>
      <c:valAx>
        <c:axId val="291211136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41984"/>
        <c:crosses val="autoZero"/>
        <c:crossBetween val="midCat"/>
      </c:valAx>
      <c:valAx>
        <c:axId val="291241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111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3"/>
        <c:txPr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894121436692071"/>
          <c:h val="0.37978383598276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2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 index, OECD geometric age-efficiency/age-price"</c:f>
              <c:strCache>
                <c:ptCount val="1"/>
                <c:pt idx="0">
                  <c:v>Capital services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square"/>
            <c:size val="6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Beijing!$A$15:$A$93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Beijing!$G$15:$G$93</c:f>
              <c:numCache>
                <c:formatCode>0.000</c:formatCode>
                <c:ptCount val="79"/>
                <c:pt idx="1">
                  <c:v>0.0986896227157931</c:v>
                </c:pt>
                <c:pt idx="2">
                  <c:v>0.110550212463561</c:v>
                </c:pt>
                <c:pt idx="3">
                  <c:v>0.121469350337033</c:v>
                </c:pt>
                <c:pt idx="4">
                  <c:v>0.130961085185016</c:v>
                </c:pt>
                <c:pt idx="5">
                  <c:v>0.14237509738077</c:v>
                </c:pt>
                <c:pt idx="6">
                  <c:v>0.158457518170242</c:v>
                </c:pt>
                <c:pt idx="7">
                  <c:v>0.18759943663737</c:v>
                </c:pt>
                <c:pt idx="8">
                  <c:v>0.223638453760718</c:v>
                </c:pt>
                <c:pt idx="9">
                  <c:v>0.245264561805369</c:v>
                </c:pt>
                <c:pt idx="10">
                  <c:v>0.241753855885626</c:v>
                </c:pt>
                <c:pt idx="11">
                  <c:v>0.229811980455029</c:v>
                </c:pt>
                <c:pt idx="12">
                  <c:v>0.225860614006148</c:v>
                </c:pt>
                <c:pt idx="13">
                  <c:v>0.229846855632128</c:v>
                </c:pt>
                <c:pt idx="14">
                  <c:v>0.237126098795326</c:v>
                </c:pt>
                <c:pt idx="15">
                  <c:v>0.241492203944834</c:v>
                </c:pt>
                <c:pt idx="16">
                  <c:v>0.241708333534003</c:v>
                </c:pt>
                <c:pt idx="17">
                  <c:v>0.245029520506433</c:v>
                </c:pt>
                <c:pt idx="18">
                  <c:v>0.249687507062735</c:v>
                </c:pt>
                <c:pt idx="19">
                  <c:v>0.255497816272208</c:v>
                </c:pt>
                <c:pt idx="20">
                  <c:v>0.264312302066702</c:v>
                </c:pt>
                <c:pt idx="21">
                  <c:v>0.278415801888417</c:v>
                </c:pt>
                <c:pt idx="22">
                  <c:v>0.303251109624195</c:v>
                </c:pt>
                <c:pt idx="23">
                  <c:v>0.329350393787707</c:v>
                </c:pt>
                <c:pt idx="24">
                  <c:v>0.343632663537742</c:v>
                </c:pt>
                <c:pt idx="25">
                  <c:v>0.353828706579213</c:v>
                </c:pt>
                <c:pt idx="26">
                  <c:v>0.3807334878322</c:v>
                </c:pt>
                <c:pt idx="27">
                  <c:v>0.424500440029034</c:v>
                </c:pt>
                <c:pt idx="28">
                  <c:v>0.479903408910675</c:v>
                </c:pt>
                <c:pt idx="29">
                  <c:v>0.54529123815253</c:v>
                </c:pt>
                <c:pt idx="30">
                  <c:v>0.624738006453486</c:v>
                </c:pt>
                <c:pt idx="31">
                  <c:v>0.719201646528752</c:v>
                </c:pt>
                <c:pt idx="32">
                  <c:v>0.834220514531132</c:v>
                </c:pt>
                <c:pt idx="33">
                  <c:v>1</c:v>
                </c:pt>
                <c:pt idx="34">
                  <c:v>1.20932320818458</c:v>
                </c:pt>
                <c:pt idx="35">
                  <c:v>1.46238227994114</c:v>
                </c:pt>
                <c:pt idx="36">
                  <c:v>1.77610230036048</c:v>
                </c:pt>
                <c:pt idx="37">
                  <c:v>2.0727267793056</c:v>
                </c:pt>
                <c:pt idx="38">
                  <c:v>2.37122113793362</c:v>
                </c:pt>
                <c:pt idx="39">
                  <c:v>2.70873537242177</c:v>
                </c:pt>
                <c:pt idx="40">
                  <c:v>3.08772975790075</c:v>
                </c:pt>
                <c:pt idx="41">
                  <c:v>3.47211776595301</c:v>
                </c:pt>
                <c:pt idx="42">
                  <c:v>3.89911221617314</c:v>
                </c:pt>
                <c:pt idx="43">
                  <c:v>4.57810719665921</c:v>
                </c:pt>
                <c:pt idx="44">
                  <c:v>5.40890892561327</c:v>
                </c:pt>
                <c:pt idx="45">
                  <c:v>6.20949003935797</c:v>
                </c:pt>
                <c:pt idx="46">
                  <c:v>7.0700147356034</c:v>
                </c:pt>
                <c:pt idx="47">
                  <c:v>7.99771319817783</c:v>
                </c:pt>
                <c:pt idx="48">
                  <c:v>8.98417463192096</c:v>
                </c:pt>
                <c:pt idx="49">
                  <c:v>10.1012527352812</c:v>
                </c:pt>
                <c:pt idx="50">
                  <c:v>11.4548321191184</c:v>
                </c:pt>
                <c:pt idx="51">
                  <c:v>13.1655166697679</c:v>
                </c:pt>
                <c:pt idx="52">
                  <c:v>15.203486008546</c:v>
                </c:pt>
                <c:pt idx="53">
                  <c:v>17.4569251320054</c:v>
                </c:pt>
                <c:pt idx="54">
                  <c:v>19.8757892551325</c:v>
                </c:pt>
                <c:pt idx="55">
                  <c:v>22.5110192800499</c:v>
                </c:pt>
                <c:pt idx="56">
                  <c:v>25.1791592944897</c:v>
                </c:pt>
                <c:pt idx="57">
                  <c:v>27.7107799537129</c:v>
                </c:pt>
                <c:pt idx="58">
                  <c:v>30.6334695443504</c:v>
                </c:pt>
                <c:pt idx="59">
                  <c:v>34.0487535552778</c:v>
                </c:pt>
                <c:pt idx="60">
                  <c:v>37.7055360544692</c:v>
                </c:pt>
                <c:pt idx="61">
                  <c:v>41.7854380850127</c:v>
                </c:pt>
                <c:pt idx="62">
                  <c:v>45.9819426675981</c:v>
                </c:pt>
                <c:pt idx="63">
                  <c:v>50.2105129443193</c:v>
                </c:pt>
                <c:pt idx="64">
                  <c:v>55.0734928440534</c:v>
                </c:pt>
                <c:pt idx="65">
                  <c:v>60.8704843034335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 index, hyperbolic age-efficiency"</c:f>
              <c:strCache>
                <c:ptCount val="1"/>
                <c:pt idx="0">
                  <c:v>Capital services index, hyperbolic age-efficiency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diamond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Pt>
            <c:idx val="62"/>
            <c:marker>
              <c:symbol val="diamond"/>
              <c:size val="6"/>
              <c:spPr>
                <a:solidFill>
                  <a:schemeClr val="accent2"/>
                </a:solidFill>
                <a:ln w="9525" cap="flat" cmpd="sng" algn="ctr">
                  <a:solidFill>
                    <a:schemeClr val="accent2"/>
                  </a:solidFill>
                  <a:prstDash val="solid"/>
                  <a:round/>
                </a:ln>
                <a:effectLst/>
              </c:spPr>
            </c:marker>
            <c:bubble3D val="0"/>
          </c:dPt>
          <c:dLbls>
            <c:delete val="1"/>
          </c:dLbls>
          <c:xVal>
            <c:numRef>
              <c:f>Beijing!$A$15:$A$93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Beijing!$AE$15:$AE$93</c:f>
              <c:numCache>
                <c:formatCode>0.000</c:formatCode>
                <c:ptCount val="79"/>
                <c:pt idx="0">
                  <c:v>0.0666021889183093</c:v>
                </c:pt>
                <c:pt idx="1">
                  <c:v>0.0716220507036461</c:v>
                </c:pt>
                <c:pt idx="2">
                  <c:v>0.0843028325895885</c:v>
                </c:pt>
                <c:pt idx="3">
                  <c:v>0.0965151557572375</c:v>
                </c:pt>
                <c:pt idx="4">
                  <c:v>0.108345098759046</c:v>
                </c:pt>
                <c:pt idx="5">
                  <c:v>0.121886554763311</c:v>
                </c:pt>
                <c:pt idx="6">
                  <c:v>0.139222607273002</c:v>
                </c:pt>
                <c:pt idx="7">
                  <c:v>0.16659643143212</c:v>
                </c:pt>
                <c:pt idx="8">
                  <c:v>0.200081197836334</c:v>
                </c:pt>
                <c:pt idx="9">
                  <c:v>0.224509722087011</c:v>
                </c:pt>
                <c:pt idx="10">
                  <c:v>0.231453914857795</c:v>
                </c:pt>
                <c:pt idx="11">
                  <c:v>0.231725540150049</c:v>
                </c:pt>
                <c:pt idx="12">
                  <c:v>0.236747242107267</c:v>
                </c:pt>
                <c:pt idx="13">
                  <c:v>0.246865505180295</c:v>
                </c:pt>
                <c:pt idx="14">
                  <c:v>0.259067568934157</c:v>
                </c:pt>
                <c:pt idx="15">
                  <c:v>0.268910995982102</c:v>
                </c:pt>
                <c:pt idx="16">
                  <c:v>0.275320502954519</c:v>
                </c:pt>
                <c:pt idx="17">
                  <c:v>0.283577534020166</c:v>
                </c:pt>
                <c:pt idx="18">
                  <c:v>0.292649106524428</c:v>
                </c:pt>
                <c:pt idx="19">
                  <c:v>0.302435289226415</c:v>
                </c:pt>
                <c:pt idx="20">
                  <c:v>0.314318499496726</c:v>
                </c:pt>
                <c:pt idx="21">
                  <c:v>0.330197254017284</c:v>
                </c:pt>
                <c:pt idx="22">
                  <c:v>0.354257950346781</c:v>
                </c:pt>
                <c:pt idx="23">
                  <c:v>0.380088568682284</c:v>
                </c:pt>
                <c:pt idx="24">
                  <c:v>0.398290984663339</c:v>
                </c:pt>
                <c:pt idx="25">
                  <c:v>0.413951819573495</c:v>
                </c:pt>
                <c:pt idx="26">
                  <c:v>0.441878391253223</c:v>
                </c:pt>
                <c:pt idx="27">
                  <c:v>0.482785327020594</c:v>
                </c:pt>
                <c:pt idx="28">
                  <c:v>0.533592744418438</c:v>
                </c:pt>
                <c:pt idx="29">
                  <c:v>0.593511571596997</c:v>
                </c:pt>
                <c:pt idx="30">
                  <c:v>0.665841865901549</c:v>
                </c:pt>
                <c:pt idx="31">
                  <c:v>0.75166786194035</c:v>
                </c:pt>
                <c:pt idx="32">
                  <c:v>0.85557131210718</c:v>
                </c:pt>
                <c:pt idx="33">
                  <c:v>1</c:v>
                </c:pt>
                <c:pt idx="34">
                  <c:v>1.18179196576442</c:v>
                </c:pt>
                <c:pt idx="35">
                  <c:v>1.4029738915173</c:v>
                </c:pt>
                <c:pt idx="36">
                  <c:v>1.67726214730167</c:v>
                </c:pt>
                <c:pt idx="37">
                  <c:v>1.95127599986316</c:v>
                </c:pt>
                <c:pt idx="38">
                  <c:v>2.23793342774031</c:v>
                </c:pt>
                <c:pt idx="39">
                  <c:v>2.5645841784189</c:v>
                </c:pt>
                <c:pt idx="40">
                  <c:v>2.93396507221259</c:v>
                </c:pt>
                <c:pt idx="41">
                  <c:v>3.319645013587</c:v>
                </c:pt>
                <c:pt idx="42">
                  <c:v>3.74877259935824</c:v>
                </c:pt>
                <c:pt idx="43">
                  <c:v>4.37441176246413</c:v>
                </c:pt>
                <c:pt idx="44">
                  <c:v>5.14262891641327</c:v>
                </c:pt>
                <c:pt idx="45">
                  <c:v>5.92581964179543</c:v>
                </c:pt>
                <c:pt idx="46">
                  <c:v>6.77627298400407</c:v>
                </c:pt>
                <c:pt idx="47">
                  <c:v>7.70397416844338</c:v>
                </c:pt>
                <c:pt idx="48">
                  <c:v>8.70619426186388</c:v>
                </c:pt>
                <c:pt idx="49">
                  <c:v>9.83721261660136</c:v>
                </c:pt>
                <c:pt idx="50">
                  <c:v>11.1809149863251</c:v>
                </c:pt>
                <c:pt idx="51">
                  <c:v>12.8359775863743</c:v>
                </c:pt>
                <c:pt idx="52">
                  <c:v>14.8056725855521</c:v>
                </c:pt>
                <c:pt idx="53">
                  <c:v>17.0053383871908</c:v>
                </c:pt>
                <c:pt idx="54">
                  <c:v>19.3890612769238</c:v>
                </c:pt>
                <c:pt idx="55">
                  <c:v>22.0294066443554</c:v>
                </c:pt>
                <c:pt idx="56">
                  <c:v>24.8430168680806</c:v>
                </c:pt>
                <c:pt idx="57">
                  <c:v>27.6000055198352</c:v>
                </c:pt>
                <c:pt idx="58">
                  <c:v>30.6880886073177</c:v>
                </c:pt>
                <c:pt idx="59">
                  <c:v>34.3610133748739</c:v>
                </c:pt>
                <c:pt idx="60">
                  <c:v>38.2940403976577</c:v>
                </c:pt>
                <c:pt idx="61">
                  <c:v>42.6086131055662</c:v>
                </c:pt>
                <c:pt idx="62">
                  <c:v>47.1536073615307</c:v>
                </c:pt>
                <c:pt idx="63">
                  <c:v>51.8202981424255</c:v>
                </c:pt>
                <c:pt idx="64">
                  <c:v>57.0658292138186</c:v>
                </c:pt>
                <c:pt idx="65">
                  <c:v>63.3699704675272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 index, OECD geometric age-efficiency/age-price"</c:f>
              <c:strCache>
                <c:ptCount val="1"/>
                <c:pt idx="0">
                  <c:v>Wealth stock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Beijing!$A$15:$A$93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Beijing!$E$15:$E$93</c:f>
              <c:numCache>
                <c:formatCode>0.000</c:formatCode>
                <c:ptCount val="79"/>
                <c:pt idx="0">
                  <c:v>0.0869178859394322</c:v>
                </c:pt>
                <c:pt idx="1">
                  <c:v>0.0945458962451282</c:v>
                </c:pt>
                <c:pt idx="2">
                  <c:v>0.108470848186917</c:v>
                </c:pt>
                <c:pt idx="3">
                  <c:v>0.114422492234438</c:v>
                </c:pt>
                <c:pt idx="4">
                  <c:v>0.125812882132115</c:v>
                </c:pt>
                <c:pt idx="5">
                  <c:v>0.135246821499715</c:v>
                </c:pt>
                <c:pt idx="6">
                  <c:v>0.155068899705748</c:v>
                </c:pt>
                <c:pt idx="7">
                  <c:v>0.18805834909715</c:v>
                </c:pt>
                <c:pt idx="8">
                  <c:v>0.22038962104379</c:v>
                </c:pt>
                <c:pt idx="9">
                  <c:v>0.227517669379024</c:v>
                </c:pt>
                <c:pt idx="10">
                  <c:v>0.214976379902157</c:v>
                </c:pt>
                <c:pt idx="11">
                  <c:v>0.206930843127922</c:v>
                </c:pt>
                <c:pt idx="12">
                  <c:v>0.208391769783386</c:v>
                </c:pt>
                <c:pt idx="13">
                  <c:v>0.214481180311704</c:v>
                </c:pt>
                <c:pt idx="14">
                  <c:v>0.221822219448155</c:v>
                </c:pt>
                <c:pt idx="15">
                  <c:v>0.22267488463725</c:v>
                </c:pt>
                <c:pt idx="16">
                  <c:v>0.222569446609035</c:v>
                </c:pt>
                <c:pt idx="17">
                  <c:v>0.228919728911749</c:v>
                </c:pt>
                <c:pt idx="18">
                  <c:v>0.23118056152798</c:v>
                </c:pt>
                <c:pt idx="19">
                  <c:v>0.23959378877138</c:v>
                </c:pt>
                <c:pt idx="20">
                  <c:v>0.247266391324347</c:v>
                </c:pt>
                <c:pt idx="21">
                  <c:v>0.265227949860825</c:v>
                </c:pt>
                <c:pt idx="22">
                  <c:v>0.292270001952776</c:v>
                </c:pt>
                <c:pt idx="23">
                  <c:v>0.312540150044336</c:v>
                </c:pt>
                <c:pt idx="24">
                  <c:v>0.318336816469298</c:v>
                </c:pt>
                <c:pt idx="25">
                  <c:v>0.331278787307644</c:v>
                </c:pt>
                <c:pt idx="26">
                  <c:v>0.367249422777656</c:v>
                </c:pt>
                <c:pt idx="27">
                  <c:v>0.41060663330085</c:v>
                </c:pt>
                <c:pt idx="28">
                  <c:v>0.46759024405665</c:v>
                </c:pt>
                <c:pt idx="29">
                  <c:v>0.529019340784294</c:v>
                </c:pt>
                <c:pt idx="30">
                  <c:v>0.611549801178109</c:v>
                </c:pt>
                <c:pt idx="31">
                  <c:v>0.70010062750399</c:v>
                </c:pt>
                <c:pt idx="32">
                  <c:v>0.819741380128884</c:v>
                </c:pt>
                <c:pt idx="33">
                  <c:v>1</c:v>
                </c:pt>
                <c:pt idx="34">
                  <c:v>1.19821917680184</c:v>
                </c:pt>
                <c:pt idx="35">
                  <c:v>1.45747838795335</c:v>
                </c:pt>
                <c:pt idx="36">
                  <c:v>1.76531032306105</c:v>
                </c:pt>
                <c:pt idx="37">
                  <c:v>1.99468161215004</c:v>
                </c:pt>
                <c:pt idx="38">
                  <c:v>2.3065756868311</c:v>
                </c:pt>
                <c:pt idx="39">
                  <c:v>2.60311270856528</c:v>
                </c:pt>
                <c:pt idx="40">
                  <c:v>2.98393777612667</c:v>
                </c:pt>
                <c:pt idx="41">
                  <c:v>3.2814843773758</c:v>
                </c:pt>
                <c:pt idx="42">
                  <c:v>3.72450791735629</c:v>
                </c:pt>
                <c:pt idx="43">
                  <c:v>4.47187879918322</c:v>
                </c:pt>
                <c:pt idx="44">
                  <c:v>5.14012348293022</c:v>
                </c:pt>
                <c:pt idx="45">
                  <c:v>5.81595008711397</c:v>
                </c:pt>
                <c:pt idx="46">
                  <c:v>6.60343132816265</c:v>
                </c:pt>
                <c:pt idx="47">
                  <c:v>7.39996343593183</c:v>
                </c:pt>
                <c:pt idx="48">
                  <c:v>8.29382171773233</c:v>
                </c:pt>
                <c:pt idx="49">
                  <c:v>9.31581225303793</c:v>
                </c:pt>
                <c:pt idx="50">
                  <c:v>10.6042293373651</c:v>
                </c:pt>
                <c:pt idx="51">
                  <c:v>12.2209246030286</c:v>
                </c:pt>
                <c:pt idx="52">
                  <c:v>14.004065273234</c:v>
                </c:pt>
                <c:pt idx="53">
                  <c:v>15.9596880613785</c:v>
                </c:pt>
                <c:pt idx="54">
                  <c:v>18.0689508868362</c:v>
                </c:pt>
                <c:pt idx="55">
                  <c:v>20.3544597535018</c:v>
                </c:pt>
                <c:pt idx="56">
                  <c:v>22.2290748628187</c:v>
                </c:pt>
                <c:pt idx="57">
                  <c:v>24.362819059551</c:v>
                </c:pt>
                <c:pt idx="58">
                  <c:v>26.956036505286</c:v>
                </c:pt>
                <c:pt idx="59">
                  <c:v>29.6011878864995</c:v>
                </c:pt>
                <c:pt idx="60">
                  <c:v>32.8237126207301</c:v>
                </c:pt>
                <c:pt idx="61">
                  <c:v>36.2656738654167</c:v>
                </c:pt>
                <c:pt idx="62">
                  <c:v>39.7495296233564</c:v>
                </c:pt>
                <c:pt idx="63">
                  <c:v>43.2595488004317</c:v>
                </c:pt>
                <c:pt idx="64">
                  <c:v>47.7271805396524</c:v>
                </c:pt>
                <c:pt idx="65">
                  <c:v>52.0971799865913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"Wealth stock index, geometric age-efficiency/age-price"</c:f>
              <c:strCache>
                <c:ptCount val="1"/>
                <c:pt idx="0">
                  <c:v>Wealth stock index, geometric age-efficiency/age-price</c:v>
                </c:pt>
              </c:strCache>
            </c:strRef>
          </c:tx>
          <c:marker>
            <c:symbol val="x"/>
            <c:size val="6"/>
          </c:marker>
          <c:dLbls>
            <c:delete val="1"/>
          </c:dLbls>
          <c:xVal>
            <c:numRef>
              <c:f>Beijing!$A$15:$A$93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Beijing!$AX$15:$AX$93</c:f>
              <c:numCache>
                <c:formatCode>General</c:formatCode>
                <c:ptCount val="79"/>
                <c:pt idx="1" c:formatCode="0.000">
                  <c:v>0.0918433772365165</c:v>
                </c:pt>
                <c:pt idx="2" c:formatCode="0.000">
                  <c:v>0.105917643909567</c:v>
                </c:pt>
                <c:pt idx="3" c:formatCode="0.000">
                  <c:v>0.11200887023055</c:v>
                </c:pt>
                <c:pt idx="4" c:formatCode="0.000">
                  <c:v>0.1235127365092</c:v>
                </c:pt>
                <c:pt idx="5" c:formatCode="0.000">
                  <c:v>0.133055932435797</c:v>
                </c:pt>
                <c:pt idx="6" c:formatCode="0.000">
                  <c:v>0.152965356154401</c:v>
                </c:pt>
                <c:pt idx="7" c:formatCode="0.000">
                  <c:v>0.186057878260231</c:v>
                </c:pt>
                <c:pt idx="8" c:formatCode="0.000">
                  <c:v>0.218489512364878</c:v>
                </c:pt>
                <c:pt idx="9" c:formatCode="0.000">
                  <c:v>0.225667106411364</c:v>
                </c:pt>
                <c:pt idx="10" c:formatCode="0.000">
                  <c:v>0.213206784332261</c:v>
                </c:pt>
                <c:pt idx="11" c:formatCode="0.000">
                  <c:v>0.20525883056865</c:v>
                </c:pt>
                <c:pt idx="12" c:formatCode="0.000">
                  <c:v>0.206770049133764</c:v>
                </c:pt>
                <c:pt idx="13" c:formatCode="0.000">
                  <c:v>0.212893026256527</c:v>
                </c:pt>
                <c:pt idx="14" c:formatCode="0.000">
                  <c:v>0.220263303003605</c:v>
                </c:pt>
                <c:pt idx="15" c:formatCode="0.000">
                  <c:v>0.221134809228991</c:v>
                </c:pt>
                <c:pt idx="16" c:formatCode="0.000">
                  <c:v>0.221044469429497</c:v>
                </c:pt>
                <c:pt idx="17" c:formatCode="0.000">
                  <c:v>0.227400494898029</c:v>
                </c:pt>
                <c:pt idx="18" c:formatCode="0.000">
                  <c:v>0.229663105437311</c:v>
                </c:pt>
                <c:pt idx="19" c:formatCode="0.000">
                  <c:v>0.238073728065975</c:v>
                </c:pt>
                <c:pt idx="20" c:formatCode="0.000">
                  <c:v>0.245745810629755</c:v>
                </c:pt>
                <c:pt idx="21" c:formatCode="0.000">
                  <c:v>0.263715747592512</c:v>
                </c:pt>
                <c:pt idx="22" c:formatCode="0.000">
                  <c:v>0.290815579482604</c:v>
                </c:pt>
                <c:pt idx="23" c:formatCode="0.000">
                  <c:v>0.311117811459078</c:v>
                </c:pt>
                <c:pt idx="24" c:formatCode="0.000">
                  <c:v>0.316875347843794</c:v>
                </c:pt>
                <c:pt idx="25" c:formatCode="0.000">
                  <c:v>0.329779125687269</c:v>
                </c:pt>
                <c:pt idx="26" c:formatCode="0.000">
                  <c:v>0.365761365623719</c:v>
                </c:pt>
                <c:pt idx="27" c:formatCode="0.000">
                  <c:v>0.409203876890494</c:v>
                </c:pt>
                <c:pt idx="28" c:formatCode="0.000">
                  <c:v>0.466309383881947</c:v>
                </c:pt>
                <c:pt idx="29" c:formatCode="0.000">
                  <c:v>0.527862834854322</c:v>
                </c:pt>
                <c:pt idx="30" c:formatCode="0.000">
                  <c:v>0.610564067491716</c:v>
                </c:pt>
                <c:pt idx="31" c:formatCode="0.000">
                  <c:v>0.699315342730387</c:v>
                </c:pt>
                <c:pt idx="32" c:formatCode="0.000">
                  <c:v>0.819222252256783</c:v>
                </c:pt>
                <c:pt idx="33" c:formatCode="0.000">
                  <c:v>1</c:v>
                </c:pt>
                <c:pt idx="34" c:formatCode="0.000">
                  <c:v>1.19879984428188</c:v>
                </c:pt>
                <c:pt idx="35" c:formatCode="0.000">
                  <c:v>1.45881269315191</c:v>
                </c:pt>
                <c:pt idx="36" c:formatCode="0.000">
                  <c:v>1.76754781159775</c:v>
                </c:pt>
                <c:pt idx="37" c:formatCode="0.000">
                  <c:v>1.99740982072554</c:v>
                </c:pt>
                <c:pt idx="38" c:formatCode="0.000">
                  <c:v>2.31004985631772</c:v>
                </c:pt>
                <c:pt idx="39" c:formatCode="0.000">
                  <c:v>2.60732490884654</c:v>
                </c:pt>
                <c:pt idx="40" c:formatCode="0.000">
                  <c:v>2.98839995201105</c:v>
                </c:pt>
                <c:pt idx="41" c:formatCode="0.000">
                  <c:v>3.28630630729391</c:v>
                </c:pt>
                <c:pt idx="42" c:formatCode="0.000">
                  <c:v>3.72888283601929</c:v>
                </c:pt>
                <c:pt idx="43" c:formatCode="0.000">
                  <c:v>4.47889040912526</c:v>
                </c:pt>
                <c:pt idx="44" c:formatCode="0.000">
                  <c:v>5.14895846103523</c:v>
                </c:pt>
                <c:pt idx="45" c:formatCode="0.000">
                  <c:v>5.82458940238913</c:v>
                </c:pt>
                <c:pt idx="46" c:formatCode="0.000">
                  <c:v>6.61355539167777</c:v>
                </c:pt>
                <c:pt idx="47" c:formatCode="0.000">
                  <c:v>7.41228606165178</c:v>
                </c:pt>
                <c:pt idx="48" c:formatCode="0.000">
                  <c:v>8.30848464645965</c:v>
                </c:pt>
                <c:pt idx="49" c:formatCode="0.000">
                  <c:v>9.33337179580815</c:v>
                </c:pt>
                <c:pt idx="50" c:formatCode="0.000">
                  <c:v>10.6251170912124</c:v>
                </c:pt>
                <c:pt idx="51" c:formatCode="0.000">
                  <c:v>12.2474950732381</c:v>
                </c:pt>
                <c:pt idx="52" c:formatCode="0.000">
                  <c:v>14.033668134582</c:v>
                </c:pt>
                <c:pt idx="53" c:formatCode="0.000">
                  <c:v>15.9904851856017</c:v>
                </c:pt>
                <c:pt idx="54" c:formatCode="0.000">
                  <c:v>18.1082516503314</c:v>
                </c:pt>
                <c:pt idx="55" c:formatCode="0.000">
                  <c:v>20.4055598747281</c:v>
                </c:pt>
                <c:pt idx="56" c:formatCode="0.000">
                  <c:v>22.2880749121235</c:v>
                </c:pt>
                <c:pt idx="57" c:formatCode="0.000">
                  <c:v>24.4275724067917</c:v>
                </c:pt>
                <c:pt idx="58" c:formatCode="0.000">
                  <c:v>27.0852923151565</c:v>
                </c:pt>
                <c:pt idx="59" c:formatCode="0.000">
                  <c:v>29.752165524482</c:v>
                </c:pt>
                <c:pt idx="60" c:formatCode="0.000">
                  <c:v>32.9840628991471</c:v>
                </c:pt>
                <c:pt idx="61" c:formatCode="0.000">
                  <c:v>36.4386378258944</c:v>
                </c:pt>
                <c:pt idx="62" c:formatCode="0.000">
                  <c:v>39.9347382268523</c:v>
                </c:pt>
                <c:pt idx="63" c:formatCode="0.000">
                  <c:v>43.4629243654776</c:v>
                </c:pt>
                <c:pt idx="64" c:formatCode="0.000">
                  <c:v>47.9765353937064</c:v>
                </c:pt>
                <c:pt idx="65" c:formatCode="0.000">
                  <c:v>52.3815001075639</c:v>
                </c:pt>
                <c:pt idx="66" c:formatCode="0.000">
                  <c:v>0</c:v>
                </c:pt>
                <c:pt idx="67" c:formatCode="0.000">
                  <c:v>0</c:v>
                </c:pt>
                <c:pt idx="68" c:formatCode="0.000">
                  <c:v>0</c:v>
                </c:pt>
                <c:pt idx="69" c:formatCode="0.000">
                  <c:v>0</c:v>
                </c:pt>
                <c:pt idx="70" c:formatCode="0.000">
                  <c:v>0</c:v>
                </c:pt>
                <c:pt idx="71" c:formatCode="0.000">
                  <c:v>0</c:v>
                </c:pt>
                <c:pt idx="72" c:formatCode="0.000">
                  <c:v>0</c:v>
                </c:pt>
                <c:pt idx="73" c:formatCode="0.000">
                  <c:v>0</c:v>
                </c:pt>
                <c:pt idx="74" c:formatCode="0.000">
                  <c:v>0</c:v>
                </c:pt>
                <c:pt idx="75" c:formatCode="0.000">
                  <c:v>0</c:v>
                </c:pt>
                <c:pt idx="76" c:formatCode="0.000">
                  <c:v>0</c:v>
                </c:pt>
                <c:pt idx="77" c:formatCode="0.000">
                  <c:v>0</c:v>
                </c:pt>
                <c:pt idx="78" c:formatCode="0.0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211136"/>
        <c:axId val="291241984"/>
      </c:scatterChart>
      <c:valAx>
        <c:axId val="291211136"/>
        <c:scaling>
          <c:orientation val="minMax"/>
          <c:max val="2030"/>
          <c:min val="1985"/>
        </c:scaling>
        <c:delete val="0"/>
        <c:axPos val="b"/>
        <c:majorGridlines>
          <c:spPr>
            <a:ln w="9525" cap="flat" cmpd="sng" algn="ctr">
              <a:noFill/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41984"/>
        <c:crosses val="autoZero"/>
        <c:crossBetween val="midCat"/>
      </c:valAx>
      <c:valAx>
        <c:axId val="291241984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111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3"/>
        <c:txPr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646500905301276"/>
          <c:y val="0.0325820829000149"/>
          <c:w val="0.562570634553034"/>
          <c:h val="0.542929848718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2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 index, OECD geometric age-efficiency/age-price"</c:f>
              <c:strCache>
                <c:ptCount val="1"/>
                <c:pt idx="0">
                  <c:v>Capital services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square"/>
            <c:size val="6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Beijing!$A$48:$A$78</c:f>
              <c:numCache>
                <c:formatCode>General</c:formatCode>
                <c:ptCount val="31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  <c:pt idx="29">
                  <c:v>2014</c:v>
                </c:pt>
                <c:pt idx="30">
                  <c:v>2015</c:v>
                </c:pt>
              </c:numCache>
            </c:numRef>
          </c:xVal>
          <c:yVal>
            <c:numRef>
              <c:f>Beijing!$G$48:$G$78</c:f>
              <c:numCache>
                <c:formatCode>0.000</c:formatCode>
                <c:ptCount val="31"/>
                <c:pt idx="0">
                  <c:v>1</c:v>
                </c:pt>
                <c:pt idx="1">
                  <c:v>1.20932320818458</c:v>
                </c:pt>
                <c:pt idx="2">
                  <c:v>1.46238227994114</c:v>
                </c:pt>
                <c:pt idx="3">
                  <c:v>1.77610230036048</c:v>
                </c:pt>
                <c:pt idx="4">
                  <c:v>2.0727267793056</c:v>
                </c:pt>
                <c:pt idx="5">
                  <c:v>2.37122113793362</c:v>
                </c:pt>
                <c:pt idx="6">
                  <c:v>2.70873537242177</c:v>
                </c:pt>
                <c:pt idx="7">
                  <c:v>3.08772975790075</c:v>
                </c:pt>
                <c:pt idx="8">
                  <c:v>3.47211776595301</c:v>
                </c:pt>
                <c:pt idx="9">
                  <c:v>3.89911221617314</c:v>
                </c:pt>
                <c:pt idx="10">
                  <c:v>4.57810719665921</c:v>
                </c:pt>
                <c:pt idx="11">
                  <c:v>5.40890892561327</c:v>
                </c:pt>
                <c:pt idx="12">
                  <c:v>6.20949003935797</c:v>
                </c:pt>
                <c:pt idx="13">
                  <c:v>7.0700147356034</c:v>
                </c:pt>
                <c:pt idx="14">
                  <c:v>7.99771319817783</c:v>
                </c:pt>
                <c:pt idx="15">
                  <c:v>8.98417463192096</c:v>
                </c:pt>
                <c:pt idx="16">
                  <c:v>10.1012527352812</c:v>
                </c:pt>
                <c:pt idx="17">
                  <c:v>11.4548321191184</c:v>
                </c:pt>
                <c:pt idx="18">
                  <c:v>13.1655166697679</c:v>
                </c:pt>
                <c:pt idx="19">
                  <c:v>15.203486008546</c:v>
                </c:pt>
                <c:pt idx="20">
                  <c:v>17.4569251320054</c:v>
                </c:pt>
                <c:pt idx="21">
                  <c:v>19.8757892551325</c:v>
                </c:pt>
                <c:pt idx="22">
                  <c:v>22.5110192800499</c:v>
                </c:pt>
                <c:pt idx="23">
                  <c:v>25.1791592944897</c:v>
                </c:pt>
                <c:pt idx="24">
                  <c:v>27.7107799537129</c:v>
                </c:pt>
                <c:pt idx="25">
                  <c:v>30.6334695443504</c:v>
                </c:pt>
                <c:pt idx="26">
                  <c:v>34.0487535552778</c:v>
                </c:pt>
                <c:pt idx="27">
                  <c:v>37.7055360544692</c:v>
                </c:pt>
                <c:pt idx="28">
                  <c:v>41.7854380850127</c:v>
                </c:pt>
                <c:pt idx="29">
                  <c:v>45.9819426675981</c:v>
                </c:pt>
                <c:pt idx="30">
                  <c:v>50.2105129443193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 index, hyperbolic age-efficiency"</c:f>
              <c:strCache>
                <c:ptCount val="1"/>
                <c:pt idx="0">
                  <c:v>Capital services index, hyperbolic age-efficiency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diamond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Beijing!$A$48:$A$78</c:f>
              <c:numCache>
                <c:formatCode>General</c:formatCode>
                <c:ptCount val="31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  <c:pt idx="29">
                  <c:v>2014</c:v>
                </c:pt>
                <c:pt idx="30">
                  <c:v>2015</c:v>
                </c:pt>
              </c:numCache>
            </c:numRef>
          </c:xVal>
          <c:yVal>
            <c:numRef>
              <c:f>Beijing!$AE$48:$AE$78</c:f>
              <c:numCache>
                <c:formatCode>0.000</c:formatCode>
                <c:ptCount val="31"/>
                <c:pt idx="0">
                  <c:v>1</c:v>
                </c:pt>
                <c:pt idx="1">
                  <c:v>1.18179196576442</c:v>
                </c:pt>
                <c:pt idx="2">
                  <c:v>1.4029738915173</c:v>
                </c:pt>
                <c:pt idx="3">
                  <c:v>1.67726214730167</c:v>
                </c:pt>
                <c:pt idx="4">
                  <c:v>1.95127599986316</c:v>
                </c:pt>
                <c:pt idx="5">
                  <c:v>2.23793342774031</c:v>
                </c:pt>
                <c:pt idx="6">
                  <c:v>2.5645841784189</c:v>
                </c:pt>
                <c:pt idx="7">
                  <c:v>2.93396507221259</c:v>
                </c:pt>
                <c:pt idx="8">
                  <c:v>3.319645013587</c:v>
                </c:pt>
                <c:pt idx="9">
                  <c:v>3.74877259935824</c:v>
                </c:pt>
                <c:pt idx="10">
                  <c:v>4.37441176246413</c:v>
                </c:pt>
                <c:pt idx="11">
                  <c:v>5.14262891641327</c:v>
                </c:pt>
                <c:pt idx="12">
                  <c:v>5.92581964179543</c:v>
                </c:pt>
                <c:pt idx="13">
                  <c:v>6.77627298400407</c:v>
                </c:pt>
                <c:pt idx="14">
                  <c:v>7.70397416844338</c:v>
                </c:pt>
                <c:pt idx="15">
                  <c:v>8.70619426186388</c:v>
                </c:pt>
                <c:pt idx="16">
                  <c:v>9.83721261660136</c:v>
                </c:pt>
                <c:pt idx="17">
                  <c:v>11.1809149863251</c:v>
                </c:pt>
                <c:pt idx="18">
                  <c:v>12.8359775863743</c:v>
                </c:pt>
                <c:pt idx="19">
                  <c:v>14.8056725855521</c:v>
                </c:pt>
                <c:pt idx="20">
                  <c:v>17.0053383871908</c:v>
                </c:pt>
                <c:pt idx="21">
                  <c:v>19.3890612769238</c:v>
                </c:pt>
                <c:pt idx="22">
                  <c:v>22.0294066443554</c:v>
                </c:pt>
                <c:pt idx="23">
                  <c:v>24.8430168680806</c:v>
                </c:pt>
                <c:pt idx="24">
                  <c:v>27.6000055198352</c:v>
                </c:pt>
                <c:pt idx="25">
                  <c:v>30.6880886073177</c:v>
                </c:pt>
                <c:pt idx="26">
                  <c:v>34.3610133748739</c:v>
                </c:pt>
                <c:pt idx="27">
                  <c:v>38.2940403976577</c:v>
                </c:pt>
                <c:pt idx="28">
                  <c:v>42.6086131055662</c:v>
                </c:pt>
                <c:pt idx="29">
                  <c:v>47.1536073615307</c:v>
                </c:pt>
                <c:pt idx="30">
                  <c:v>51.8202981424255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 index, OECD geometric age-efficiency/age-price"</c:f>
              <c:strCache>
                <c:ptCount val="1"/>
                <c:pt idx="0">
                  <c:v>Wealth stock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Beijing!$A$48:$A$78</c:f>
              <c:numCache>
                <c:formatCode>General</c:formatCode>
                <c:ptCount val="31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  <c:pt idx="29">
                  <c:v>2014</c:v>
                </c:pt>
                <c:pt idx="30">
                  <c:v>2015</c:v>
                </c:pt>
              </c:numCache>
            </c:numRef>
          </c:xVal>
          <c:yVal>
            <c:numRef>
              <c:f>Beijing!$E$48:$E$78</c:f>
              <c:numCache>
                <c:formatCode>0.000</c:formatCode>
                <c:ptCount val="31"/>
                <c:pt idx="0">
                  <c:v>1</c:v>
                </c:pt>
                <c:pt idx="1">
                  <c:v>1.19821917680184</c:v>
                </c:pt>
                <c:pt idx="2">
                  <c:v>1.45747838795335</c:v>
                </c:pt>
                <c:pt idx="3">
                  <c:v>1.76531032306105</c:v>
                </c:pt>
                <c:pt idx="4">
                  <c:v>1.99468161215004</c:v>
                </c:pt>
                <c:pt idx="5">
                  <c:v>2.3065756868311</c:v>
                </c:pt>
                <c:pt idx="6">
                  <c:v>2.60311270856528</c:v>
                </c:pt>
                <c:pt idx="7">
                  <c:v>2.98393777612667</c:v>
                </c:pt>
                <c:pt idx="8">
                  <c:v>3.2814843773758</c:v>
                </c:pt>
                <c:pt idx="9">
                  <c:v>3.72450791735629</c:v>
                </c:pt>
                <c:pt idx="10">
                  <c:v>4.47187879918322</c:v>
                </c:pt>
                <c:pt idx="11">
                  <c:v>5.14012348293022</c:v>
                </c:pt>
                <c:pt idx="12">
                  <c:v>5.81595008711397</c:v>
                </c:pt>
                <c:pt idx="13">
                  <c:v>6.60343132816265</c:v>
                </c:pt>
                <c:pt idx="14">
                  <c:v>7.39996343593183</c:v>
                </c:pt>
                <c:pt idx="15">
                  <c:v>8.29382171773233</c:v>
                </c:pt>
                <c:pt idx="16">
                  <c:v>9.31581225303793</c:v>
                </c:pt>
                <c:pt idx="17">
                  <c:v>10.6042293373651</c:v>
                </c:pt>
                <c:pt idx="18">
                  <c:v>12.2209246030286</c:v>
                </c:pt>
                <c:pt idx="19">
                  <c:v>14.004065273234</c:v>
                </c:pt>
                <c:pt idx="20">
                  <c:v>15.9596880613785</c:v>
                </c:pt>
                <c:pt idx="21">
                  <c:v>18.0689508868362</c:v>
                </c:pt>
                <c:pt idx="22">
                  <c:v>20.3544597535018</c:v>
                </c:pt>
                <c:pt idx="23">
                  <c:v>22.2290748628187</c:v>
                </c:pt>
                <c:pt idx="24">
                  <c:v>24.362819059551</c:v>
                </c:pt>
                <c:pt idx="25">
                  <c:v>26.956036505286</c:v>
                </c:pt>
                <c:pt idx="26">
                  <c:v>29.6011878864995</c:v>
                </c:pt>
                <c:pt idx="27">
                  <c:v>32.8237126207301</c:v>
                </c:pt>
                <c:pt idx="28">
                  <c:v>36.2656738654167</c:v>
                </c:pt>
                <c:pt idx="29">
                  <c:v>39.7495296233564</c:v>
                </c:pt>
                <c:pt idx="30">
                  <c:v>43.2595488004317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"Wealth stock index, geometric age-efficiency/age-price"</c:f>
              <c:strCache>
                <c:ptCount val="1"/>
                <c:pt idx="0">
                  <c:v>Wealth stock index, geometric age-efficiency/age-price</c:v>
                </c:pt>
              </c:strCache>
            </c:strRef>
          </c:tx>
          <c:marker>
            <c:symbol val="x"/>
            <c:size val="6"/>
          </c:marker>
          <c:dLbls>
            <c:delete val="1"/>
          </c:dLbls>
          <c:xVal>
            <c:numRef>
              <c:f>Beijing!$A$48:$A$78</c:f>
              <c:numCache>
                <c:formatCode>General</c:formatCode>
                <c:ptCount val="31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  <c:pt idx="29">
                  <c:v>2014</c:v>
                </c:pt>
                <c:pt idx="30">
                  <c:v>2015</c:v>
                </c:pt>
              </c:numCache>
            </c:numRef>
          </c:xVal>
          <c:yVal>
            <c:numRef>
              <c:f>Beijing!$AX$48:$AX$78</c:f>
              <c:numCache>
                <c:formatCode>0.000</c:formatCode>
                <c:ptCount val="31"/>
                <c:pt idx="0">
                  <c:v>1</c:v>
                </c:pt>
                <c:pt idx="1">
                  <c:v>1.19879984428188</c:v>
                </c:pt>
                <c:pt idx="2">
                  <c:v>1.45881269315191</c:v>
                </c:pt>
                <c:pt idx="3">
                  <c:v>1.76754781159775</c:v>
                </c:pt>
                <c:pt idx="4">
                  <c:v>1.99740982072554</c:v>
                </c:pt>
                <c:pt idx="5">
                  <c:v>2.31004985631772</c:v>
                </c:pt>
                <c:pt idx="6">
                  <c:v>2.60732490884654</c:v>
                </c:pt>
                <c:pt idx="7">
                  <c:v>2.98839995201105</c:v>
                </c:pt>
                <c:pt idx="8">
                  <c:v>3.28630630729391</c:v>
                </c:pt>
                <c:pt idx="9">
                  <c:v>3.72888283601929</c:v>
                </c:pt>
                <c:pt idx="10">
                  <c:v>4.47889040912526</c:v>
                </c:pt>
                <c:pt idx="11">
                  <c:v>5.14895846103523</c:v>
                </c:pt>
                <c:pt idx="12">
                  <c:v>5.82458940238913</c:v>
                </c:pt>
                <c:pt idx="13">
                  <c:v>6.61355539167777</c:v>
                </c:pt>
                <c:pt idx="14">
                  <c:v>7.41228606165178</c:v>
                </c:pt>
                <c:pt idx="15">
                  <c:v>8.30848464645965</c:v>
                </c:pt>
                <c:pt idx="16">
                  <c:v>9.33337179580815</c:v>
                </c:pt>
                <c:pt idx="17">
                  <c:v>10.6251170912124</c:v>
                </c:pt>
                <c:pt idx="18">
                  <c:v>12.2474950732381</c:v>
                </c:pt>
                <c:pt idx="19">
                  <c:v>14.033668134582</c:v>
                </c:pt>
                <c:pt idx="20">
                  <c:v>15.9904851856017</c:v>
                </c:pt>
                <c:pt idx="21">
                  <c:v>18.1082516503314</c:v>
                </c:pt>
                <c:pt idx="22">
                  <c:v>20.4055598747281</c:v>
                </c:pt>
                <c:pt idx="23">
                  <c:v>22.2880749121235</c:v>
                </c:pt>
                <c:pt idx="24">
                  <c:v>24.4275724067917</c:v>
                </c:pt>
                <c:pt idx="25">
                  <c:v>27.0852923151565</c:v>
                </c:pt>
                <c:pt idx="26">
                  <c:v>29.752165524482</c:v>
                </c:pt>
                <c:pt idx="27">
                  <c:v>32.9840628991471</c:v>
                </c:pt>
                <c:pt idx="28">
                  <c:v>36.4386378258944</c:v>
                </c:pt>
                <c:pt idx="29">
                  <c:v>39.9347382268523</c:v>
                </c:pt>
                <c:pt idx="30">
                  <c:v>43.4629243654776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211136"/>
        <c:axId val="291241984"/>
      </c:scatterChart>
      <c:valAx>
        <c:axId val="291211136"/>
        <c:scaling>
          <c:orientation val="minMax"/>
          <c:max val="2015"/>
          <c:min val="1985"/>
        </c:scaling>
        <c:delete val="0"/>
        <c:axPos val="b"/>
        <c:majorGridlines>
          <c:spPr>
            <a:ln w="9525" cap="flat" cmpd="sng" algn="ctr">
              <a:noFill/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41984"/>
        <c:crosses val="autoZero"/>
        <c:crossBetween val="midCat"/>
      </c:valAx>
      <c:valAx>
        <c:axId val="291241984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111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3"/>
        <c:txPr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646500905301276"/>
          <c:y val="0.0325820829000149"/>
          <c:w val="0.562570634553034"/>
          <c:h val="0.542929848718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780253718285216"/>
          <c:y val="0.028358121901429"/>
          <c:w val="0.879974628171481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stock, constant prices, OECD geometric"</c:f>
              <c:strCache>
                <c:ptCount val="1"/>
                <c:pt idx="0">
                  <c:v>Wealth stock, constant prices,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Chongqing!$A$15:$A$93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Chongqing!$B$15:$B$93</c:f>
              <c:numCache>
                <c:formatCode>0.0</c:formatCode>
                <c:ptCount val="79"/>
                <c:pt idx="0">
                  <c:v>0.307620060417393</c:v>
                </c:pt>
                <c:pt idx="1">
                  <c:v>0.415956258043969</c:v>
                </c:pt>
                <c:pt idx="2">
                  <c:v>0.629062226964977</c:v>
                </c:pt>
                <c:pt idx="3">
                  <c:v>0.773584680469713</c:v>
                </c:pt>
                <c:pt idx="4">
                  <c:v>1.00456101468318</c:v>
                </c:pt>
                <c:pt idx="5">
                  <c:v>1.23979563683017</c:v>
                </c:pt>
                <c:pt idx="6">
                  <c:v>1.48752550574077</c:v>
                </c:pt>
                <c:pt idx="7">
                  <c:v>2.96068578383613</c:v>
                </c:pt>
                <c:pt idx="8">
                  <c:v>4.60136934379083</c:v>
                </c:pt>
                <c:pt idx="9">
                  <c:v>3.94481269915173</c:v>
                </c:pt>
                <c:pt idx="10">
                  <c:v>3.5276117100264</c:v>
                </c:pt>
                <c:pt idx="11">
                  <c:v>3.73404537330414</c:v>
                </c:pt>
                <c:pt idx="12">
                  <c:v>4.17948600356659</c:v>
                </c:pt>
                <c:pt idx="13">
                  <c:v>5.73779520759598</c:v>
                </c:pt>
                <c:pt idx="14">
                  <c:v>8.64376422479267</c:v>
                </c:pt>
                <c:pt idx="15">
                  <c:v>9.67740034262339</c:v>
                </c:pt>
                <c:pt idx="16">
                  <c:v>9.52619995953207</c:v>
                </c:pt>
                <c:pt idx="17">
                  <c:v>11.2836179657485</c:v>
                </c:pt>
                <c:pt idx="18">
                  <c:v>14.1501735203194</c:v>
                </c:pt>
                <c:pt idx="19">
                  <c:v>15.6956246107741</c:v>
                </c:pt>
                <c:pt idx="20">
                  <c:v>17.2593955493509</c:v>
                </c:pt>
                <c:pt idx="21">
                  <c:v>19.0103258888814</c:v>
                </c:pt>
                <c:pt idx="22">
                  <c:v>20.7070896003641</c:v>
                </c:pt>
                <c:pt idx="23">
                  <c:v>24.0183207645402</c:v>
                </c:pt>
                <c:pt idx="24">
                  <c:v>24.5273254292811</c:v>
                </c:pt>
                <c:pt idx="25">
                  <c:v>24.7099605468285</c:v>
                </c:pt>
                <c:pt idx="26">
                  <c:v>26.0203136433061</c:v>
                </c:pt>
                <c:pt idx="27">
                  <c:v>26.8489265421236</c:v>
                </c:pt>
                <c:pt idx="28">
                  <c:v>27.2726816360729</c:v>
                </c:pt>
                <c:pt idx="29">
                  <c:v>28.2423713930103</c:v>
                </c:pt>
                <c:pt idx="30">
                  <c:v>29.5967132638601</c:v>
                </c:pt>
                <c:pt idx="31">
                  <c:v>31.659964587563</c:v>
                </c:pt>
                <c:pt idx="32">
                  <c:v>33.7633660987354</c:v>
                </c:pt>
                <c:pt idx="33">
                  <c:v>36.6031246126157</c:v>
                </c:pt>
                <c:pt idx="34">
                  <c:v>39.0689853188307</c:v>
                </c:pt>
                <c:pt idx="35">
                  <c:v>43.8568012552513</c:v>
                </c:pt>
                <c:pt idx="36">
                  <c:v>47.5401874219244</c:v>
                </c:pt>
                <c:pt idx="37">
                  <c:v>47.083775208327</c:v>
                </c:pt>
                <c:pt idx="38">
                  <c:v>47.4727890346483</c:v>
                </c:pt>
                <c:pt idx="39">
                  <c:v>49.927966815932</c:v>
                </c:pt>
                <c:pt idx="40">
                  <c:v>53.9368706152692</c:v>
                </c:pt>
                <c:pt idx="41">
                  <c:v>59.9134846825403</c:v>
                </c:pt>
                <c:pt idx="42">
                  <c:v>68.5483686796058</c:v>
                </c:pt>
                <c:pt idx="43">
                  <c:v>77.7631241271187</c:v>
                </c:pt>
                <c:pt idx="44">
                  <c:v>86.7725911033237</c:v>
                </c:pt>
                <c:pt idx="45">
                  <c:v>98.3041200007228</c:v>
                </c:pt>
                <c:pt idx="46">
                  <c:v>114.646532309472</c:v>
                </c:pt>
                <c:pt idx="47">
                  <c:v>131.530325128435</c:v>
                </c:pt>
                <c:pt idx="48">
                  <c:v>149.445645266595</c:v>
                </c:pt>
                <c:pt idx="49">
                  <c:v>171.047473748794</c:v>
                </c:pt>
                <c:pt idx="50">
                  <c:v>197.927052931148</c:v>
                </c:pt>
                <c:pt idx="51">
                  <c:v>234.007858084984</c:v>
                </c:pt>
                <c:pt idx="52">
                  <c:v>277.507493721318</c:v>
                </c:pt>
                <c:pt idx="53">
                  <c:v>329.586301609248</c:v>
                </c:pt>
                <c:pt idx="54">
                  <c:v>386.871908349067</c:v>
                </c:pt>
                <c:pt idx="55">
                  <c:v>451.008953700049</c:v>
                </c:pt>
                <c:pt idx="56">
                  <c:v>519.657749883102</c:v>
                </c:pt>
                <c:pt idx="57">
                  <c:v>603.020752115064</c:v>
                </c:pt>
                <c:pt idx="58">
                  <c:v>700.381455802685</c:v>
                </c:pt>
                <c:pt idx="59">
                  <c:v>816.897534350931</c:v>
                </c:pt>
                <c:pt idx="60">
                  <c:v>940.677980560504</c:v>
                </c:pt>
                <c:pt idx="61">
                  <c:v>1071.47590264315</c:v>
                </c:pt>
                <c:pt idx="62">
                  <c:v>1215.80066674454</c:v>
                </c:pt>
                <c:pt idx="63">
                  <c:v>1374.41469845069</c:v>
                </c:pt>
                <c:pt idx="64">
                  <c:v>1554.63220805479</c:v>
                </c:pt>
                <c:pt idx="65">
                  <c:v>1738.38371584885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"Wealth stock, constant prices, hyperbolic"</c:f>
              <c:strCache>
                <c:ptCount val="1"/>
                <c:pt idx="0">
                  <c:v>Wealth stock, constant prices,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Chongqing!$A$15:$A$93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Chongqing!$Z$15:$Z$93</c:f>
              <c:numCache>
                <c:formatCode>0.0</c:formatCode>
                <c:ptCount val="79"/>
                <c:pt idx="0">
                  <c:v>0.304125582035924</c:v>
                </c:pt>
                <c:pt idx="1">
                  <c:v>0.427428030783073</c:v>
                </c:pt>
                <c:pt idx="2">
                  <c:v>0.661406068204243</c:v>
                </c:pt>
                <c:pt idx="3">
                  <c:v>0.832987804881943</c:v>
                </c:pt>
                <c:pt idx="4">
                  <c:v>1.09705464155734</c:v>
                </c:pt>
                <c:pt idx="5">
                  <c:v>1.3728042034025</c:v>
                </c:pt>
                <c:pt idx="6">
                  <c:v>1.66815105726926</c:v>
                </c:pt>
                <c:pt idx="7">
                  <c:v>3.22193094727474</c:v>
                </c:pt>
                <c:pt idx="8">
                  <c:v>5.00353172322258</c:v>
                </c:pt>
                <c:pt idx="9">
                  <c:v>4.49769026380512</c:v>
                </c:pt>
                <c:pt idx="10">
                  <c:v>4.1955696330828</c:v>
                </c:pt>
                <c:pt idx="11">
                  <c:v>4.50208923940171</c:v>
                </c:pt>
                <c:pt idx="12">
                  <c:v>5.05187256611534</c:v>
                </c:pt>
                <c:pt idx="13">
                  <c:v>6.74723282912983</c:v>
                </c:pt>
                <c:pt idx="14">
                  <c:v>9.87321037033537</c:v>
                </c:pt>
                <c:pt idx="15">
                  <c:v>11.1921419011117</c:v>
                </c:pt>
                <c:pt idx="16">
                  <c:v>11.3204796401984</c:v>
                </c:pt>
                <c:pt idx="17">
                  <c:v>13.3670055349078</c:v>
                </c:pt>
                <c:pt idx="18">
                  <c:v>16.5958406141175</c:v>
                </c:pt>
                <c:pt idx="19">
                  <c:v>18.5661768800824</c:v>
                </c:pt>
                <c:pt idx="20">
                  <c:v>20.5839222494995</c:v>
                </c:pt>
                <c:pt idx="21">
                  <c:v>22.8190608715686</c:v>
                </c:pt>
                <c:pt idx="22">
                  <c:v>25.0296129422779</c:v>
                </c:pt>
                <c:pt idx="23">
                  <c:v>28.9142021631538</c:v>
                </c:pt>
                <c:pt idx="24">
                  <c:v>30.0246518357696</c:v>
                </c:pt>
                <c:pt idx="25">
                  <c:v>30.7657051959221</c:v>
                </c:pt>
                <c:pt idx="26">
                  <c:v>32.6102110335065</c:v>
                </c:pt>
                <c:pt idx="27">
                  <c:v>33.9630801564901</c:v>
                </c:pt>
                <c:pt idx="28">
                  <c:v>34.8817901705826</c:v>
                </c:pt>
                <c:pt idx="29">
                  <c:v>36.321527248225</c:v>
                </c:pt>
                <c:pt idx="30">
                  <c:v>38.1423558281311</c:v>
                </c:pt>
                <c:pt idx="31">
                  <c:v>40.6920198069936</c:v>
                </c:pt>
                <c:pt idx="32">
                  <c:v>43.3161384466069</c:v>
                </c:pt>
                <c:pt idx="33">
                  <c:v>46.7247125857433</c:v>
                </c:pt>
                <c:pt idx="34">
                  <c:v>49.8110783592603</c:v>
                </c:pt>
                <c:pt idx="35">
                  <c:v>55.3082365971816</c:v>
                </c:pt>
                <c:pt idx="36">
                  <c:v>59.8080076193556</c:v>
                </c:pt>
                <c:pt idx="37">
                  <c:v>60.151811295205</c:v>
                </c:pt>
                <c:pt idx="38">
                  <c:v>61.2519681689046</c:v>
                </c:pt>
                <c:pt idx="39">
                  <c:v>64.3953311015494</c:v>
                </c:pt>
                <c:pt idx="40">
                  <c:v>69.1462537869557</c:v>
                </c:pt>
                <c:pt idx="41">
                  <c:v>75.9879559283359</c:v>
                </c:pt>
                <c:pt idx="42">
                  <c:v>85.6991056108467</c:v>
                </c:pt>
                <c:pt idx="43">
                  <c:v>96.2529606510907</c:v>
                </c:pt>
                <c:pt idx="44">
                  <c:v>106.85005223138</c:v>
                </c:pt>
                <c:pt idx="45">
                  <c:v>120.247647022877</c:v>
                </c:pt>
                <c:pt idx="46">
                  <c:v>138.872527558131</c:v>
                </c:pt>
                <c:pt idx="47">
                  <c:v>158.537780516105</c:v>
                </c:pt>
                <c:pt idx="48">
                  <c:v>179.726086475657</c:v>
                </c:pt>
                <c:pt idx="49">
                  <c:v>205.1532682827</c:v>
                </c:pt>
                <c:pt idx="50">
                  <c:v>236.559215752448</c:v>
                </c:pt>
                <c:pt idx="51">
                  <c:v>278.111762434025</c:v>
                </c:pt>
                <c:pt idx="52">
                  <c:v>328.341317922897</c:v>
                </c:pt>
                <c:pt idx="53">
                  <c:v>388.684174063599</c:v>
                </c:pt>
                <c:pt idx="54">
                  <c:v>455.910694525953</c:v>
                </c:pt>
                <c:pt idx="55">
                  <c:v>531.746583986831</c:v>
                </c:pt>
                <c:pt idx="56">
                  <c:v>613.936889416198</c:v>
                </c:pt>
                <c:pt idx="57">
                  <c:v>712.889154000168</c:v>
                </c:pt>
                <c:pt idx="58">
                  <c:v>828.207242937066</c:v>
                </c:pt>
                <c:pt idx="59">
                  <c:v>965.4445066092</c:v>
                </c:pt>
                <c:pt idx="60">
                  <c:v>1113.0425503276</c:v>
                </c:pt>
                <c:pt idx="61">
                  <c:v>1270.77085247844</c:v>
                </c:pt>
                <c:pt idx="62">
                  <c:v>1445.24024928428</c:v>
                </c:pt>
                <c:pt idx="63">
                  <c:v>1637.4878322737</c:v>
                </c:pt>
                <c:pt idx="64">
                  <c:v>1855.11183308244</c:v>
                </c:pt>
                <c:pt idx="65">
                  <c:v>2080.26134172291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stock, constant prices, geometric"</c:f>
              <c:strCache>
                <c:ptCount val="1"/>
                <c:pt idx="0">
                  <c:v>Wealth stock, constant prices,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Chongqing!$A$15:$A$93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Chongqing!$AU$15:$AU$93</c:f>
              <c:numCache>
                <c:formatCode>0.0</c:formatCode>
                <c:ptCount val="79"/>
                <c:pt idx="0">
                  <c:v>0.297947470566183</c:v>
                </c:pt>
                <c:pt idx="1">
                  <c:v>0.406935549151116</c:v>
                </c:pt>
                <c:pt idx="2">
                  <c:v>0.620593036208324</c:v>
                </c:pt>
                <c:pt idx="3">
                  <c:v>0.765569199493508</c:v>
                </c:pt>
                <c:pt idx="4">
                  <c:v>0.996905025319426</c:v>
                </c:pt>
                <c:pt idx="5">
                  <c:v>1.2323998262322</c:v>
                </c:pt>
                <c:pt idx="6">
                  <c:v>1.48029264401266</c:v>
                </c:pt>
                <c:pt idx="7">
                  <c:v>2.95338833491355</c:v>
                </c:pt>
                <c:pt idx="8">
                  <c:v>4.59363153299447</c:v>
                </c:pt>
                <c:pt idx="9">
                  <c:v>3.93648871083896</c:v>
                </c:pt>
                <c:pt idx="10">
                  <c:v>3.51877726773954</c:v>
                </c:pt>
                <c:pt idx="11">
                  <c:v>3.72468293972691</c:v>
                </c:pt>
                <c:pt idx="12">
                  <c:v>4.16948471841465</c:v>
                </c:pt>
                <c:pt idx="13">
                  <c:v>5.7268974800339</c:v>
                </c:pt>
                <c:pt idx="14">
                  <c:v>8.63144470643944</c:v>
                </c:pt>
                <c:pt idx="15">
                  <c:v>9.66318616905242</c:v>
                </c:pt>
                <c:pt idx="16">
                  <c:v>9.50994282866766</c:v>
                </c:pt>
                <c:pt idx="17">
                  <c:v>11.2650853708635</c:v>
                </c:pt>
                <c:pt idx="18">
                  <c:v>14.1287998393434</c:v>
                </c:pt>
                <c:pt idx="19">
                  <c:v>15.6708581058371</c:v>
                </c:pt>
                <c:pt idx="20">
                  <c:v>17.2308146763903</c:v>
                </c:pt>
                <c:pt idx="21">
                  <c:v>18.9774751458106</c:v>
                </c:pt>
                <c:pt idx="22">
                  <c:v>20.6694861537862</c:v>
                </c:pt>
                <c:pt idx="23">
                  <c:v>23.9752984577719</c:v>
                </c:pt>
                <c:pt idx="24">
                  <c:v>24.4783304504533</c:v>
                </c:pt>
                <c:pt idx="25">
                  <c:v>24.6547609454485</c:v>
                </c:pt>
                <c:pt idx="26">
                  <c:v>25.9585741714675</c:v>
                </c:pt>
                <c:pt idx="27">
                  <c:v>26.7802249827155</c:v>
                </c:pt>
                <c:pt idx="28">
                  <c:v>27.1966743027302</c:v>
                </c:pt>
                <c:pt idx="29">
                  <c:v>28.1586815954953</c:v>
                </c:pt>
                <c:pt idx="30">
                  <c:v>29.5048450976361</c:v>
                </c:pt>
                <c:pt idx="31">
                  <c:v>31.5593128931354</c:v>
                </c:pt>
                <c:pt idx="32">
                  <c:v>33.6532656046867</c:v>
                </c:pt>
                <c:pt idx="33">
                  <c:v>36.4828133813462</c:v>
                </c:pt>
                <c:pt idx="34">
                  <c:v>38.9376377117867</c:v>
                </c:pt>
                <c:pt idx="35">
                  <c:v>43.7133570494449</c:v>
                </c:pt>
                <c:pt idx="36">
                  <c:v>47.3834342564864</c:v>
                </c:pt>
                <c:pt idx="37">
                  <c:v>46.9130481545005</c:v>
                </c:pt>
                <c:pt idx="38">
                  <c:v>47.2878996482365</c:v>
                </c:pt>
                <c:pt idx="39">
                  <c:v>49.7286932952803</c:v>
                </c:pt>
                <c:pt idx="40">
                  <c:v>53.7224642116937</c:v>
                </c:pt>
                <c:pt idx="41">
                  <c:v>59.6822630534446</c:v>
                </c:pt>
                <c:pt idx="42">
                  <c:v>68.2979625479431</c:v>
                </c:pt>
                <c:pt idx="43">
                  <c:v>77.4909727452421</c:v>
                </c:pt>
                <c:pt idx="44">
                  <c:v>86.476295202149</c:v>
                </c:pt>
                <c:pt idx="45">
                  <c:v>97.9813630586423</c:v>
                </c:pt>
                <c:pt idx="46">
                  <c:v>114.294232772884</c:v>
                </c:pt>
                <c:pt idx="47">
                  <c:v>131.144202588801</c:v>
                </c:pt>
                <c:pt idx="48">
                  <c:v>149.020768628744</c:v>
                </c:pt>
                <c:pt idx="49">
                  <c:v>170.578559378443</c:v>
                </c:pt>
                <c:pt idx="50">
                  <c:v>197.407783513005</c:v>
                </c:pt>
                <c:pt idx="51">
                  <c:v>233.429913708037</c:v>
                </c:pt>
                <c:pt idx="52">
                  <c:v>276.859425507823</c:v>
                </c:pt>
                <c:pt idx="53">
                  <c:v>328.853480239872</c:v>
                </c:pt>
                <c:pt idx="54">
                  <c:v>386.03790160738</c:v>
                </c:pt>
                <c:pt idx="55">
                  <c:v>450.055627130541</c:v>
                </c:pt>
                <c:pt idx="56">
                  <c:v>518.564129657819</c:v>
                </c:pt>
                <c:pt idx="57">
                  <c:v>601.76305698222</c:v>
                </c:pt>
                <c:pt idx="58">
                  <c:v>698.933734617018</c:v>
                </c:pt>
                <c:pt idx="59">
                  <c:v>815.230782873062</c:v>
                </c:pt>
                <c:pt idx="60">
                  <c:v>938.758637792498</c:v>
                </c:pt>
                <c:pt idx="61">
                  <c:v>1069.2677835194</c:v>
                </c:pt>
                <c:pt idx="62">
                  <c:v>1213.26511042801</c:v>
                </c:pt>
                <c:pt idx="63">
                  <c:v>1371.50916707112</c:v>
                </c:pt>
                <c:pt idx="64">
                  <c:v>1551.3120980529</c:v>
                </c:pt>
                <c:pt idx="65">
                  <c:v>1734.59958495515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052544"/>
        <c:axId val="291075200"/>
      </c:scatterChart>
      <c:valAx>
        <c:axId val="291052544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075200"/>
        <c:crosses val="autoZero"/>
        <c:crossBetween val="midCat"/>
      </c:valAx>
      <c:valAx>
        <c:axId val="291075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0525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746266014769924"/>
          <c:h val="0.27368028314069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780253718285216"/>
          <c:y val="0.028358121901429"/>
          <c:w val="0.879974628171481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stock, current prices, OECD geometric"</c:f>
              <c:strCache>
                <c:ptCount val="1"/>
                <c:pt idx="0">
                  <c:v>Wealth stock, current prices,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Chongqing!$A$15:$A$93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Chongqing!$C$15:$C$93</c:f>
              <c:numCache>
                <c:formatCode>0.0</c:formatCode>
                <c:ptCount val="79"/>
                <c:pt idx="0">
                  <c:v>0.380173147561251</c:v>
                </c:pt>
                <c:pt idx="1">
                  <c:v>0.541911447809698</c:v>
                </c:pt>
                <c:pt idx="2">
                  <c:v>0.792526390368214</c:v>
                </c:pt>
                <c:pt idx="3">
                  <c:v>0.959677213489213</c:v>
                </c:pt>
                <c:pt idx="4">
                  <c:v>1.15710584435261</c:v>
                </c:pt>
                <c:pt idx="5">
                  <c:v>1.5892386870575</c:v>
                </c:pt>
                <c:pt idx="6">
                  <c:v>2.01054077607742</c:v>
                </c:pt>
                <c:pt idx="7">
                  <c:v>4.5339394907727</c:v>
                </c:pt>
                <c:pt idx="8">
                  <c:v>5.52738651755503</c:v>
                </c:pt>
                <c:pt idx="9">
                  <c:v>4.76903211415776</c:v>
                </c:pt>
                <c:pt idx="10">
                  <c:v>3.95352178959478</c:v>
                </c:pt>
                <c:pt idx="11">
                  <c:v>4.07242132114559</c:v>
                </c:pt>
                <c:pt idx="12">
                  <c:v>4.65777339085017</c:v>
                </c:pt>
                <c:pt idx="13">
                  <c:v>6.32930659078506</c:v>
                </c:pt>
                <c:pt idx="14">
                  <c:v>9.46022371898454</c:v>
                </c:pt>
                <c:pt idx="15">
                  <c:v>9.89965511469721</c:v>
                </c:pt>
                <c:pt idx="16">
                  <c:v>8.33335562441692</c:v>
                </c:pt>
                <c:pt idx="17">
                  <c:v>11.1388609947133</c:v>
                </c:pt>
                <c:pt idx="18">
                  <c:v>14.6378100306282</c:v>
                </c:pt>
                <c:pt idx="19">
                  <c:v>16.5185630794329</c:v>
                </c:pt>
                <c:pt idx="20">
                  <c:v>17.8885638839012</c:v>
                </c:pt>
                <c:pt idx="21">
                  <c:v>19.3325451834339</c:v>
                </c:pt>
                <c:pt idx="22">
                  <c:v>19.5286304735496</c:v>
                </c:pt>
                <c:pt idx="23">
                  <c:v>23.1556491258773</c:v>
                </c:pt>
                <c:pt idx="24">
                  <c:v>25.9127620873592</c:v>
                </c:pt>
                <c:pt idx="25">
                  <c:v>22.3819461165004</c:v>
                </c:pt>
                <c:pt idx="26">
                  <c:v>23.8744510707789</c:v>
                </c:pt>
                <c:pt idx="27">
                  <c:v>24.3549082976311</c:v>
                </c:pt>
                <c:pt idx="28">
                  <c:v>25.2088117937201</c:v>
                </c:pt>
                <c:pt idx="29">
                  <c:v>25.5586434599611</c:v>
                </c:pt>
                <c:pt idx="30">
                  <c:v>26.8606712952107</c:v>
                </c:pt>
                <c:pt idx="31">
                  <c:v>27.8543160587853</c:v>
                </c:pt>
                <c:pt idx="32">
                  <c:v>29.4451924091633</c:v>
                </c:pt>
                <c:pt idx="33">
                  <c:v>36.6031246126157</c:v>
                </c:pt>
                <c:pt idx="34">
                  <c:v>40.6161261632622</c:v>
                </c:pt>
                <c:pt idx="35">
                  <c:v>46.6547245065686</c:v>
                </c:pt>
                <c:pt idx="36">
                  <c:v>58.2691514376249</c:v>
                </c:pt>
                <c:pt idx="37">
                  <c:v>65.759966754616</c:v>
                </c:pt>
                <c:pt idx="38">
                  <c:v>60.5106613202921</c:v>
                </c:pt>
                <c:pt idx="39">
                  <c:v>66.0279930842149</c:v>
                </c:pt>
                <c:pt idx="40">
                  <c:v>73.9761099148788</c:v>
                </c:pt>
                <c:pt idx="41">
                  <c:v>94.4366490164986</c:v>
                </c:pt>
                <c:pt idx="42">
                  <c:v>129.283451899253</c:v>
                </c:pt>
                <c:pt idx="43">
                  <c:v>165.145543771739</c:v>
                </c:pt>
                <c:pt idx="44">
                  <c:v>188.917372273171</c:v>
                </c:pt>
                <c:pt idx="45">
                  <c:v>219.610136441209</c:v>
                </c:pt>
                <c:pt idx="46">
                  <c:v>254.403444440642</c:v>
                </c:pt>
                <c:pt idx="47">
                  <c:v>294.838319218008</c:v>
                </c:pt>
                <c:pt idx="48">
                  <c:v>346.579339056174</c:v>
                </c:pt>
                <c:pt idx="49">
                  <c:v>401.528694210754</c:v>
                </c:pt>
                <c:pt idx="50">
                  <c:v>468.797430371774</c:v>
                </c:pt>
                <c:pt idx="51">
                  <c:v>571.423994388495</c:v>
                </c:pt>
                <c:pt idx="52">
                  <c:v>710.739968651891</c:v>
                </c:pt>
                <c:pt idx="53">
                  <c:v>861.87934504306</c:v>
                </c:pt>
                <c:pt idx="54">
                  <c:v>1027.24656883529</c:v>
                </c:pt>
                <c:pt idx="55">
                  <c:v>1264.37072109023</c:v>
                </c:pt>
                <c:pt idx="56">
                  <c:v>1608.38582403605</c:v>
                </c:pt>
                <c:pt idx="57">
                  <c:v>1823.34450528188</c:v>
                </c:pt>
                <c:pt idx="58">
                  <c:v>2169.88835588586</c:v>
                </c:pt>
                <c:pt idx="59">
                  <c:v>2691.86754200784</c:v>
                </c:pt>
                <c:pt idx="60">
                  <c:v>3155.6413464882</c:v>
                </c:pt>
                <c:pt idx="61">
                  <c:v>3620.56963159412</c:v>
                </c:pt>
                <c:pt idx="62">
                  <c:v>4124.61255022253</c:v>
                </c:pt>
                <c:pt idx="63">
                  <c:v>4582.25773961544</c:v>
                </c:pt>
                <c:pt idx="64">
                  <c:v>5137.64360739143</c:v>
                </c:pt>
                <c:pt idx="65">
                  <c:v>6044.54847201343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"Wealth stock, current prices, hyperbolic"</c:f>
              <c:strCache>
                <c:ptCount val="1"/>
                <c:pt idx="0">
                  <c:v>Wealth stock, current prices,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Chongqing!$A$15:$A$93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Chongqing!$AA$15:$AA$93</c:f>
              <c:numCache>
                <c:formatCode>0.0</c:formatCode>
                <c:ptCount val="79"/>
                <c:pt idx="0">
                  <c:v>0.375854486276401</c:v>
                </c:pt>
                <c:pt idx="1">
                  <c:v>0.556856973580185</c:v>
                </c:pt>
                <c:pt idx="2">
                  <c:v>0.833274899258456</c:v>
                </c:pt>
                <c:pt idx="3">
                  <c:v>1.03337027689614</c:v>
                </c:pt>
                <c:pt idx="4">
                  <c:v>1.26364483467488</c:v>
                </c:pt>
                <c:pt idx="5">
                  <c:v>1.75973643154647</c:v>
                </c:pt>
                <c:pt idx="6">
                  <c:v>2.25467442968402</c:v>
                </c:pt>
                <c:pt idx="7">
                  <c:v>4.93400550580012</c:v>
                </c:pt>
                <c:pt idx="8">
                  <c:v>6.01048334109921</c:v>
                </c:pt>
                <c:pt idx="9">
                  <c:v>5.4374265506278</c:v>
                </c:pt>
                <c:pt idx="10">
                  <c:v>4.70212634712875</c:v>
                </c:pt>
                <c:pt idx="11">
                  <c:v>4.91006465516409</c:v>
                </c:pt>
                <c:pt idx="12">
                  <c:v>5.62999316000536</c:v>
                </c:pt>
                <c:pt idx="13">
                  <c:v>7.44280750181486</c:v>
                </c:pt>
                <c:pt idx="14">
                  <c:v>10.8057990128961</c:v>
                </c:pt>
                <c:pt idx="15">
                  <c:v>11.4491847906461</c:v>
                </c:pt>
                <c:pt idx="16">
                  <c:v>9.90296058045144</c:v>
                </c:pt>
                <c:pt idx="17">
                  <c:v>13.1955208888556</c:v>
                </c:pt>
                <c:pt idx="18">
                  <c:v>17.1677585337875</c:v>
                </c:pt>
                <c:pt idx="19">
                  <c:v>19.5396214896111</c:v>
                </c:pt>
                <c:pt idx="20">
                  <c:v>21.3342817880591</c:v>
                </c:pt>
                <c:pt idx="21">
                  <c:v>23.2058370762146</c:v>
                </c:pt>
                <c:pt idx="22">
                  <c:v>23.6051551173625</c:v>
                </c:pt>
                <c:pt idx="23">
                  <c:v>27.8756840083982</c:v>
                </c:pt>
                <c:pt idx="24">
                  <c:v>31.720607369904</c:v>
                </c:pt>
                <c:pt idx="25">
                  <c:v>27.8671572391339</c:v>
                </c:pt>
                <c:pt idx="26">
                  <c:v>29.9208879031907</c:v>
                </c:pt>
                <c:pt idx="27">
                  <c:v>30.8082224970395</c:v>
                </c:pt>
                <c:pt idx="28">
                  <c:v>32.2420983448574</c:v>
                </c:pt>
                <c:pt idx="29">
                  <c:v>32.8700785051073</c:v>
                </c:pt>
                <c:pt idx="30">
                  <c:v>34.6163194943482</c:v>
                </c:pt>
                <c:pt idx="31">
                  <c:v>35.8006837828114</c:v>
                </c:pt>
                <c:pt idx="32">
                  <c:v>37.7762106791263</c:v>
                </c:pt>
                <c:pt idx="33">
                  <c:v>46.7247125857433</c:v>
                </c:pt>
                <c:pt idx="34">
                  <c:v>51.7836085697556</c:v>
                </c:pt>
                <c:pt idx="35">
                  <c:v>58.8367246933372</c:v>
                </c:pt>
                <c:pt idx="36">
                  <c:v>73.3055976878137</c:v>
                </c:pt>
                <c:pt idx="37">
                  <c:v>84.0115537358833</c:v>
                </c:pt>
                <c:pt idx="38">
                  <c:v>78.0741383946236</c:v>
                </c:pt>
                <c:pt idx="39">
                  <c:v>85.1605772833524</c:v>
                </c:pt>
                <c:pt idx="40">
                  <c:v>94.8362560155253</c:v>
                </c:pt>
                <c:pt idx="41">
                  <c:v>119.773502768345</c:v>
                </c:pt>
                <c:pt idx="42">
                  <c:v>161.630049138503</c:v>
                </c:pt>
                <c:pt idx="43">
                  <c:v>204.412408899359</c:v>
                </c:pt>
                <c:pt idx="44">
                  <c:v>232.629115232565</c:v>
                </c:pt>
                <c:pt idx="45">
                  <c:v>268.718426180294</c:v>
                </c:pt>
                <c:pt idx="46">
                  <c:v>308.34734648369</c:v>
                </c:pt>
                <c:pt idx="47">
                  <c:v>355.532243688352</c:v>
                </c:pt>
                <c:pt idx="48">
                  <c:v>416.937389973161</c:v>
                </c:pt>
                <c:pt idx="49">
                  <c:v>481.767669999099</c:v>
                </c:pt>
                <c:pt idx="50">
                  <c:v>560.615803513223</c:v>
                </c:pt>
                <c:pt idx="51">
                  <c:v>679.604421061967</c:v>
                </c:pt>
                <c:pt idx="52">
                  <c:v>841.905483320996</c:v>
                </c:pt>
                <c:pt idx="53">
                  <c:v>1017.43173285298</c:v>
                </c:pt>
                <c:pt idx="54">
                  <c:v>1211.29443205838</c:v>
                </c:pt>
                <c:pt idx="55">
                  <c:v>1491.29346544439</c:v>
                </c:pt>
                <c:pt idx="56">
                  <c:v>1901.29442874663</c:v>
                </c:pt>
                <c:pt idx="57">
                  <c:v>2155.75316588712</c:v>
                </c:pt>
                <c:pt idx="58">
                  <c:v>2564.53658302891</c:v>
                </c:pt>
                <c:pt idx="59">
                  <c:v>3178.12409192023</c:v>
                </c:pt>
                <c:pt idx="60">
                  <c:v>3730.17582101175</c:v>
                </c:pt>
                <c:pt idx="61">
                  <c:v>4289.14685279104</c:v>
                </c:pt>
                <c:pt idx="62">
                  <c:v>4898.20228383896</c:v>
                </c:pt>
                <c:pt idx="63">
                  <c:v>5455.58154166647</c:v>
                </c:pt>
                <c:pt idx="64">
                  <c:v>6126.43188098004</c:v>
                </c:pt>
                <c:pt idx="65">
                  <c:v>7230.57470723288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stock, current prices, geometric"</c:f>
              <c:strCache>
                <c:ptCount val="1"/>
                <c:pt idx="0">
                  <c:v>Wealth stock, current prices,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Chongqing!$A$15:$A$93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Chongqing!$AV$15:$AV$93</c:f>
              <c:numCache>
                <c:formatCode>0.0</c:formatCode>
                <c:ptCount val="79"/>
                <c:pt idx="0">
                  <c:v>0.368219249223757</c:v>
                </c:pt>
                <c:pt idx="1">
                  <c:v>0.530159189436705</c:v>
                </c:pt>
                <c:pt idx="2">
                  <c:v>0.781856448839387</c:v>
                </c:pt>
                <c:pt idx="3">
                  <c:v>0.949733538747168</c:v>
                </c:pt>
                <c:pt idx="4">
                  <c:v>1.14828727593554</c:v>
                </c:pt>
                <c:pt idx="5">
                  <c:v>1.57975832757303</c:v>
                </c:pt>
                <c:pt idx="6">
                  <c:v>2.00076483383241</c:v>
                </c:pt>
                <c:pt idx="7">
                  <c:v>4.52276431236214</c:v>
                </c:pt>
                <c:pt idx="8">
                  <c:v>5.51809148647283</c:v>
                </c:pt>
                <c:pt idx="9">
                  <c:v>4.75896893230125</c:v>
                </c:pt>
                <c:pt idx="10">
                  <c:v>3.94362071120208</c:v>
                </c:pt>
                <c:pt idx="11">
                  <c:v>4.06221047197104</c:v>
                </c:pt>
                <c:pt idx="12">
                  <c:v>4.64662758971212</c:v>
                </c:pt>
                <c:pt idx="13">
                  <c:v>6.31728541254713</c:v>
                </c:pt>
                <c:pt idx="14">
                  <c:v>9.4467405423614</c:v>
                </c:pt>
                <c:pt idx="15">
                  <c:v>9.8851144931345</c:v>
                </c:pt>
                <c:pt idx="16">
                  <c:v>8.31913416638525</c:v>
                </c:pt>
                <c:pt idx="17">
                  <c:v>11.120566153562</c:v>
                </c:pt>
                <c:pt idx="18">
                  <c:v>14.6156997800838</c:v>
                </c:pt>
                <c:pt idx="19">
                  <c:v>16.492498040022</c:v>
                </c:pt>
                <c:pt idx="20">
                  <c:v>17.8589411331883</c:v>
                </c:pt>
                <c:pt idx="21">
                  <c:v>19.2991376301684</c:v>
                </c:pt>
                <c:pt idx="22">
                  <c:v>19.4931670729982</c:v>
                </c:pt>
                <c:pt idx="23">
                  <c:v>23.1141720613531</c:v>
                </c:pt>
                <c:pt idx="24">
                  <c:v>25.8609996058158</c:v>
                </c:pt>
                <c:pt idx="25">
                  <c:v>22.331947068489</c:v>
                </c:pt>
                <c:pt idx="26">
                  <c:v>23.8178031756093</c:v>
                </c:pt>
                <c:pt idx="27">
                  <c:v>24.2925884809836</c:v>
                </c:pt>
                <c:pt idx="28">
                  <c:v>25.1385563422487</c:v>
                </c:pt>
                <c:pt idx="29">
                  <c:v>25.4829062753545</c:v>
                </c:pt>
                <c:pt idx="30">
                  <c:v>26.7772958003226</c:v>
                </c:pt>
                <c:pt idx="31">
                  <c:v>27.7657630820223</c:v>
                </c:pt>
                <c:pt idx="32">
                  <c:v>29.349173243831</c:v>
                </c:pt>
                <c:pt idx="33">
                  <c:v>36.4828133813462</c:v>
                </c:pt>
                <c:pt idx="34">
                  <c:v>40.4795771606351</c:v>
                </c:pt>
                <c:pt idx="35">
                  <c:v>46.5021290205228</c:v>
                </c:pt>
                <c:pt idx="36">
                  <c:v>58.0770219061577</c:v>
                </c:pt>
                <c:pt idx="37">
                  <c:v>65.5215193205674</c:v>
                </c:pt>
                <c:pt idx="38">
                  <c:v>60.2749941250339</c:v>
                </c:pt>
                <c:pt idx="39">
                  <c:v>65.7644608099693</c:v>
                </c:pt>
                <c:pt idx="40">
                  <c:v>73.6820448069772</c:v>
                </c:pt>
                <c:pt idx="41">
                  <c:v>94.0721935696549</c:v>
                </c:pt>
                <c:pt idx="42">
                  <c:v>128.811181446992</c:v>
                </c:pt>
                <c:pt idx="43">
                  <c:v>164.567575892327</c:v>
                </c:pt>
                <c:pt idx="44">
                  <c:v>188.272290198826</c:v>
                </c:pt>
                <c:pt idx="45">
                  <c:v>218.903600997735</c:v>
                </c:pt>
                <c:pt idx="46">
                  <c:v>253.651012322512</c:v>
                </c:pt>
                <c:pt idx="47">
                  <c:v>294.011310974172</c:v>
                </c:pt>
                <c:pt idx="48">
                  <c:v>345.651580402959</c:v>
                </c:pt>
                <c:pt idx="49">
                  <c:v>400.503082018629</c:v>
                </c:pt>
                <c:pt idx="50">
                  <c:v>467.66871138983</c:v>
                </c:pt>
                <c:pt idx="51">
                  <c:v>570.157564137674</c:v>
                </c:pt>
                <c:pt idx="52">
                  <c:v>709.280153898464</c:v>
                </c:pt>
                <c:pt idx="53">
                  <c:v>860.196178882634</c:v>
                </c:pt>
                <c:pt idx="54">
                  <c:v>1025.29631289174</c:v>
                </c:pt>
                <c:pt idx="55">
                  <c:v>1262.0434658869</c:v>
                </c:pt>
                <c:pt idx="56">
                  <c:v>1605.53862968756</c:v>
                </c:pt>
                <c:pt idx="57">
                  <c:v>1820.14003164552</c:v>
                </c:pt>
                <c:pt idx="58">
                  <c:v>2166.16210516596</c:v>
                </c:pt>
                <c:pt idx="59">
                  <c:v>2687.42961838377</c:v>
                </c:pt>
                <c:pt idx="60">
                  <c:v>3150.49519311833</c:v>
                </c:pt>
                <c:pt idx="61">
                  <c:v>3614.65462481952</c:v>
                </c:pt>
                <c:pt idx="62">
                  <c:v>4117.83097671174</c:v>
                </c:pt>
                <c:pt idx="63">
                  <c:v>4574.57177490198</c:v>
                </c:pt>
                <c:pt idx="64">
                  <c:v>5128.94657637557</c:v>
                </c:pt>
                <c:pt idx="65">
                  <c:v>6034.40445660263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0413184"/>
        <c:axId val="291099392"/>
      </c:scatterChart>
      <c:valAx>
        <c:axId val="290413184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099392"/>
        <c:crosses val="autoZero"/>
        <c:crossBetween val="midCat"/>
      </c:valAx>
      <c:valAx>
        <c:axId val="291099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04131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703419728783902"/>
          <c:h val="0.27782699037620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index, OECD geometric"</c:f>
              <c:strCache>
                <c:ptCount val="1"/>
                <c:pt idx="0">
                  <c:v>Wealth stock index,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Chongqing!$A$15:$A$93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Chongqing!$E$15:$E$93</c:f>
              <c:numCache>
                <c:formatCode>0.000</c:formatCode>
                <c:ptCount val="79"/>
                <c:pt idx="0">
                  <c:v>0.00843065887744207</c:v>
                </c:pt>
                <c:pt idx="1">
                  <c:v>0.011399728986295</c:v>
                </c:pt>
                <c:pt idx="2">
                  <c:v>0.0172334559964924</c:v>
                </c:pt>
                <c:pt idx="3">
                  <c:v>0.021190732374389</c:v>
                </c:pt>
                <c:pt idx="4">
                  <c:v>0.0275156968628545</c:v>
                </c:pt>
                <c:pt idx="5">
                  <c:v>0.0339563159874097</c:v>
                </c:pt>
                <c:pt idx="6">
                  <c:v>0.0407388678992353</c:v>
                </c:pt>
                <c:pt idx="7">
                  <c:v>0.0810777483828348</c:v>
                </c:pt>
                <c:pt idx="8">
                  <c:v>0.125986128999433</c:v>
                </c:pt>
                <c:pt idx="9">
                  <c:v>0.108020664481206</c:v>
                </c:pt>
                <c:pt idx="10">
                  <c:v>0.0965257254960412</c:v>
                </c:pt>
                <c:pt idx="11">
                  <c:v>0.102155968388604</c:v>
                </c:pt>
                <c:pt idx="12">
                  <c:v>0.114338133046947</c:v>
                </c:pt>
                <c:pt idx="13">
                  <c:v>0.156950866789292</c:v>
                </c:pt>
                <c:pt idx="14">
                  <c:v>0.236321338308175</c:v>
                </c:pt>
                <c:pt idx="15">
                  <c:v>0.264591266673638</c:v>
                </c:pt>
                <c:pt idx="16">
                  <c:v>0.260428557230241</c:v>
                </c:pt>
                <c:pt idx="17">
                  <c:v>0.308485349048763</c:v>
                </c:pt>
                <c:pt idx="18">
                  <c:v>0.386820033583896</c:v>
                </c:pt>
                <c:pt idx="19">
                  <c:v>0.429059428202249</c:v>
                </c:pt>
                <c:pt idx="20">
                  <c:v>0.471785589729831</c:v>
                </c:pt>
                <c:pt idx="21">
                  <c:v>0.519625247309714</c:v>
                </c:pt>
                <c:pt idx="22">
                  <c:v>0.565981496684264</c:v>
                </c:pt>
                <c:pt idx="23">
                  <c:v>0.65646636428179</c:v>
                </c:pt>
                <c:pt idx="24">
                  <c:v>0.670385485849437</c:v>
                </c:pt>
                <c:pt idx="25">
                  <c:v>0.675306753446237</c:v>
                </c:pt>
                <c:pt idx="26">
                  <c:v>0.711079477721417</c:v>
                </c:pt>
                <c:pt idx="27">
                  <c:v>0.733695438038331</c:v>
                </c:pt>
                <c:pt idx="28">
                  <c:v>0.745236074127811</c:v>
                </c:pt>
                <c:pt idx="29">
                  <c:v>0.771703397505656</c:v>
                </c:pt>
                <c:pt idx="30">
                  <c:v>0.808687094291034</c:v>
                </c:pt>
                <c:pt idx="31">
                  <c:v>0.865034493140943</c:v>
                </c:pt>
                <c:pt idx="32">
                  <c:v>0.922464002873319</c:v>
                </c:pt>
                <c:pt idx="33">
                  <c:v>1</c:v>
                </c:pt>
                <c:pt idx="34">
                  <c:v>1.0673209364812</c:v>
                </c:pt>
                <c:pt idx="35">
                  <c:v>1.19804625327774</c:v>
                </c:pt>
                <c:pt idx="36">
                  <c:v>1.29857665277199</c:v>
                </c:pt>
                <c:pt idx="37">
                  <c:v>1.28611972859046</c:v>
                </c:pt>
                <c:pt idx="38">
                  <c:v>1.2966520289324</c:v>
                </c:pt>
                <c:pt idx="39">
                  <c:v>1.363692426309</c:v>
                </c:pt>
                <c:pt idx="40">
                  <c:v>1.47312849444605</c:v>
                </c:pt>
                <c:pt idx="41">
                  <c:v>1.63621336350857</c:v>
                </c:pt>
                <c:pt idx="42">
                  <c:v>1.87176168049069</c:v>
                </c:pt>
                <c:pt idx="43">
                  <c:v>2.12309781140208</c:v>
                </c:pt>
                <c:pt idx="44">
                  <c:v>2.36888638261753</c:v>
                </c:pt>
                <c:pt idx="45">
                  <c:v>2.68350353062288</c:v>
                </c:pt>
                <c:pt idx="46">
                  <c:v>3.12888410523494</c:v>
                </c:pt>
                <c:pt idx="47">
                  <c:v>3.5883409300447</c:v>
                </c:pt>
                <c:pt idx="48">
                  <c:v>4.0751467719508</c:v>
                </c:pt>
                <c:pt idx="49">
                  <c:v>4.66081852856032</c:v>
                </c:pt>
                <c:pt idx="50">
                  <c:v>5.38769371559982</c:v>
                </c:pt>
                <c:pt idx="51">
                  <c:v>6.36389961575697</c:v>
                </c:pt>
                <c:pt idx="52">
                  <c:v>7.52143949164365</c:v>
                </c:pt>
                <c:pt idx="53">
                  <c:v>8.90352208296046</c:v>
                </c:pt>
                <c:pt idx="54">
                  <c:v>10.4287327146733</c:v>
                </c:pt>
                <c:pt idx="55">
                  <c:v>12.1353297513571</c:v>
                </c:pt>
                <c:pt idx="56">
                  <c:v>13.9342692774967</c:v>
                </c:pt>
                <c:pt idx="57">
                  <c:v>16.163361334964</c:v>
                </c:pt>
                <c:pt idx="58">
                  <c:v>18.8135344033481</c:v>
                </c:pt>
                <c:pt idx="59">
                  <c:v>21.984366315911</c:v>
                </c:pt>
                <c:pt idx="60">
                  <c:v>25.3087759636842</c:v>
                </c:pt>
                <c:pt idx="61">
                  <c:v>28.8788261906687</c:v>
                </c:pt>
                <c:pt idx="62">
                  <c:v>32.7837072587251</c:v>
                </c:pt>
                <c:pt idx="63">
                  <c:v>37.076909727253</c:v>
                </c:pt>
                <c:pt idx="64">
                  <c:v>42.0387741517955</c:v>
                </c:pt>
                <c:pt idx="65">
                  <c:v>46.9292953093948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"Wealth stock index, hyperbolic"</c:f>
              <c:strCache>
                <c:ptCount val="1"/>
                <c:pt idx="0">
                  <c:v>Wealth stock index,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Chongqing!$A$15:$A$93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Chongqing!$AC$15:$AC$93</c:f>
              <c:numCache>
                <c:formatCode>0.000</c:formatCode>
                <c:ptCount val="79"/>
                <c:pt idx="1">
                  <c:v>0.00914779368623638</c:v>
                </c:pt>
                <c:pt idx="2">
                  <c:v>0.0141553801318845</c:v>
                </c:pt>
                <c:pt idx="3">
                  <c:v>0.0178275640187909</c:v>
                </c:pt>
                <c:pt idx="4">
                  <c:v>0.0234791094657707</c:v>
                </c:pt>
                <c:pt idx="5">
                  <c:v>0.0293806880220675</c:v>
                </c:pt>
                <c:pt idx="6">
                  <c:v>0.0357016868580641</c:v>
                </c:pt>
                <c:pt idx="7">
                  <c:v>0.0689556076211759</c:v>
                </c:pt>
                <c:pt idx="8">
                  <c:v>0.107085339776906</c:v>
                </c:pt>
                <c:pt idx="9">
                  <c:v>0.0962593457488159</c:v>
                </c:pt>
                <c:pt idx="10">
                  <c:v>0.0897933748738125</c:v>
                </c:pt>
                <c:pt idx="11">
                  <c:v>0.0963534924081137</c:v>
                </c:pt>
                <c:pt idx="12">
                  <c:v>0.108119928118226</c:v>
                </c:pt>
                <c:pt idx="13">
                  <c:v>0.144403945059013</c:v>
                </c:pt>
                <c:pt idx="14">
                  <c:v>0.211305962604206</c:v>
                </c:pt>
                <c:pt idx="15">
                  <c:v>0.239533670337154</c:v>
                </c:pt>
                <c:pt idx="16">
                  <c:v>0.242280348315133</c:v>
                </c:pt>
                <c:pt idx="17">
                  <c:v>0.286079994828824</c:v>
                </c:pt>
                <c:pt idx="18">
                  <c:v>0.355183364342005</c:v>
                </c:pt>
                <c:pt idx="19">
                  <c:v>0.39735240416968</c:v>
                </c:pt>
                <c:pt idx="20">
                  <c:v>0.440536091297009</c:v>
                </c:pt>
                <c:pt idx="21">
                  <c:v>0.488372418122293</c:v>
                </c:pt>
                <c:pt idx="22">
                  <c:v>0.535682544784982</c:v>
                </c:pt>
                <c:pt idx="23">
                  <c:v>0.618820332176342</c:v>
                </c:pt>
                <c:pt idx="24">
                  <c:v>0.642586121437817</c:v>
                </c:pt>
                <c:pt idx="25">
                  <c:v>0.658446108993495</c:v>
                </c:pt>
                <c:pt idx="26">
                  <c:v>0.697922132183572</c:v>
                </c:pt>
                <c:pt idx="27">
                  <c:v>0.726876170595279</c:v>
                </c:pt>
                <c:pt idx="28">
                  <c:v>0.746538357118236</c:v>
                </c:pt>
                <c:pt idx="29">
                  <c:v>0.777351539221826</c:v>
                </c:pt>
                <c:pt idx="30">
                  <c:v>0.816320822907944</c:v>
                </c:pt>
                <c:pt idx="31">
                  <c:v>0.870888605945318</c:v>
                </c:pt>
                <c:pt idx="32">
                  <c:v>0.927049863969065</c:v>
                </c:pt>
                <c:pt idx="33">
                  <c:v>1</c:v>
                </c:pt>
                <c:pt idx="34">
                  <c:v>1.06605424844194</c:v>
                </c:pt>
                <c:pt idx="35">
                  <c:v>1.18370415860102</c:v>
                </c:pt>
                <c:pt idx="36">
                  <c:v>1.28000803663808</c:v>
                </c:pt>
                <c:pt idx="37">
                  <c:v>1.28736610599417</c:v>
                </c:pt>
                <c:pt idx="38">
                  <c:v>1.31091160927962</c:v>
                </c:pt>
                <c:pt idx="39">
                  <c:v>1.37818570811708</c:v>
                </c:pt>
                <c:pt idx="40">
                  <c:v>1.47986472169448</c:v>
                </c:pt>
                <c:pt idx="41">
                  <c:v>1.62629049432658</c:v>
                </c:pt>
                <c:pt idx="42">
                  <c:v>1.83412804206302</c:v>
                </c:pt>
                <c:pt idx="43">
                  <c:v>2.06000112840629</c:v>
                </c:pt>
                <c:pt idx="44">
                  <c:v>2.28679956105246</c:v>
                </c:pt>
                <c:pt idx="45">
                  <c:v>2.57353422564587</c:v>
                </c:pt>
                <c:pt idx="46">
                  <c:v>2.97144324824729</c:v>
                </c:pt>
                <c:pt idx="47">
                  <c:v>3.39083733648987</c:v>
                </c:pt>
                <c:pt idx="48">
                  <c:v>3.84212764756992</c:v>
                </c:pt>
                <c:pt idx="49">
                  <c:v>4.38237997231214</c:v>
                </c:pt>
                <c:pt idx="50">
                  <c:v>5.04802379311491</c:v>
                </c:pt>
                <c:pt idx="51">
                  <c:v>5.92841786993623</c:v>
                </c:pt>
                <c:pt idx="52">
                  <c:v>6.97463474330418</c:v>
                </c:pt>
                <c:pt idx="53">
                  <c:v>8.22878563352394</c:v>
                </c:pt>
                <c:pt idx="54">
                  <c:v>9.63017520022506</c:v>
                </c:pt>
                <c:pt idx="55">
                  <c:v>11.2089439946356</c:v>
                </c:pt>
                <c:pt idx="56">
                  <c:v>12.8963152282591</c:v>
                </c:pt>
                <c:pt idx="57">
                  <c:v>14.9632661319642</c:v>
                </c:pt>
                <c:pt idx="58">
                  <c:v>17.4102276977946</c:v>
                </c:pt>
                <c:pt idx="59">
                  <c:v>20.3283583996278</c:v>
                </c:pt>
                <c:pt idx="60">
                  <c:v>23.4359840396143</c:v>
                </c:pt>
                <c:pt idx="61">
                  <c:v>26.8031606359008</c:v>
                </c:pt>
                <c:pt idx="62">
                  <c:v>30.5040512592387</c:v>
                </c:pt>
                <c:pt idx="63">
                  <c:v>34.5885755137775</c:v>
                </c:pt>
                <c:pt idx="64">
                  <c:v>39.2808818299901</c:v>
                </c:pt>
                <c:pt idx="65">
                  <c:v>44.0083476490816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 index, geometric"</c:f>
              <c:strCache>
                <c:ptCount val="1"/>
                <c:pt idx="0">
                  <c:v>Wealth stock index,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Chongqing!$A$15:$A$93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Chongqing!$AX$15:$AX$93</c:f>
              <c:numCache>
                <c:formatCode>General</c:formatCode>
                <c:ptCount val="79"/>
                <c:pt idx="1" c:formatCode="0.000">
                  <c:v>0.0111541712777881</c:v>
                </c:pt>
                <c:pt idx="2" c:formatCode="0.000">
                  <c:v>0.0170105586354159</c:v>
                </c:pt>
                <c:pt idx="3" c:formatCode="0.000">
                  <c:v>0.0209843794526259</c:v>
                </c:pt>
                <c:pt idx="4" c:formatCode="0.000">
                  <c:v>0.0273253330245947</c:v>
                </c:pt>
                <c:pt idx="5" c:formatCode="0.000">
                  <c:v>0.0337802847973981</c:v>
                </c:pt>
                <c:pt idx="6" c:formatCode="0.000">
                  <c:v>0.0405750682804944</c:v>
                </c:pt>
                <c:pt idx="7" c:formatCode="0.000">
                  <c:v>0.0809528668757665</c:v>
                </c:pt>
                <c:pt idx="8" c:formatCode="0.000">
                  <c:v>0.125912206522516</c:v>
                </c:pt>
                <c:pt idx="9" c:formatCode="0.000">
                  <c:v>0.1078998121579</c:v>
                </c:pt>
                <c:pt idx="10" c:formatCode="0.000">
                  <c:v>0.0964502718296037</c:v>
                </c:pt>
                <c:pt idx="11" c:formatCode="0.000">
                  <c:v>0.102094180643189</c:v>
                </c:pt>
                <c:pt idx="12" c:formatCode="0.000">
                  <c:v>0.114286271588543</c:v>
                </c:pt>
                <c:pt idx="13" c:formatCode="0.000">
                  <c:v>0.156975215156024</c:v>
                </c:pt>
                <c:pt idx="14" c:formatCode="0.000">
                  <c:v>0.236589339101045</c:v>
                </c:pt>
                <c:pt idx="15" c:formatCode="0.000">
                  <c:v>0.264869544682463</c:v>
                </c:pt>
                <c:pt idx="16" c:formatCode="0.000">
                  <c:v>0.260669119162014</c:v>
                </c:pt>
                <c:pt idx="17" c:formatCode="0.000">
                  <c:v>0.3087778689958</c:v>
                </c:pt>
                <c:pt idx="18" c:formatCode="0.000">
                  <c:v>0.387272760235303</c:v>
                </c:pt>
                <c:pt idx="19" c:formatCode="0.000">
                  <c:v>0.429540834530311</c:v>
                </c:pt>
                <c:pt idx="20" c:formatCode="0.000">
                  <c:v>0.472299504324973</c:v>
                </c:pt>
                <c:pt idx="21" c:formatCode="0.000">
                  <c:v>0.520175759129196</c:v>
                </c:pt>
                <c:pt idx="22" c:formatCode="0.000">
                  <c:v>0.566554063079865</c:v>
                </c:pt>
                <c:pt idx="23" c:formatCode="0.000">
                  <c:v>0.657166929731097</c:v>
                </c:pt>
                <c:pt idx="24" c:formatCode="0.000">
                  <c:v>0.670955120554631</c:v>
                </c:pt>
                <c:pt idx="25" c:formatCode="0.000">
                  <c:v>0.675791109850495</c:v>
                </c:pt>
                <c:pt idx="26" c:formatCode="0.000">
                  <c:v>0.711528847847579</c:v>
                </c:pt>
                <c:pt idx="27" c:formatCode="0.000">
                  <c:v>0.734050433632629</c:v>
                </c:pt>
                <c:pt idx="28" c:formatCode="0.000">
                  <c:v>0.745465378956656</c:v>
                </c:pt>
                <c:pt idx="29" c:formatCode="0.000">
                  <c:v>0.771834159311105</c:v>
                </c:pt>
                <c:pt idx="30" c:formatCode="0.000">
                  <c:v>0.808732725440578</c:v>
                </c:pt>
                <c:pt idx="31" c:formatCode="0.000">
                  <c:v>0.86504603039391</c:v>
                </c:pt>
                <c:pt idx="32" c:formatCode="0.000">
                  <c:v>0.922441623482187</c:v>
                </c:pt>
                <c:pt idx="33" c:formatCode="0.000">
                  <c:v>1</c:v>
                </c:pt>
                <c:pt idx="34" c:formatCode="0.000">
                  <c:v>1.06728714435427</c:v>
                </c:pt>
                <c:pt idx="35" c:formatCode="0.000">
                  <c:v>1.19819040797428</c:v>
                </c:pt>
                <c:pt idx="36" c:formatCode="0.000">
                  <c:v>1.2987878363765</c:v>
                </c:pt>
                <c:pt idx="37" c:formatCode="0.000">
                  <c:v>1.28589447486216</c:v>
                </c:pt>
                <c:pt idx="38" c:formatCode="0.000">
                  <c:v>1.29616921682951</c:v>
                </c:pt>
                <c:pt idx="39" c:formatCode="0.000">
                  <c:v>1.3630717778116</c:v>
                </c:pt>
                <c:pt idx="40" c:formatCode="0.000">
                  <c:v>1.47254170477878</c:v>
                </c:pt>
                <c:pt idx="41" c:formatCode="0.000">
                  <c:v>1.63590078510668</c:v>
                </c:pt>
                <c:pt idx="42" c:formatCode="0.000">
                  <c:v>1.87205854532217</c:v>
                </c:pt>
                <c:pt idx="43" c:formatCode="0.000">
                  <c:v>2.12404048819501</c:v>
                </c:pt>
                <c:pt idx="44" c:formatCode="0.000">
                  <c:v>2.37032967546205</c:v>
                </c:pt>
                <c:pt idx="45" c:formatCode="0.000">
                  <c:v>2.68568550441728</c:v>
                </c:pt>
                <c:pt idx="46" c:formatCode="0.000">
                  <c:v>3.13216221110704</c:v>
                </c:pt>
                <c:pt idx="47" c:formatCode="0.000">
                  <c:v>3.59271019896712</c:v>
                </c:pt>
                <c:pt idx="48" c:formatCode="0.000">
                  <c:v>4.08058439766542</c:v>
                </c:pt>
                <c:pt idx="49" c:formatCode="0.000">
                  <c:v>4.66736201529822</c:v>
                </c:pt>
                <c:pt idx="50" c:formatCode="0.000">
                  <c:v>5.39589383718063</c:v>
                </c:pt>
                <c:pt idx="51" c:formatCode="0.000">
                  <c:v>6.37440316389458</c:v>
                </c:pt>
                <c:pt idx="52" c:formatCode="0.000">
                  <c:v>7.53271043011037</c:v>
                </c:pt>
                <c:pt idx="53" c:formatCode="0.000">
                  <c:v>8.9184171630674</c:v>
                </c:pt>
                <c:pt idx="54" c:formatCode="0.000">
                  <c:v>10.4485736277328</c:v>
                </c:pt>
                <c:pt idx="55" c:formatCode="0.000">
                  <c:v>12.158911498949</c:v>
                </c:pt>
                <c:pt idx="56" c:formatCode="0.000">
                  <c:v>13.960366176191</c:v>
                </c:pt>
                <c:pt idx="57" c:formatCode="0.000">
                  <c:v>16.1952610258159</c:v>
                </c:pt>
                <c:pt idx="58" c:formatCode="0.000">
                  <c:v>18.8507942872255</c:v>
                </c:pt>
                <c:pt idx="59" c:formatCode="0.000">
                  <c:v>22.031783609466</c:v>
                </c:pt>
                <c:pt idx="60" c:formatCode="0.000">
                  <c:v>25.3685617525654</c:v>
                </c:pt>
                <c:pt idx="61" c:formatCode="0.000">
                  <c:v>28.9495472155082</c:v>
                </c:pt>
                <c:pt idx="62" c:formatCode="0.000">
                  <c:v>32.8658894967885</c:v>
                </c:pt>
                <c:pt idx="63" c:formatCode="0.000">
                  <c:v>37.1746979888776</c:v>
                </c:pt>
                <c:pt idx="64" c:formatCode="0.000">
                  <c:v>42.1541485635299</c:v>
                </c:pt>
                <c:pt idx="65" c:formatCode="0.000">
                  <c:v>47.0663936049717</c:v>
                </c:pt>
                <c:pt idx="66" c:formatCode="0.000">
                  <c:v>0</c:v>
                </c:pt>
                <c:pt idx="67" c:formatCode="0.000">
                  <c:v>0</c:v>
                </c:pt>
                <c:pt idx="68" c:formatCode="0.000">
                  <c:v>0</c:v>
                </c:pt>
                <c:pt idx="69" c:formatCode="0.000">
                  <c:v>0</c:v>
                </c:pt>
                <c:pt idx="70" c:formatCode="0.000">
                  <c:v>0</c:v>
                </c:pt>
                <c:pt idx="71" c:formatCode="0.000">
                  <c:v>0</c:v>
                </c:pt>
                <c:pt idx="72" c:formatCode="0.000">
                  <c:v>0</c:v>
                </c:pt>
                <c:pt idx="73" c:formatCode="0.000">
                  <c:v>0</c:v>
                </c:pt>
                <c:pt idx="74" c:formatCode="0.000">
                  <c:v>0</c:v>
                </c:pt>
                <c:pt idx="75" c:formatCode="0.000">
                  <c:v>0</c:v>
                </c:pt>
                <c:pt idx="76" c:formatCode="0.000">
                  <c:v>0</c:v>
                </c:pt>
                <c:pt idx="77" c:formatCode="0.000">
                  <c:v>0</c:v>
                </c:pt>
                <c:pt idx="78" c:formatCode="0.0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162368"/>
        <c:axId val="291168640"/>
      </c:scatterChart>
      <c:valAx>
        <c:axId val="291162368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168640"/>
        <c:crosses val="autoZero"/>
        <c:crossBetween val="midCat"/>
      </c:valAx>
      <c:valAx>
        <c:axId val="291168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1623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63639773910424"/>
          <c:h val="0.27782699037620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2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services, OECD geometric"</c:f>
              <c:strCache>
                <c:ptCount val="1"/>
                <c:pt idx="0">
                  <c:v>Capital services,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Chongqing!$A$15:$A$93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Chongqing!$G$15:$G$93</c:f>
              <c:numCache>
                <c:formatCode>0.000</c:formatCode>
                <c:ptCount val="79"/>
                <c:pt idx="1">
                  <c:v>0.010448343225212</c:v>
                </c:pt>
                <c:pt idx="2">
                  <c:v>0.0151017362528118</c:v>
                </c:pt>
                <c:pt idx="3">
                  <c:v>0.0202763331004862</c:v>
                </c:pt>
                <c:pt idx="4">
                  <c:v>0.0257052340684033</c:v>
                </c:pt>
                <c:pt idx="5">
                  <c:v>0.0324456883055275</c:v>
                </c:pt>
                <c:pt idx="6">
                  <c:v>0.0394208143850119</c:v>
                </c:pt>
                <c:pt idx="7">
                  <c:v>0.0644136348561265</c:v>
                </c:pt>
                <c:pt idx="8">
                  <c:v>0.10965970081305</c:v>
                </c:pt>
                <c:pt idx="9">
                  <c:v>0.123733579471227</c:v>
                </c:pt>
                <c:pt idx="10">
                  <c:v>0.107659470275852</c:v>
                </c:pt>
                <c:pt idx="11">
                  <c:v>0.104279941932564</c:v>
                </c:pt>
                <c:pt idx="12">
                  <c:v>0.113576216602919</c:v>
                </c:pt>
                <c:pt idx="13">
                  <c:v>0.142638660167822</c:v>
                </c:pt>
                <c:pt idx="14">
                  <c:v>0.207766101783333</c:v>
                </c:pt>
                <c:pt idx="15">
                  <c:v>0.264970201293817</c:v>
                </c:pt>
                <c:pt idx="16">
                  <c:v>0.2770366660264</c:v>
                </c:pt>
                <c:pt idx="17">
                  <c:v>0.29961627555713</c:v>
                </c:pt>
                <c:pt idx="18">
                  <c:v>0.367090961484547</c:v>
                </c:pt>
                <c:pt idx="19">
                  <c:v>0.430962153329631</c:v>
                </c:pt>
                <c:pt idx="20">
                  <c:v>0.475006813138144</c:v>
                </c:pt>
                <c:pt idx="21">
                  <c:v>0.522004148555499</c:v>
                </c:pt>
                <c:pt idx="22">
                  <c:v>0.570981413477232</c:v>
                </c:pt>
                <c:pt idx="23">
                  <c:v>0.643071433945847</c:v>
                </c:pt>
                <c:pt idx="24">
                  <c:v>0.696700535303365</c:v>
                </c:pt>
                <c:pt idx="25">
                  <c:v>0.703697442001269</c:v>
                </c:pt>
                <c:pt idx="26">
                  <c:v>0.723582592380607</c:v>
                </c:pt>
                <c:pt idx="27">
                  <c:v>0.752934422378148</c:v>
                </c:pt>
                <c:pt idx="28">
                  <c:v>0.769419376590093</c:v>
                </c:pt>
                <c:pt idx="29">
                  <c:v>0.788076559564229</c:v>
                </c:pt>
                <c:pt idx="30">
                  <c:v>0.820590761012837</c:v>
                </c:pt>
                <c:pt idx="31">
                  <c:v>0.869318799216504</c:v>
                </c:pt>
                <c:pt idx="32">
                  <c:v>0.928981701839944</c:v>
                </c:pt>
                <c:pt idx="33">
                  <c:v>1</c:v>
                </c:pt>
                <c:pt idx="34">
                  <c:v>1.07622114167866</c:v>
                </c:pt>
                <c:pt idx="35">
                  <c:v>1.18093593393593</c:v>
                </c:pt>
                <c:pt idx="36">
                  <c:v>1.30334126701908</c:v>
                </c:pt>
                <c:pt idx="37">
                  <c:v>1.34788859385644</c:v>
                </c:pt>
                <c:pt idx="38">
                  <c:v>1.34423318121343</c:v>
                </c:pt>
                <c:pt idx="39">
                  <c:v>1.38389569622199</c:v>
                </c:pt>
                <c:pt idx="40">
                  <c:v>1.47664202202729</c:v>
                </c:pt>
                <c:pt idx="41">
                  <c:v>1.6206583840537</c:v>
                </c:pt>
                <c:pt idx="42">
                  <c:v>1.83172140031278</c:v>
                </c:pt>
                <c:pt idx="43">
                  <c:v>2.08937133031637</c:v>
                </c:pt>
                <c:pt idx="44">
                  <c:v>2.35179537710623</c:v>
                </c:pt>
                <c:pt idx="45">
                  <c:v>2.64815399715937</c:v>
                </c:pt>
                <c:pt idx="46">
                  <c:v>3.05320017222537</c:v>
                </c:pt>
                <c:pt idx="47">
                  <c:v>3.53565639622735</c:v>
                </c:pt>
                <c:pt idx="48">
                  <c:v>4.04042692473045</c:v>
                </c:pt>
                <c:pt idx="49">
                  <c:v>4.61486070037529</c:v>
                </c:pt>
                <c:pt idx="50">
                  <c:v>5.32101044585475</c:v>
                </c:pt>
                <c:pt idx="51">
                  <c:v>6.23667796561331</c:v>
                </c:pt>
                <c:pt idx="52">
                  <c:v>7.40467200241671</c:v>
                </c:pt>
                <c:pt idx="53">
                  <c:v>8.80566582786361</c:v>
                </c:pt>
                <c:pt idx="54">
                  <c:v>10.3939354640927</c:v>
                </c:pt>
                <c:pt idx="55">
                  <c:v>12.1577584165095</c:v>
                </c:pt>
                <c:pt idx="56">
                  <c:v>14.0794613011075</c:v>
                </c:pt>
                <c:pt idx="57">
                  <c:v>16.2648783070965</c:v>
                </c:pt>
                <c:pt idx="58">
                  <c:v>18.8855097907084</c:v>
                </c:pt>
                <c:pt idx="59">
                  <c:v>21.958589964315</c:v>
                </c:pt>
                <c:pt idx="60">
                  <c:v>25.3960992590704</c:v>
                </c:pt>
                <c:pt idx="61">
                  <c:v>29.0641159799194</c:v>
                </c:pt>
                <c:pt idx="62">
                  <c:v>33.0278688558601</c:v>
                </c:pt>
                <c:pt idx="63">
                  <c:v>37.3823712121517</c:v>
                </c:pt>
                <c:pt idx="64">
                  <c:v>42.2834419474089</c:v>
                </c:pt>
                <c:pt idx="65">
                  <c:v>47.3855648534423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hyperbolic"</c:f>
              <c:strCache>
                <c:ptCount val="1"/>
                <c:pt idx="0">
                  <c:v>Capital services,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Chongqing!$A$15:$A$93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Chongqing!$AE$15:$AE$93</c:f>
              <c:numCache>
                <c:formatCode>0.000</c:formatCode>
                <c:ptCount val="79"/>
                <c:pt idx="0">
                  <c:v>0.00573411061960681</c:v>
                </c:pt>
                <c:pt idx="1">
                  <c:v>0.00695061624312303</c:v>
                </c:pt>
                <c:pt idx="2">
                  <c:v>0.0104556616359853</c:v>
                </c:pt>
                <c:pt idx="3">
                  <c:v>0.0144511341409458</c:v>
                </c:pt>
                <c:pt idx="4">
                  <c:v>0.0188418551315365</c:v>
                </c:pt>
                <c:pt idx="5">
                  <c:v>0.0243046348294315</c:v>
                </c:pt>
                <c:pt idx="6">
                  <c:v>0.0301755262102059</c:v>
                </c:pt>
                <c:pt idx="7">
                  <c:v>0.0482713259627806</c:v>
                </c:pt>
                <c:pt idx="8">
                  <c:v>0.080693328246231</c:v>
                </c:pt>
                <c:pt idx="9">
                  <c:v>0.0942338143256512</c:v>
                </c:pt>
                <c:pt idx="10">
                  <c:v>0.0883811344417886</c:v>
                </c:pt>
                <c:pt idx="11">
                  <c:v>0.0901231803153399</c:v>
                </c:pt>
                <c:pt idx="12">
                  <c:v>0.099933541623824</c:v>
                </c:pt>
                <c:pt idx="13">
                  <c:v>0.123058236228494</c:v>
                </c:pt>
                <c:pt idx="14">
                  <c:v>0.170946185930044</c:v>
                </c:pt>
                <c:pt idx="15">
                  <c:v>0.215941866006218</c:v>
                </c:pt>
                <c:pt idx="16">
                  <c:v>0.23334772754668</c:v>
                </c:pt>
                <c:pt idx="17">
                  <c:v>0.257851938959346</c:v>
                </c:pt>
                <c:pt idx="18">
                  <c:v>0.312112034553381</c:v>
                </c:pt>
                <c:pt idx="19">
                  <c:v>0.366335519302297</c:v>
                </c:pt>
                <c:pt idx="20">
                  <c:v>0.409746653171508</c:v>
                </c:pt>
                <c:pt idx="21">
                  <c:v>0.456183082202449</c:v>
                </c:pt>
                <c:pt idx="22">
                  <c:v>0.505002291136628</c:v>
                </c:pt>
                <c:pt idx="23">
                  <c:v>0.570340873790429</c:v>
                </c:pt>
                <c:pt idx="24">
                  <c:v>0.6257437147346</c:v>
                </c:pt>
                <c:pt idx="25">
                  <c:v>0.651567723572827</c:v>
                </c:pt>
                <c:pt idx="26">
                  <c:v>0.684571653183021</c:v>
                </c:pt>
                <c:pt idx="27">
                  <c:v>0.723609942253096</c:v>
                </c:pt>
                <c:pt idx="28">
                  <c:v>0.753881269801543</c:v>
                </c:pt>
                <c:pt idx="29">
                  <c:v>0.784879518247836</c:v>
                </c:pt>
                <c:pt idx="30">
                  <c:v>0.824409187875669</c:v>
                </c:pt>
                <c:pt idx="31">
                  <c:v>0.87468186650849</c:v>
                </c:pt>
                <c:pt idx="32">
                  <c:v>0.933007186148742</c:v>
                </c:pt>
                <c:pt idx="33">
                  <c:v>1</c:v>
                </c:pt>
                <c:pt idx="34">
                  <c:v>1.0719456457456</c:v>
                </c:pt>
                <c:pt idx="35">
                  <c:v>1.16457964405544</c:v>
                </c:pt>
                <c:pt idx="36">
                  <c:v>1.2716699565295</c:v>
                </c:pt>
                <c:pt idx="37">
                  <c:v>1.33161744430963</c:v>
                </c:pt>
                <c:pt idx="38">
                  <c:v>1.36017043615808</c:v>
                </c:pt>
                <c:pt idx="39">
                  <c:v>1.41567223682786</c:v>
                </c:pt>
                <c:pt idx="40">
                  <c:v>1.50634051437901</c:v>
                </c:pt>
                <c:pt idx="41">
                  <c:v>1.63270509730138</c:v>
                </c:pt>
                <c:pt idx="42">
                  <c:v>1.80653308867618</c:v>
                </c:pt>
                <c:pt idx="43">
                  <c:v>2.01694035206588</c:v>
                </c:pt>
                <c:pt idx="44">
                  <c:v>2.23868569431656</c:v>
                </c:pt>
                <c:pt idx="45">
                  <c:v>2.49090555005555</c:v>
                </c:pt>
                <c:pt idx="46">
                  <c:v>2.82377129537796</c:v>
                </c:pt>
                <c:pt idx="47">
                  <c:v>3.21937669097294</c:v>
                </c:pt>
                <c:pt idx="48">
                  <c:v>3.64495995534409</c:v>
                </c:pt>
                <c:pt idx="49">
                  <c:v>4.133708660174</c:v>
                </c:pt>
                <c:pt idx="50">
                  <c:v>4.7288540057864</c:v>
                </c:pt>
                <c:pt idx="51">
                  <c:v>5.48593294272963</c:v>
                </c:pt>
                <c:pt idx="52">
                  <c:v>6.44172219228929</c:v>
                </c:pt>
                <c:pt idx="53">
                  <c:v>7.58643369920847</c:v>
                </c:pt>
                <c:pt idx="54">
                  <c:v>8.89552619503195</c:v>
                </c:pt>
                <c:pt idx="55">
                  <c:v>10.3801852910213</c:v>
                </c:pt>
                <c:pt idx="56">
                  <c:v>12.0431258228372</c:v>
                </c:pt>
                <c:pt idx="57">
                  <c:v>13.9364073538751</c:v>
                </c:pt>
                <c:pt idx="58">
                  <c:v>16.1761487706902</c:v>
                </c:pt>
                <c:pt idx="59">
                  <c:v>18.7936977378555</c:v>
                </c:pt>
                <c:pt idx="60">
                  <c:v>21.7436893836077</c:v>
                </c:pt>
                <c:pt idx="61">
                  <c:v>24.9532164879047</c:v>
                </c:pt>
                <c:pt idx="62">
                  <c:v>28.4661530855823</c:v>
                </c:pt>
                <c:pt idx="63">
                  <c:v>32.3551936268148</c:v>
                </c:pt>
                <c:pt idx="64">
                  <c:v>36.7316340026821</c:v>
                </c:pt>
                <c:pt idx="65">
                  <c:v>41.3296104311557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"Capital services, geometric"</c:f>
              <c:strCache>
                <c:ptCount val="1"/>
                <c:pt idx="0">
                  <c:v>Capital services,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Chongqing!$A$15:$A$93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Chongqing!$AZ$15:$AZ$93</c:f>
              <c:numCache>
                <c:formatCode>0.000</c:formatCode>
                <c:ptCount val="79"/>
                <c:pt idx="0">
                  <c:v>0.00897374380144608</c:v>
                </c:pt>
                <c:pt idx="1">
                  <c:v>0.0106204097943341</c:v>
                </c:pt>
                <c:pt idx="2">
                  <c:v>0.0154970033135603</c:v>
                </c:pt>
                <c:pt idx="3">
                  <c:v>0.0203087607495832</c:v>
                </c:pt>
                <c:pt idx="4">
                  <c:v>0.0258503835781345</c:v>
                </c:pt>
                <c:pt idx="5">
                  <c:v>0.0326719534735745</c:v>
                </c:pt>
                <c:pt idx="6">
                  <c:v>0.0397358206428974</c:v>
                </c:pt>
                <c:pt idx="7">
                  <c:v>0.0655722663639089</c:v>
                </c:pt>
                <c:pt idx="8">
                  <c:v>0.111186189014251</c:v>
                </c:pt>
                <c:pt idx="9">
                  <c:v>0.124128689032108</c:v>
                </c:pt>
                <c:pt idx="10">
                  <c:v>0.107885120894576</c:v>
                </c:pt>
                <c:pt idx="11">
                  <c:v>0.104820282591381</c:v>
                </c:pt>
                <c:pt idx="12">
                  <c:v>0.114309322250884</c:v>
                </c:pt>
                <c:pt idx="13">
                  <c:v>0.144079068981033</c:v>
                </c:pt>
                <c:pt idx="14">
                  <c:v>0.210058206398932</c:v>
                </c:pt>
                <c:pt idx="15">
                  <c:v>0.266311472601024</c:v>
                </c:pt>
                <c:pt idx="16">
                  <c:v>0.277985940423437</c:v>
                </c:pt>
                <c:pt idx="17">
                  <c:v>0.301788029057761</c:v>
                </c:pt>
                <c:pt idx="18">
                  <c:v>0.370023578713799</c:v>
                </c:pt>
                <c:pt idx="19">
                  <c:v>0.433304640522893</c:v>
                </c:pt>
                <c:pt idx="20">
                  <c:v>0.477481581065479</c:v>
                </c:pt>
                <c:pt idx="21">
                  <c:v>0.524649061872856</c:v>
                </c:pt>
                <c:pt idx="22">
                  <c:v>0.573451229756919</c:v>
                </c:pt>
                <c:pt idx="23">
                  <c:v>0.646616844575023</c:v>
                </c:pt>
                <c:pt idx="24">
                  <c:v>0.698666354642722</c:v>
                </c:pt>
                <c:pt idx="25">
                  <c:v>0.704249857017844</c:v>
                </c:pt>
                <c:pt idx="26">
                  <c:v>0.723867007941209</c:v>
                </c:pt>
                <c:pt idx="27">
                  <c:v>0.752809030449113</c:v>
                </c:pt>
                <c:pt idx="28">
                  <c:v>0.768743572076821</c:v>
                </c:pt>
                <c:pt idx="29">
                  <c:v>0.787552143022624</c:v>
                </c:pt>
                <c:pt idx="30">
                  <c:v>0.820225215105308</c:v>
                </c:pt>
                <c:pt idx="31">
                  <c:v>0.869262825508982</c:v>
                </c:pt>
                <c:pt idx="32">
                  <c:v>0.928800799657384</c:v>
                </c:pt>
                <c:pt idx="33">
                  <c:v>1</c:v>
                </c:pt>
                <c:pt idx="34">
                  <c:v>1.07573915265407</c:v>
                </c:pt>
                <c:pt idx="35">
                  <c:v>1.18138366054061</c:v>
                </c:pt>
                <c:pt idx="36">
                  <c:v>1.30264372811105</c:v>
                </c:pt>
                <c:pt idx="37">
                  <c:v>1.3449317009678</c:v>
                </c:pt>
                <c:pt idx="38">
                  <c:v>1.34171327856681</c:v>
                </c:pt>
                <c:pt idx="39">
                  <c:v>1.38224265137072</c:v>
                </c:pt>
                <c:pt idx="40">
                  <c:v>1.47538297614335</c:v>
                </c:pt>
                <c:pt idx="41">
                  <c:v>1.61988680397806</c:v>
                </c:pt>
                <c:pt idx="42">
                  <c:v>1.83114534281645</c:v>
                </c:pt>
                <c:pt idx="43">
                  <c:v>2.08757761680432</c:v>
                </c:pt>
                <c:pt idx="44">
                  <c:v>2.34861048214789</c:v>
                </c:pt>
                <c:pt idx="45">
                  <c:v>2.64491549262919</c:v>
                </c:pt>
                <c:pt idx="46">
                  <c:v>3.05044768804734</c:v>
                </c:pt>
                <c:pt idx="47">
                  <c:v>3.53076108653507</c:v>
                </c:pt>
                <c:pt idx="48">
                  <c:v>4.03379070590389</c:v>
                </c:pt>
                <c:pt idx="49">
                  <c:v>4.60732121942399</c:v>
                </c:pt>
                <c:pt idx="50">
                  <c:v>5.31258294857093</c:v>
                </c:pt>
                <c:pt idx="51">
                  <c:v>6.22789781155559</c:v>
                </c:pt>
                <c:pt idx="52">
                  <c:v>7.3932718632022</c:v>
                </c:pt>
                <c:pt idx="53">
                  <c:v>8.78565194850977</c:v>
                </c:pt>
                <c:pt idx="54">
                  <c:v>10.3634239609988</c:v>
                </c:pt>
                <c:pt idx="55">
                  <c:v>12.1170844687313</c:v>
                </c:pt>
                <c:pt idx="56">
                  <c:v>14.0266295294101</c:v>
                </c:pt>
                <c:pt idx="57">
                  <c:v>16.2044926630943</c:v>
                </c:pt>
                <c:pt idx="58">
                  <c:v>18.8164955316241</c:v>
                </c:pt>
                <c:pt idx="59">
                  <c:v>21.8838917935857</c:v>
                </c:pt>
                <c:pt idx="60">
                  <c:v>25.312236614428</c:v>
                </c:pt>
                <c:pt idx="61">
                  <c:v>28.9645127331842</c:v>
                </c:pt>
                <c:pt idx="62">
                  <c:v>32.9161558206802</c:v>
                </c:pt>
                <c:pt idx="63">
                  <c:v>37.2559776818382</c:v>
                </c:pt>
                <c:pt idx="64">
                  <c:v>42.1444696798813</c:v>
                </c:pt>
                <c:pt idx="65">
                  <c:v>47.2318599637443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211136"/>
        <c:axId val="291241984"/>
      </c:scatterChart>
      <c:valAx>
        <c:axId val="291211136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41984"/>
        <c:crosses val="autoZero"/>
        <c:crossBetween val="midCat"/>
      </c:valAx>
      <c:valAx>
        <c:axId val="291241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111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703419728783902"/>
          <c:h val="0.27782699037620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2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services, OECD geometric"</c:f>
              <c:strCache>
                <c:ptCount val="1"/>
                <c:pt idx="0">
                  <c:v>Capital services,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Chongqing!$A$53:$A$76</c:f>
              <c:numCache>
                <c:formatCode>General</c:formatCode>
                <c:ptCount val="24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</c:numCache>
            </c:numRef>
          </c:xVal>
          <c:yVal>
            <c:numRef>
              <c:f>Chongqing!$G$53:$G$76</c:f>
              <c:numCache>
                <c:formatCode>0.000</c:formatCode>
                <c:ptCount val="24"/>
                <c:pt idx="0">
                  <c:v>1.34423318121343</c:v>
                </c:pt>
                <c:pt idx="1">
                  <c:v>1.38389569622199</c:v>
                </c:pt>
                <c:pt idx="2">
                  <c:v>1.47664202202729</c:v>
                </c:pt>
                <c:pt idx="3">
                  <c:v>1.6206583840537</c:v>
                </c:pt>
                <c:pt idx="4">
                  <c:v>1.83172140031278</c:v>
                </c:pt>
                <c:pt idx="5">
                  <c:v>2.08937133031637</c:v>
                </c:pt>
                <c:pt idx="6">
                  <c:v>2.35179537710623</c:v>
                </c:pt>
                <c:pt idx="7">
                  <c:v>2.64815399715937</c:v>
                </c:pt>
                <c:pt idx="8">
                  <c:v>3.05320017222537</c:v>
                </c:pt>
                <c:pt idx="9">
                  <c:v>3.53565639622735</c:v>
                </c:pt>
                <c:pt idx="10">
                  <c:v>4.04042692473045</c:v>
                </c:pt>
                <c:pt idx="11">
                  <c:v>4.61486070037529</c:v>
                </c:pt>
                <c:pt idx="12">
                  <c:v>5.32101044585475</c:v>
                </c:pt>
                <c:pt idx="13">
                  <c:v>6.23667796561331</c:v>
                </c:pt>
                <c:pt idx="14">
                  <c:v>7.40467200241671</c:v>
                </c:pt>
                <c:pt idx="15">
                  <c:v>8.80566582786361</c:v>
                </c:pt>
                <c:pt idx="16">
                  <c:v>10.3939354640927</c:v>
                </c:pt>
                <c:pt idx="17">
                  <c:v>12.1577584165095</c:v>
                </c:pt>
                <c:pt idx="18">
                  <c:v>14.0794613011075</c:v>
                </c:pt>
                <c:pt idx="19">
                  <c:v>16.2648783070965</c:v>
                </c:pt>
                <c:pt idx="20">
                  <c:v>18.8855097907084</c:v>
                </c:pt>
                <c:pt idx="21">
                  <c:v>21.958589964315</c:v>
                </c:pt>
                <c:pt idx="22">
                  <c:v>25.3960992590704</c:v>
                </c:pt>
                <c:pt idx="23">
                  <c:v>29.0641159799194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hyperbolic"</c:f>
              <c:strCache>
                <c:ptCount val="1"/>
                <c:pt idx="0">
                  <c:v>Capital services,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Chongqing!$A$53:$A$76</c:f>
              <c:numCache>
                <c:formatCode>General</c:formatCode>
                <c:ptCount val="24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</c:numCache>
            </c:numRef>
          </c:xVal>
          <c:yVal>
            <c:numRef>
              <c:f>Chongqing!$AE$53:$AE$76</c:f>
              <c:numCache>
                <c:formatCode>0.000</c:formatCode>
                <c:ptCount val="24"/>
                <c:pt idx="0">
                  <c:v>1.36017043615808</c:v>
                </c:pt>
                <c:pt idx="1">
                  <c:v>1.41567223682786</c:v>
                </c:pt>
                <c:pt idx="2">
                  <c:v>1.50634051437901</c:v>
                </c:pt>
                <c:pt idx="3">
                  <c:v>1.63270509730138</c:v>
                </c:pt>
                <c:pt idx="4">
                  <c:v>1.80653308867618</c:v>
                </c:pt>
                <c:pt idx="5">
                  <c:v>2.01694035206588</c:v>
                </c:pt>
                <c:pt idx="6">
                  <c:v>2.23868569431656</c:v>
                </c:pt>
                <c:pt idx="7">
                  <c:v>2.49090555005555</c:v>
                </c:pt>
                <c:pt idx="8">
                  <c:v>2.82377129537796</c:v>
                </c:pt>
                <c:pt idx="9">
                  <c:v>3.21937669097294</c:v>
                </c:pt>
                <c:pt idx="10">
                  <c:v>3.64495995534409</c:v>
                </c:pt>
                <c:pt idx="11">
                  <c:v>4.133708660174</c:v>
                </c:pt>
                <c:pt idx="12">
                  <c:v>4.7288540057864</c:v>
                </c:pt>
                <c:pt idx="13">
                  <c:v>5.48593294272963</c:v>
                </c:pt>
                <c:pt idx="14">
                  <c:v>6.44172219228929</c:v>
                </c:pt>
                <c:pt idx="15">
                  <c:v>7.58643369920847</c:v>
                </c:pt>
                <c:pt idx="16">
                  <c:v>8.89552619503195</c:v>
                </c:pt>
                <c:pt idx="17">
                  <c:v>10.3801852910213</c:v>
                </c:pt>
                <c:pt idx="18">
                  <c:v>12.0431258228372</c:v>
                </c:pt>
                <c:pt idx="19">
                  <c:v>13.9364073538751</c:v>
                </c:pt>
                <c:pt idx="20">
                  <c:v>16.1761487706902</c:v>
                </c:pt>
                <c:pt idx="21">
                  <c:v>18.7936977378555</c:v>
                </c:pt>
                <c:pt idx="22">
                  <c:v>21.7436893836077</c:v>
                </c:pt>
                <c:pt idx="23">
                  <c:v>24.9532164879047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"Capital services, geometric"</c:f>
              <c:strCache>
                <c:ptCount val="1"/>
                <c:pt idx="0">
                  <c:v>Capital services,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Chongqing!$A$53:$A$76</c:f>
              <c:numCache>
                <c:formatCode>General</c:formatCode>
                <c:ptCount val="24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</c:numCache>
            </c:numRef>
          </c:xVal>
          <c:yVal>
            <c:numRef>
              <c:f>Chongqing!$AZ$53:$AZ$76</c:f>
              <c:numCache>
                <c:formatCode>0.000</c:formatCode>
                <c:ptCount val="24"/>
                <c:pt idx="0">
                  <c:v>1.34171327856681</c:v>
                </c:pt>
                <c:pt idx="1">
                  <c:v>1.38224265137072</c:v>
                </c:pt>
                <c:pt idx="2">
                  <c:v>1.47538297614335</c:v>
                </c:pt>
                <c:pt idx="3">
                  <c:v>1.61988680397806</c:v>
                </c:pt>
                <c:pt idx="4">
                  <c:v>1.83114534281645</c:v>
                </c:pt>
                <c:pt idx="5">
                  <c:v>2.08757761680432</c:v>
                </c:pt>
                <c:pt idx="6">
                  <c:v>2.34861048214789</c:v>
                </c:pt>
                <c:pt idx="7">
                  <c:v>2.64491549262919</c:v>
                </c:pt>
                <c:pt idx="8">
                  <c:v>3.05044768804734</c:v>
                </c:pt>
                <c:pt idx="9">
                  <c:v>3.53076108653507</c:v>
                </c:pt>
                <c:pt idx="10">
                  <c:v>4.03379070590389</c:v>
                </c:pt>
                <c:pt idx="11">
                  <c:v>4.60732121942399</c:v>
                </c:pt>
                <c:pt idx="12">
                  <c:v>5.31258294857093</c:v>
                </c:pt>
                <c:pt idx="13">
                  <c:v>6.22789781155559</c:v>
                </c:pt>
                <c:pt idx="14">
                  <c:v>7.3932718632022</c:v>
                </c:pt>
                <c:pt idx="15">
                  <c:v>8.78565194850977</c:v>
                </c:pt>
                <c:pt idx="16">
                  <c:v>10.3634239609988</c:v>
                </c:pt>
                <c:pt idx="17">
                  <c:v>12.1170844687313</c:v>
                </c:pt>
                <c:pt idx="18">
                  <c:v>14.0266295294101</c:v>
                </c:pt>
                <c:pt idx="19">
                  <c:v>16.2044926630943</c:v>
                </c:pt>
                <c:pt idx="20">
                  <c:v>18.8164955316241</c:v>
                </c:pt>
                <c:pt idx="21">
                  <c:v>21.8838917935857</c:v>
                </c:pt>
                <c:pt idx="22">
                  <c:v>25.312236614428</c:v>
                </c:pt>
                <c:pt idx="23">
                  <c:v>28.9645127331842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287040"/>
        <c:axId val="291288960"/>
      </c:scatterChart>
      <c:valAx>
        <c:axId val="291287040"/>
        <c:scaling>
          <c:orientation val="minMax"/>
          <c:max val="2013"/>
          <c:min val="199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88960"/>
        <c:crosses val="autoZero"/>
        <c:crossBetween val="midCat"/>
      </c:valAx>
      <c:valAx>
        <c:axId val="291288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870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779004146001709"/>
          <c:y val="0.0277086416330582"/>
          <c:w val="0.622434805744813"/>
          <c:h val="0.27782699037620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index, OECD geometric"</c:f>
              <c:strCache>
                <c:ptCount val="1"/>
                <c:pt idx="0">
                  <c:v>Wealth stock index,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Chongqing!$A$15:$A$93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Chongqing!$E$15:$E$93</c:f>
              <c:numCache>
                <c:formatCode>0.000</c:formatCode>
                <c:ptCount val="79"/>
                <c:pt idx="0">
                  <c:v>0.00843065887744207</c:v>
                </c:pt>
                <c:pt idx="1">
                  <c:v>0.011399728986295</c:v>
                </c:pt>
                <c:pt idx="2">
                  <c:v>0.0172334559964924</c:v>
                </c:pt>
                <c:pt idx="3">
                  <c:v>0.021190732374389</c:v>
                </c:pt>
                <c:pt idx="4">
                  <c:v>0.0275156968628545</c:v>
                </c:pt>
                <c:pt idx="5">
                  <c:v>0.0339563159874097</c:v>
                </c:pt>
                <c:pt idx="6">
                  <c:v>0.0407388678992353</c:v>
                </c:pt>
                <c:pt idx="7">
                  <c:v>0.0810777483828348</c:v>
                </c:pt>
                <c:pt idx="8">
                  <c:v>0.125986128999433</c:v>
                </c:pt>
                <c:pt idx="9">
                  <c:v>0.108020664481206</c:v>
                </c:pt>
                <c:pt idx="10">
                  <c:v>0.0965257254960412</c:v>
                </c:pt>
                <c:pt idx="11">
                  <c:v>0.102155968388604</c:v>
                </c:pt>
                <c:pt idx="12">
                  <c:v>0.114338133046947</c:v>
                </c:pt>
                <c:pt idx="13">
                  <c:v>0.156950866789292</c:v>
                </c:pt>
                <c:pt idx="14">
                  <c:v>0.236321338308175</c:v>
                </c:pt>
                <c:pt idx="15">
                  <c:v>0.264591266673638</c:v>
                </c:pt>
                <c:pt idx="16">
                  <c:v>0.260428557230241</c:v>
                </c:pt>
                <c:pt idx="17">
                  <c:v>0.308485349048763</c:v>
                </c:pt>
                <c:pt idx="18">
                  <c:v>0.386820033583896</c:v>
                </c:pt>
                <c:pt idx="19">
                  <c:v>0.429059428202249</c:v>
                </c:pt>
                <c:pt idx="20">
                  <c:v>0.471785589729831</c:v>
                </c:pt>
                <c:pt idx="21">
                  <c:v>0.519625247309714</c:v>
                </c:pt>
                <c:pt idx="22">
                  <c:v>0.565981496684264</c:v>
                </c:pt>
                <c:pt idx="23">
                  <c:v>0.65646636428179</c:v>
                </c:pt>
                <c:pt idx="24">
                  <c:v>0.670385485849437</c:v>
                </c:pt>
                <c:pt idx="25">
                  <c:v>0.675306753446237</c:v>
                </c:pt>
                <c:pt idx="26">
                  <c:v>0.711079477721417</c:v>
                </c:pt>
                <c:pt idx="27">
                  <c:v>0.733695438038331</c:v>
                </c:pt>
                <c:pt idx="28">
                  <c:v>0.745236074127811</c:v>
                </c:pt>
                <c:pt idx="29">
                  <c:v>0.771703397505656</c:v>
                </c:pt>
                <c:pt idx="30">
                  <c:v>0.808687094291034</c:v>
                </c:pt>
                <c:pt idx="31">
                  <c:v>0.865034493140943</c:v>
                </c:pt>
                <c:pt idx="32">
                  <c:v>0.922464002873319</c:v>
                </c:pt>
                <c:pt idx="33">
                  <c:v>1</c:v>
                </c:pt>
                <c:pt idx="34">
                  <c:v>1.0673209364812</c:v>
                </c:pt>
                <c:pt idx="35">
                  <c:v>1.19804625327774</c:v>
                </c:pt>
                <c:pt idx="36">
                  <c:v>1.29857665277199</c:v>
                </c:pt>
                <c:pt idx="37">
                  <c:v>1.28611972859046</c:v>
                </c:pt>
                <c:pt idx="38">
                  <c:v>1.2966520289324</c:v>
                </c:pt>
                <c:pt idx="39">
                  <c:v>1.363692426309</c:v>
                </c:pt>
                <c:pt idx="40">
                  <c:v>1.47312849444605</c:v>
                </c:pt>
                <c:pt idx="41">
                  <c:v>1.63621336350857</c:v>
                </c:pt>
                <c:pt idx="42">
                  <c:v>1.87176168049069</c:v>
                </c:pt>
                <c:pt idx="43">
                  <c:v>2.12309781140208</c:v>
                </c:pt>
                <c:pt idx="44">
                  <c:v>2.36888638261753</c:v>
                </c:pt>
                <c:pt idx="45">
                  <c:v>2.68350353062288</c:v>
                </c:pt>
                <c:pt idx="46">
                  <c:v>3.12888410523494</c:v>
                </c:pt>
                <c:pt idx="47">
                  <c:v>3.5883409300447</c:v>
                </c:pt>
                <c:pt idx="48">
                  <c:v>4.0751467719508</c:v>
                </c:pt>
                <c:pt idx="49">
                  <c:v>4.66081852856032</c:v>
                </c:pt>
                <c:pt idx="50">
                  <c:v>5.38769371559982</c:v>
                </c:pt>
                <c:pt idx="51">
                  <c:v>6.36389961575697</c:v>
                </c:pt>
                <c:pt idx="52">
                  <c:v>7.52143949164365</c:v>
                </c:pt>
                <c:pt idx="53">
                  <c:v>8.90352208296046</c:v>
                </c:pt>
                <c:pt idx="54">
                  <c:v>10.4287327146733</c:v>
                </c:pt>
                <c:pt idx="55">
                  <c:v>12.1353297513571</c:v>
                </c:pt>
                <c:pt idx="56">
                  <c:v>13.9342692774967</c:v>
                </c:pt>
                <c:pt idx="57">
                  <c:v>16.163361334964</c:v>
                </c:pt>
                <c:pt idx="58">
                  <c:v>18.8135344033481</c:v>
                </c:pt>
                <c:pt idx="59">
                  <c:v>21.984366315911</c:v>
                </c:pt>
                <c:pt idx="60">
                  <c:v>25.3087759636842</c:v>
                </c:pt>
                <c:pt idx="61">
                  <c:v>28.8788261906687</c:v>
                </c:pt>
                <c:pt idx="62">
                  <c:v>32.7837072587251</c:v>
                </c:pt>
                <c:pt idx="63">
                  <c:v>37.076909727253</c:v>
                </c:pt>
                <c:pt idx="64">
                  <c:v>42.0387741517955</c:v>
                </c:pt>
                <c:pt idx="65">
                  <c:v>46.9292953093948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OECD geometric"</c:f>
              <c:strCache>
                <c:ptCount val="1"/>
                <c:pt idx="0">
                  <c:v>Capital services, OECD geometric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Chongqing!$A$15:$A$93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Chongqing!$G$15:$G$93</c:f>
              <c:numCache>
                <c:formatCode>0.000</c:formatCode>
                <c:ptCount val="79"/>
                <c:pt idx="1">
                  <c:v>0.010448343225212</c:v>
                </c:pt>
                <c:pt idx="2">
                  <c:v>0.0151017362528118</c:v>
                </c:pt>
                <c:pt idx="3">
                  <c:v>0.0202763331004862</c:v>
                </c:pt>
                <c:pt idx="4">
                  <c:v>0.0257052340684033</c:v>
                </c:pt>
                <c:pt idx="5">
                  <c:v>0.0324456883055275</c:v>
                </c:pt>
                <c:pt idx="6">
                  <c:v>0.0394208143850119</c:v>
                </c:pt>
                <c:pt idx="7">
                  <c:v>0.0644136348561265</c:v>
                </c:pt>
                <c:pt idx="8">
                  <c:v>0.10965970081305</c:v>
                </c:pt>
                <c:pt idx="9">
                  <c:v>0.123733579471227</c:v>
                </c:pt>
                <c:pt idx="10">
                  <c:v>0.107659470275852</c:v>
                </c:pt>
                <c:pt idx="11">
                  <c:v>0.104279941932564</c:v>
                </c:pt>
                <c:pt idx="12">
                  <c:v>0.113576216602919</c:v>
                </c:pt>
                <c:pt idx="13">
                  <c:v>0.142638660167822</c:v>
                </c:pt>
                <c:pt idx="14">
                  <c:v>0.207766101783333</c:v>
                </c:pt>
                <c:pt idx="15">
                  <c:v>0.264970201293817</c:v>
                </c:pt>
                <c:pt idx="16">
                  <c:v>0.2770366660264</c:v>
                </c:pt>
                <c:pt idx="17">
                  <c:v>0.29961627555713</c:v>
                </c:pt>
                <c:pt idx="18">
                  <c:v>0.367090961484547</c:v>
                </c:pt>
                <c:pt idx="19">
                  <c:v>0.430962153329631</c:v>
                </c:pt>
                <c:pt idx="20">
                  <c:v>0.475006813138144</c:v>
                </c:pt>
                <c:pt idx="21">
                  <c:v>0.522004148555499</c:v>
                </c:pt>
                <c:pt idx="22">
                  <c:v>0.570981413477232</c:v>
                </c:pt>
                <c:pt idx="23">
                  <c:v>0.643071433945847</c:v>
                </c:pt>
                <c:pt idx="24">
                  <c:v>0.696700535303365</c:v>
                </c:pt>
                <c:pt idx="25">
                  <c:v>0.703697442001269</c:v>
                </c:pt>
                <c:pt idx="26">
                  <c:v>0.723582592380607</c:v>
                </c:pt>
                <c:pt idx="27">
                  <c:v>0.752934422378148</c:v>
                </c:pt>
                <c:pt idx="28">
                  <c:v>0.769419376590093</c:v>
                </c:pt>
                <c:pt idx="29">
                  <c:v>0.788076559564229</c:v>
                </c:pt>
                <c:pt idx="30">
                  <c:v>0.820590761012837</c:v>
                </c:pt>
                <c:pt idx="31">
                  <c:v>0.869318799216504</c:v>
                </c:pt>
                <c:pt idx="32">
                  <c:v>0.928981701839944</c:v>
                </c:pt>
                <c:pt idx="33">
                  <c:v>1</c:v>
                </c:pt>
                <c:pt idx="34">
                  <c:v>1.07622114167866</c:v>
                </c:pt>
                <c:pt idx="35">
                  <c:v>1.18093593393593</c:v>
                </c:pt>
                <c:pt idx="36">
                  <c:v>1.30334126701908</c:v>
                </c:pt>
                <c:pt idx="37">
                  <c:v>1.34788859385644</c:v>
                </c:pt>
                <c:pt idx="38">
                  <c:v>1.34423318121343</c:v>
                </c:pt>
                <c:pt idx="39">
                  <c:v>1.38389569622199</c:v>
                </c:pt>
                <c:pt idx="40">
                  <c:v>1.47664202202729</c:v>
                </c:pt>
                <c:pt idx="41">
                  <c:v>1.6206583840537</c:v>
                </c:pt>
                <c:pt idx="42">
                  <c:v>1.83172140031278</c:v>
                </c:pt>
                <c:pt idx="43">
                  <c:v>2.08937133031637</c:v>
                </c:pt>
                <c:pt idx="44">
                  <c:v>2.35179537710623</c:v>
                </c:pt>
                <c:pt idx="45">
                  <c:v>2.64815399715937</c:v>
                </c:pt>
                <c:pt idx="46">
                  <c:v>3.05320017222537</c:v>
                </c:pt>
                <c:pt idx="47">
                  <c:v>3.53565639622735</c:v>
                </c:pt>
                <c:pt idx="48">
                  <c:v>4.04042692473045</c:v>
                </c:pt>
                <c:pt idx="49">
                  <c:v>4.61486070037529</c:v>
                </c:pt>
                <c:pt idx="50">
                  <c:v>5.32101044585475</c:v>
                </c:pt>
                <c:pt idx="51">
                  <c:v>6.23667796561331</c:v>
                </c:pt>
                <c:pt idx="52">
                  <c:v>7.40467200241671</c:v>
                </c:pt>
                <c:pt idx="53">
                  <c:v>8.80566582786361</c:v>
                </c:pt>
                <c:pt idx="54">
                  <c:v>10.3939354640927</c:v>
                </c:pt>
                <c:pt idx="55">
                  <c:v>12.1577584165095</c:v>
                </c:pt>
                <c:pt idx="56">
                  <c:v>14.0794613011075</c:v>
                </c:pt>
                <c:pt idx="57">
                  <c:v>16.2648783070965</c:v>
                </c:pt>
                <c:pt idx="58">
                  <c:v>18.8855097907084</c:v>
                </c:pt>
                <c:pt idx="59">
                  <c:v>21.958589964315</c:v>
                </c:pt>
                <c:pt idx="60">
                  <c:v>25.3960992590704</c:v>
                </c:pt>
                <c:pt idx="61">
                  <c:v>29.0641159799194</c:v>
                </c:pt>
                <c:pt idx="62">
                  <c:v>33.0278688558601</c:v>
                </c:pt>
                <c:pt idx="63">
                  <c:v>37.3823712121517</c:v>
                </c:pt>
                <c:pt idx="64">
                  <c:v>42.2834419474089</c:v>
                </c:pt>
                <c:pt idx="65">
                  <c:v>47.3855648534423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463552"/>
        <c:axId val="291465472"/>
      </c:scatterChart>
      <c:valAx>
        <c:axId val="291463552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465472"/>
        <c:crosses val="autoZero"/>
        <c:crossBetween val="midCat"/>
      </c:valAx>
      <c:valAx>
        <c:axId val="291465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4635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63639773910424"/>
          <c:h val="0.19573759212629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index, hyperbolic"</c:f>
              <c:strCache>
                <c:ptCount val="1"/>
                <c:pt idx="0">
                  <c:v>Wealth stock index, hyperbolic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Chongqing!$A$15:$A$93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Chongqing!$AC$15:$AC$93</c:f>
              <c:numCache>
                <c:formatCode>0.000</c:formatCode>
                <c:ptCount val="79"/>
                <c:pt idx="1">
                  <c:v>0.00914779368623638</c:v>
                </c:pt>
                <c:pt idx="2">
                  <c:v>0.0141553801318845</c:v>
                </c:pt>
                <c:pt idx="3">
                  <c:v>0.0178275640187909</c:v>
                </c:pt>
                <c:pt idx="4">
                  <c:v>0.0234791094657707</c:v>
                </c:pt>
                <c:pt idx="5">
                  <c:v>0.0293806880220675</c:v>
                </c:pt>
                <c:pt idx="6">
                  <c:v>0.0357016868580641</c:v>
                </c:pt>
                <c:pt idx="7">
                  <c:v>0.0689556076211759</c:v>
                </c:pt>
                <c:pt idx="8">
                  <c:v>0.107085339776906</c:v>
                </c:pt>
                <c:pt idx="9">
                  <c:v>0.0962593457488159</c:v>
                </c:pt>
                <c:pt idx="10">
                  <c:v>0.0897933748738125</c:v>
                </c:pt>
                <c:pt idx="11">
                  <c:v>0.0963534924081137</c:v>
                </c:pt>
                <c:pt idx="12">
                  <c:v>0.108119928118226</c:v>
                </c:pt>
                <c:pt idx="13">
                  <c:v>0.144403945059013</c:v>
                </c:pt>
                <c:pt idx="14">
                  <c:v>0.211305962604206</c:v>
                </c:pt>
                <c:pt idx="15">
                  <c:v>0.239533670337154</c:v>
                </c:pt>
                <c:pt idx="16">
                  <c:v>0.242280348315133</c:v>
                </c:pt>
                <c:pt idx="17">
                  <c:v>0.286079994828824</c:v>
                </c:pt>
                <c:pt idx="18">
                  <c:v>0.355183364342005</c:v>
                </c:pt>
                <c:pt idx="19">
                  <c:v>0.39735240416968</c:v>
                </c:pt>
                <c:pt idx="20">
                  <c:v>0.440536091297009</c:v>
                </c:pt>
                <c:pt idx="21">
                  <c:v>0.488372418122293</c:v>
                </c:pt>
                <c:pt idx="22">
                  <c:v>0.535682544784982</c:v>
                </c:pt>
                <c:pt idx="23">
                  <c:v>0.618820332176342</c:v>
                </c:pt>
                <c:pt idx="24">
                  <c:v>0.642586121437817</c:v>
                </c:pt>
                <c:pt idx="25">
                  <c:v>0.658446108993495</c:v>
                </c:pt>
                <c:pt idx="26">
                  <c:v>0.697922132183572</c:v>
                </c:pt>
                <c:pt idx="27">
                  <c:v>0.726876170595279</c:v>
                </c:pt>
                <c:pt idx="28">
                  <c:v>0.746538357118236</c:v>
                </c:pt>
                <c:pt idx="29">
                  <c:v>0.777351539221826</c:v>
                </c:pt>
                <c:pt idx="30">
                  <c:v>0.816320822907944</c:v>
                </c:pt>
                <c:pt idx="31">
                  <c:v>0.870888605945318</c:v>
                </c:pt>
                <c:pt idx="32">
                  <c:v>0.927049863969065</c:v>
                </c:pt>
                <c:pt idx="33">
                  <c:v>1</c:v>
                </c:pt>
                <c:pt idx="34">
                  <c:v>1.06605424844194</c:v>
                </c:pt>
                <c:pt idx="35">
                  <c:v>1.18370415860102</c:v>
                </c:pt>
                <c:pt idx="36">
                  <c:v>1.28000803663808</c:v>
                </c:pt>
                <c:pt idx="37">
                  <c:v>1.28736610599417</c:v>
                </c:pt>
                <c:pt idx="38">
                  <c:v>1.31091160927962</c:v>
                </c:pt>
                <c:pt idx="39">
                  <c:v>1.37818570811708</c:v>
                </c:pt>
                <c:pt idx="40">
                  <c:v>1.47986472169448</c:v>
                </c:pt>
                <c:pt idx="41">
                  <c:v>1.62629049432658</c:v>
                </c:pt>
                <c:pt idx="42">
                  <c:v>1.83412804206302</c:v>
                </c:pt>
                <c:pt idx="43">
                  <c:v>2.06000112840629</c:v>
                </c:pt>
                <c:pt idx="44">
                  <c:v>2.28679956105246</c:v>
                </c:pt>
                <c:pt idx="45">
                  <c:v>2.57353422564587</c:v>
                </c:pt>
                <c:pt idx="46">
                  <c:v>2.97144324824729</c:v>
                </c:pt>
                <c:pt idx="47">
                  <c:v>3.39083733648987</c:v>
                </c:pt>
                <c:pt idx="48">
                  <c:v>3.84212764756992</c:v>
                </c:pt>
                <c:pt idx="49">
                  <c:v>4.38237997231214</c:v>
                </c:pt>
                <c:pt idx="50">
                  <c:v>5.04802379311491</c:v>
                </c:pt>
                <c:pt idx="51">
                  <c:v>5.92841786993623</c:v>
                </c:pt>
                <c:pt idx="52">
                  <c:v>6.97463474330418</c:v>
                </c:pt>
                <c:pt idx="53">
                  <c:v>8.22878563352394</c:v>
                </c:pt>
                <c:pt idx="54">
                  <c:v>9.63017520022506</c:v>
                </c:pt>
                <c:pt idx="55">
                  <c:v>11.2089439946356</c:v>
                </c:pt>
                <c:pt idx="56">
                  <c:v>12.8963152282591</c:v>
                </c:pt>
                <c:pt idx="57">
                  <c:v>14.9632661319642</c:v>
                </c:pt>
                <c:pt idx="58">
                  <c:v>17.4102276977946</c:v>
                </c:pt>
                <c:pt idx="59">
                  <c:v>20.3283583996278</c:v>
                </c:pt>
                <c:pt idx="60">
                  <c:v>23.4359840396143</c:v>
                </c:pt>
                <c:pt idx="61">
                  <c:v>26.8031606359008</c:v>
                </c:pt>
                <c:pt idx="62">
                  <c:v>30.5040512592387</c:v>
                </c:pt>
                <c:pt idx="63">
                  <c:v>34.5885755137775</c:v>
                </c:pt>
                <c:pt idx="64">
                  <c:v>39.2808818299901</c:v>
                </c:pt>
                <c:pt idx="65">
                  <c:v>44.0083476490816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hyperbolic"</c:f>
              <c:strCache>
                <c:ptCount val="1"/>
                <c:pt idx="0">
                  <c:v>Capital services,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Chongqing!$A$15:$A$93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Chongqing!$AE$15:$AE$93</c:f>
              <c:numCache>
                <c:formatCode>0.000</c:formatCode>
                <c:ptCount val="79"/>
                <c:pt idx="0">
                  <c:v>0.00573411061960681</c:v>
                </c:pt>
                <c:pt idx="1">
                  <c:v>0.00695061624312303</c:v>
                </c:pt>
                <c:pt idx="2">
                  <c:v>0.0104556616359853</c:v>
                </c:pt>
                <c:pt idx="3">
                  <c:v>0.0144511341409458</c:v>
                </c:pt>
                <c:pt idx="4">
                  <c:v>0.0188418551315365</c:v>
                </c:pt>
                <c:pt idx="5">
                  <c:v>0.0243046348294315</c:v>
                </c:pt>
                <c:pt idx="6">
                  <c:v>0.0301755262102059</c:v>
                </c:pt>
                <c:pt idx="7">
                  <c:v>0.0482713259627806</c:v>
                </c:pt>
                <c:pt idx="8">
                  <c:v>0.080693328246231</c:v>
                </c:pt>
                <c:pt idx="9">
                  <c:v>0.0942338143256512</c:v>
                </c:pt>
                <c:pt idx="10">
                  <c:v>0.0883811344417886</c:v>
                </c:pt>
                <c:pt idx="11">
                  <c:v>0.0901231803153399</c:v>
                </c:pt>
                <c:pt idx="12">
                  <c:v>0.099933541623824</c:v>
                </c:pt>
                <c:pt idx="13">
                  <c:v>0.123058236228494</c:v>
                </c:pt>
                <c:pt idx="14">
                  <c:v>0.170946185930044</c:v>
                </c:pt>
                <c:pt idx="15">
                  <c:v>0.215941866006218</c:v>
                </c:pt>
                <c:pt idx="16">
                  <c:v>0.23334772754668</c:v>
                </c:pt>
                <c:pt idx="17">
                  <c:v>0.257851938959346</c:v>
                </c:pt>
                <c:pt idx="18">
                  <c:v>0.312112034553381</c:v>
                </c:pt>
                <c:pt idx="19">
                  <c:v>0.366335519302297</c:v>
                </c:pt>
                <c:pt idx="20">
                  <c:v>0.409746653171508</c:v>
                </c:pt>
                <c:pt idx="21">
                  <c:v>0.456183082202449</c:v>
                </c:pt>
                <c:pt idx="22">
                  <c:v>0.505002291136628</c:v>
                </c:pt>
                <c:pt idx="23">
                  <c:v>0.570340873790429</c:v>
                </c:pt>
                <c:pt idx="24">
                  <c:v>0.6257437147346</c:v>
                </c:pt>
                <c:pt idx="25">
                  <c:v>0.651567723572827</c:v>
                </c:pt>
                <c:pt idx="26">
                  <c:v>0.684571653183021</c:v>
                </c:pt>
                <c:pt idx="27">
                  <c:v>0.723609942253096</c:v>
                </c:pt>
                <c:pt idx="28">
                  <c:v>0.753881269801543</c:v>
                </c:pt>
                <c:pt idx="29">
                  <c:v>0.784879518247836</c:v>
                </c:pt>
                <c:pt idx="30">
                  <c:v>0.824409187875669</c:v>
                </c:pt>
                <c:pt idx="31">
                  <c:v>0.87468186650849</c:v>
                </c:pt>
                <c:pt idx="32">
                  <c:v>0.933007186148742</c:v>
                </c:pt>
                <c:pt idx="33">
                  <c:v>1</c:v>
                </c:pt>
                <c:pt idx="34">
                  <c:v>1.0719456457456</c:v>
                </c:pt>
                <c:pt idx="35">
                  <c:v>1.16457964405544</c:v>
                </c:pt>
                <c:pt idx="36">
                  <c:v>1.2716699565295</c:v>
                </c:pt>
                <c:pt idx="37">
                  <c:v>1.33161744430963</c:v>
                </c:pt>
                <c:pt idx="38">
                  <c:v>1.36017043615808</c:v>
                </c:pt>
                <c:pt idx="39">
                  <c:v>1.41567223682786</c:v>
                </c:pt>
                <c:pt idx="40">
                  <c:v>1.50634051437901</c:v>
                </c:pt>
                <c:pt idx="41">
                  <c:v>1.63270509730138</c:v>
                </c:pt>
                <c:pt idx="42">
                  <c:v>1.80653308867618</c:v>
                </c:pt>
                <c:pt idx="43">
                  <c:v>2.01694035206588</c:v>
                </c:pt>
                <c:pt idx="44">
                  <c:v>2.23868569431656</c:v>
                </c:pt>
                <c:pt idx="45">
                  <c:v>2.49090555005555</c:v>
                </c:pt>
                <c:pt idx="46">
                  <c:v>2.82377129537796</c:v>
                </c:pt>
                <c:pt idx="47">
                  <c:v>3.21937669097294</c:v>
                </c:pt>
                <c:pt idx="48">
                  <c:v>3.64495995534409</c:v>
                </c:pt>
                <c:pt idx="49">
                  <c:v>4.133708660174</c:v>
                </c:pt>
                <c:pt idx="50">
                  <c:v>4.7288540057864</c:v>
                </c:pt>
                <c:pt idx="51">
                  <c:v>5.48593294272963</c:v>
                </c:pt>
                <c:pt idx="52">
                  <c:v>6.44172219228929</c:v>
                </c:pt>
                <c:pt idx="53">
                  <c:v>7.58643369920847</c:v>
                </c:pt>
                <c:pt idx="54">
                  <c:v>8.89552619503195</c:v>
                </c:pt>
                <c:pt idx="55">
                  <c:v>10.3801852910213</c:v>
                </c:pt>
                <c:pt idx="56">
                  <c:v>12.0431258228372</c:v>
                </c:pt>
                <c:pt idx="57">
                  <c:v>13.9364073538751</c:v>
                </c:pt>
                <c:pt idx="58">
                  <c:v>16.1761487706902</c:v>
                </c:pt>
                <c:pt idx="59">
                  <c:v>18.7936977378555</c:v>
                </c:pt>
                <c:pt idx="60">
                  <c:v>21.7436893836077</c:v>
                </c:pt>
                <c:pt idx="61">
                  <c:v>24.9532164879047</c:v>
                </c:pt>
                <c:pt idx="62">
                  <c:v>28.4661530855823</c:v>
                </c:pt>
                <c:pt idx="63">
                  <c:v>32.3551936268148</c:v>
                </c:pt>
                <c:pt idx="64">
                  <c:v>36.7316340026821</c:v>
                </c:pt>
                <c:pt idx="65">
                  <c:v>41.3296104311557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703808"/>
        <c:axId val="291714176"/>
      </c:scatterChart>
      <c:valAx>
        <c:axId val="291703808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714176"/>
        <c:crosses val="autoZero"/>
        <c:crossBetween val="midCat"/>
      </c:valAx>
      <c:valAx>
        <c:axId val="2917141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7038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56379048563522"/>
          <c:h val="0.15925335145096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index, OECD geometric"</c:f>
              <c:strCache>
                <c:ptCount val="1"/>
                <c:pt idx="0">
                  <c:v>Wealth stock index,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Chongqing!$A$15:$A$93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Chongqing!$E$15:$E$93</c:f>
              <c:numCache>
                <c:formatCode>0.000</c:formatCode>
                <c:ptCount val="79"/>
                <c:pt idx="0">
                  <c:v>0.00843065887744207</c:v>
                </c:pt>
                <c:pt idx="1">
                  <c:v>0.011399728986295</c:v>
                </c:pt>
                <c:pt idx="2">
                  <c:v>0.0172334559964924</c:v>
                </c:pt>
                <c:pt idx="3">
                  <c:v>0.021190732374389</c:v>
                </c:pt>
                <c:pt idx="4">
                  <c:v>0.0275156968628545</c:v>
                </c:pt>
                <c:pt idx="5">
                  <c:v>0.0339563159874097</c:v>
                </c:pt>
                <c:pt idx="6">
                  <c:v>0.0407388678992353</c:v>
                </c:pt>
                <c:pt idx="7">
                  <c:v>0.0810777483828348</c:v>
                </c:pt>
                <c:pt idx="8">
                  <c:v>0.125986128999433</c:v>
                </c:pt>
                <c:pt idx="9">
                  <c:v>0.108020664481206</c:v>
                </c:pt>
                <c:pt idx="10">
                  <c:v>0.0965257254960412</c:v>
                </c:pt>
                <c:pt idx="11">
                  <c:v>0.102155968388604</c:v>
                </c:pt>
                <c:pt idx="12">
                  <c:v>0.114338133046947</c:v>
                </c:pt>
                <c:pt idx="13">
                  <c:v>0.156950866789292</c:v>
                </c:pt>
                <c:pt idx="14">
                  <c:v>0.236321338308175</c:v>
                </c:pt>
                <c:pt idx="15">
                  <c:v>0.264591266673638</c:v>
                </c:pt>
                <c:pt idx="16">
                  <c:v>0.260428557230241</c:v>
                </c:pt>
                <c:pt idx="17">
                  <c:v>0.308485349048763</c:v>
                </c:pt>
                <c:pt idx="18">
                  <c:v>0.386820033583896</c:v>
                </c:pt>
                <c:pt idx="19">
                  <c:v>0.429059428202249</c:v>
                </c:pt>
                <c:pt idx="20">
                  <c:v>0.471785589729831</c:v>
                </c:pt>
                <c:pt idx="21">
                  <c:v>0.519625247309714</c:v>
                </c:pt>
                <c:pt idx="22">
                  <c:v>0.565981496684264</c:v>
                </c:pt>
                <c:pt idx="23">
                  <c:v>0.65646636428179</c:v>
                </c:pt>
                <c:pt idx="24">
                  <c:v>0.670385485849437</c:v>
                </c:pt>
                <c:pt idx="25">
                  <c:v>0.675306753446237</c:v>
                </c:pt>
                <c:pt idx="26">
                  <c:v>0.711079477721417</c:v>
                </c:pt>
                <c:pt idx="27">
                  <c:v>0.733695438038331</c:v>
                </c:pt>
                <c:pt idx="28">
                  <c:v>0.745236074127811</c:v>
                </c:pt>
                <c:pt idx="29">
                  <c:v>0.771703397505656</c:v>
                </c:pt>
                <c:pt idx="30">
                  <c:v>0.808687094291034</c:v>
                </c:pt>
                <c:pt idx="31">
                  <c:v>0.865034493140943</c:v>
                </c:pt>
                <c:pt idx="32">
                  <c:v>0.922464002873319</c:v>
                </c:pt>
                <c:pt idx="33">
                  <c:v>1</c:v>
                </c:pt>
                <c:pt idx="34">
                  <c:v>1.0673209364812</c:v>
                </c:pt>
                <c:pt idx="35">
                  <c:v>1.19804625327774</c:v>
                </c:pt>
                <c:pt idx="36">
                  <c:v>1.29857665277199</c:v>
                </c:pt>
                <c:pt idx="37">
                  <c:v>1.28611972859046</c:v>
                </c:pt>
                <c:pt idx="38">
                  <c:v>1.2966520289324</c:v>
                </c:pt>
                <c:pt idx="39">
                  <c:v>1.363692426309</c:v>
                </c:pt>
                <c:pt idx="40">
                  <c:v>1.47312849444605</c:v>
                </c:pt>
                <c:pt idx="41">
                  <c:v>1.63621336350857</c:v>
                </c:pt>
                <c:pt idx="42">
                  <c:v>1.87176168049069</c:v>
                </c:pt>
                <c:pt idx="43">
                  <c:v>2.12309781140208</c:v>
                </c:pt>
                <c:pt idx="44">
                  <c:v>2.36888638261753</c:v>
                </c:pt>
                <c:pt idx="45">
                  <c:v>2.68350353062288</c:v>
                </c:pt>
                <c:pt idx="46">
                  <c:v>3.12888410523494</c:v>
                </c:pt>
                <c:pt idx="47">
                  <c:v>3.5883409300447</c:v>
                </c:pt>
                <c:pt idx="48">
                  <c:v>4.0751467719508</c:v>
                </c:pt>
                <c:pt idx="49">
                  <c:v>4.66081852856032</c:v>
                </c:pt>
                <c:pt idx="50">
                  <c:v>5.38769371559982</c:v>
                </c:pt>
                <c:pt idx="51">
                  <c:v>6.36389961575697</c:v>
                </c:pt>
                <c:pt idx="52">
                  <c:v>7.52143949164365</c:v>
                </c:pt>
                <c:pt idx="53">
                  <c:v>8.90352208296046</c:v>
                </c:pt>
                <c:pt idx="54">
                  <c:v>10.4287327146733</c:v>
                </c:pt>
                <c:pt idx="55">
                  <c:v>12.1353297513571</c:v>
                </c:pt>
                <c:pt idx="56">
                  <c:v>13.9342692774967</c:v>
                </c:pt>
                <c:pt idx="57">
                  <c:v>16.163361334964</c:v>
                </c:pt>
                <c:pt idx="58">
                  <c:v>18.8135344033481</c:v>
                </c:pt>
                <c:pt idx="59">
                  <c:v>21.984366315911</c:v>
                </c:pt>
                <c:pt idx="60">
                  <c:v>25.3087759636842</c:v>
                </c:pt>
                <c:pt idx="61">
                  <c:v>28.8788261906687</c:v>
                </c:pt>
                <c:pt idx="62">
                  <c:v>32.7837072587251</c:v>
                </c:pt>
                <c:pt idx="63">
                  <c:v>37.076909727253</c:v>
                </c:pt>
                <c:pt idx="64">
                  <c:v>42.0387741517955</c:v>
                </c:pt>
                <c:pt idx="65">
                  <c:v>46.9292953093948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hyperbolic"</c:f>
              <c:strCache>
                <c:ptCount val="1"/>
                <c:pt idx="0">
                  <c:v>Capital services,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Chongqing!$A$15:$A$93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Chongqing!$AE$15:$AE$93</c:f>
              <c:numCache>
                <c:formatCode>0.000</c:formatCode>
                <c:ptCount val="79"/>
                <c:pt idx="0">
                  <c:v>0.00573411061960681</c:v>
                </c:pt>
                <c:pt idx="1">
                  <c:v>0.00695061624312303</c:v>
                </c:pt>
                <c:pt idx="2">
                  <c:v>0.0104556616359853</c:v>
                </c:pt>
                <c:pt idx="3">
                  <c:v>0.0144511341409458</c:v>
                </c:pt>
                <c:pt idx="4">
                  <c:v>0.0188418551315365</c:v>
                </c:pt>
                <c:pt idx="5">
                  <c:v>0.0243046348294315</c:v>
                </c:pt>
                <c:pt idx="6">
                  <c:v>0.0301755262102059</c:v>
                </c:pt>
                <c:pt idx="7">
                  <c:v>0.0482713259627806</c:v>
                </c:pt>
                <c:pt idx="8">
                  <c:v>0.080693328246231</c:v>
                </c:pt>
                <c:pt idx="9">
                  <c:v>0.0942338143256512</c:v>
                </c:pt>
                <c:pt idx="10">
                  <c:v>0.0883811344417886</c:v>
                </c:pt>
                <c:pt idx="11">
                  <c:v>0.0901231803153399</c:v>
                </c:pt>
                <c:pt idx="12">
                  <c:v>0.099933541623824</c:v>
                </c:pt>
                <c:pt idx="13">
                  <c:v>0.123058236228494</c:v>
                </c:pt>
                <c:pt idx="14">
                  <c:v>0.170946185930044</c:v>
                </c:pt>
                <c:pt idx="15">
                  <c:v>0.215941866006218</c:v>
                </c:pt>
                <c:pt idx="16">
                  <c:v>0.23334772754668</c:v>
                </c:pt>
                <c:pt idx="17">
                  <c:v>0.257851938959346</c:v>
                </c:pt>
                <c:pt idx="18">
                  <c:v>0.312112034553381</c:v>
                </c:pt>
                <c:pt idx="19">
                  <c:v>0.366335519302297</c:v>
                </c:pt>
                <c:pt idx="20">
                  <c:v>0.409746653171508</c:v>
                </c:pt>
                <c:pt idx="21">
                  <c:v>0.456183082202449</c:v>
                </c:pt>
                <c:pt idx="22">
                  <c:v>0.505002291136628</c:v>
                </c:pt>
                <c:pt idx="23">
                  <c:v>0.570340873790429</c:v>
                </c:pt>
                <c:pt idx="24">
                  <c:v>0.6257437147346</c:v>
                </c:pt>
                <c:pt idx="25">
                  <c:v>0.651567723572827</c:v>
                </c:pt>
                <c:pt idx="26">
                  <c:v>0.684571653183021</c:v>
                </c:pt>
                <c:pt idx="27">
                  <c:v>0.723609942253096</c:v>
                </c:pt>
                <c:pt idx="28">
                  <c:v>0.753881269801543</c:v>
                </c:pt>
                <c:pt idx="29">
                  <c:v>0.784879518247836</c:v>
                </c:pt>
                <c:pt idx="30">
                  <c:v>0.824409187875669</c:v>
                </c:pt>
                <c:pt idx="31">
                  <c:v>0.87468186650849</c:v>
                </c:pt>
                <c:pt idx="32">
                  <c:v>0.933007186148742</c:v>
                </c:pt>
                <c:pt idx="33">
                  <c:v>1</c:v>
                </c:pt>
                <c:pt idx="34">
                  <c:v>1.0719456457456</c:v>
                </c:pt>
                <c:pt idx="35">
                  <c:v>1.16457964405544</c:v>
                </c:pt>
                <c:pt idx="36">
                  <c:v>1.2716699565295</c:v>
                </c:pt>
                <c:pt idx="37">
                  <c:v>1.33161744430963</c:v>
                </c:pt>
                <c:pt idx="38">
                  <c:v>1.36017043615808</c:v>
                </c:pt>
                <c:pt idx="39">
                  <c:v>1.41567223682786</c:v>
                </c:pt>
                <c:pt idx="40">
                  <c:v>1.50634051437901</c:v>
                </c:pt>
                <c:pt idx="41">
                  <c:v>1.63270509730138</c:v>
                </c:pt>
                <c:pt idx="42">
                  <c:v>1.80653308867618</c:v>
                </c:pt>
                <c:pt idx="43">
                  <c:v>2.01694035206588</c:v>
                </c:pt>
                <c:pt idx="44">
                  <c:v>2.23868569431656</c:v>
                </c:pt>
                <c:pt idx="45">
                  <c:v>2.49090555005555</c:v>
                </c:pt>
                <c:pt idx="46">
                  <c:v>2.82377129537796</c:v>
                </c:pt>
                <c:pt idx="47">
                  <c:v>3.21937669097294</c:v>
                </c:pt>
                <c:pt idx="48">
                  <c:v>3.64495995534409</c:v>
                </c:pt>
                <c:pt idx="49">
                  <c:v>4.133708660174</c:v>
                </c:pt>
                <c:pt idx="50">
                  <c:v>4.7288540057864</c:v>
                </c:pt>
                <c:pt idx="51">
                  <c:v>5.48593294272963</c:v>
                </c:pt>
                <c:pt idx="52">
                  <c:v>6.44172219228929</c:v>
                </c:pt>
                <c:pt idx="53">
                  <c:v>7.58643369920847</c:v>
                </c:pt>
                <c:pt idx="54">
                  <c:v>8.89552619503195</c:v>
                </c:pt>
                <c:pt idx="55">
                  <c:v>10.3801852910213</c:v>
                </c:pt>
                <c:pt idx="56">
                  <c:v>12.0431258228372</c:v>
                </c:pt>
                <c:pt idx="57">
                  <c:v>13.9364073538751</c:v>
                </c:pt>
                <c:pt idx="58">
                  <c:v>16.1761487706902</c:v>
                </c:pt>
                <c:pt idx="59">
                  <c:v>18.7936977378555</c:v>
                </c:pt>
                <c:pt idx="60">
                  <c:v>21.7436893836077</c:v>
                </c:pt>
                <c:pt idx="61">
                  <c:v>24.9532164879047</c:v>
                </c:pt>
                <c:pt idx="62">
                  <c:v>28.4661530855823</c:v>
                </c:pt>
                <c:pt idx="63">
                  <c:v>32.3551936268148</c:v>
                </c:pt>
                <c:pt idx="64">
                  <c:v>36.7316340026821</c:v>
                </c:pt>
                <c:pt idx="65">
                  <c:v>41.3296104311557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747328"/>
        <c:axId val="291749248"/>
      </c:scatterChart>
      <c:valAx>
        <c:axId val="291747328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749248"/>
        <c:crosses val="autoZero"/>
        <c:crossBetween val="midCat"/>
      </c:valAx>
      <c:valAx>
        <c:axId val="291749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7473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63639773910424"/>
          <c:h val="0.19573759212629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growth rate, OECD geometric"</c:f>
              <c:strCache>
                <c:ptCount val="1"/>
                <c:pt idx="0">
                  <c:v>Wealth stock growth rate,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Chongqing!$A$15:$A$93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Chongqing!$D$15:$D$93</c:f>
              <c:numCache>
                <c:formatCode>0.000</c:formatCode>
                <c:ptCount val="79"/>
                <c:pt idx="1">
                  <c:v>1.35217533433801</c:v>
                </c:pt>
                <c:pt idx="2">
                  <c:v>1.51174260521551</c:v>
                </c:pt>
                <c:pt idx="3">
                  <c:v>1.22962755576723</c:v>
                </c:pt>
                <c:pt idx="4">
                  <c:v>1.29847786177083</c:v>
                </c:pt>
                <c:pt idx="5">
                  <c:v>1.23407072539929</c:v>
                </c:pt>
                <c:pt idx="6">
                  <c:v>1.19974345610226</c:v>
                </c:pt>
                <c:pt idx="7">
                  <c:v>1.99018167572488</c:v>
                </c:pt>
                <c:pt idx="8">
                  <c:v>1.55389279441442</c:v>
                </c:pt>
                <c:pt idx="9">
                  <c:v>0.857401249955802</c:v>
                </c:pt>
                <c:pt idx="10">
                  <c:v>0.89358574083605</c:v>
                </c:pt>
                <c:pt idx="11">
                  <c:v>1.0583289362875</c:v>
                </c:pt>
                <c:pt idx="12">
                  <c:v>1.11925064047165</c:v>
                </c:pt>
                <c:pt idx="13">
                  <c:v>1.37269048047905</c:v>
                </c:pt>
                <c:pt idx="14">
                  <c:v>1.50570266442325</c:v>
                </c:pt>
                <c:pt idx="15">
                  <c:v>1.11962495036567</c:v>
                </c:pt>
                <c:pt idx="16">
                  <c:v>0.984267396669096</c:v>
                </c:pt>
                <c:pt idx="17">
                  <c:v>1.1845296550026</c:v>
                </c:pt>
                <c:pt idx="18">
                  <c:v>1.25393324116262</c:v>
                </c:pt>
                <c:pt idx="19">
                  <c:v>1.10919650212272</c:v>
                </c:pt>
                <c:pt idx="20">
                  <c:v>1.09958098743245</c:v>
                </c:pt>
                <c:pt idx="21">
                  <c:v>1.10140126918094</c:v>
                </c:pt>
                <c:pt idx="22">
                  <c:v>1.08921092578652</c:v>
                </c:pt>
                <c:pt idx="23">
                  <c:v>1.15987248369005</c:v>
                </c:pt>
                <c:pt idx="24">
                  <c:v>1.02120309938937</c:v>
                </c:pt>
                <c:pt idx="25">
                  <c:v>1.00734095188616</c:v>
                </c:pt>
                <c:pt idx="26">
                  <c:v>1.05297255520195</c:v>
                </c:pt>
                <c:pt idx="27">
                  <c:v>1.03180510902858</c:v>
                </c:pt>
                <c:pt idx="28">
                  <c:v>1.01572946414978</c:v>
                </c:pt>
                <c:pt idx="29">
                  <c:v>1.03551535452551</c:v>
                </c:pt>
                <c:pt idx="30">
                  <c:v>1.04792475568323</c:v>
                </c:pt>
                <c:pt idx="31">
                  <c:v>1.0696776284025</c:v>
                </c:pt>
                <c:pt idx="32">
                  <c:v>1.06638984940803</c:v>
                </c:pt>
                <c:pt idx="33">
                  <c:v>1.08405314124472</c:v>
                </c:pt>
                <c:pt idx="34">
                  <c:v>1.0673209364812</c:v>
                </c:pt>
                <c:pt idx="35">
                  <c:v>1.12247985805237</c:v>
                </c:pt>
                <c:pt idx="36">
                  <c:v>1.08391195182925</c:v>
                </c:pt>
                <c:pt idx="37">
                  <c:v>0.990407247693123</c:v>
                </c:pt>
                <c:pt idx="38">
                  <c:v>1.00818920673388</c:v>
                </c:pt>
                <c:pt idx="39">
                  <c:v>1.05170268960424</c:v>
                </c:pt>
                <c:pt idx="40">
                  <c:v>1.08024981735306</c:v>
                </c:pt>
                <c:pt idx="41">
                  <c:v>1.11070647922254</c:v>
                </c:pt>
                <c:pt idx="42">
                  <c:v>1.14395941399539</c:v>
                </c:pt>
                <c:pt idx="43">
                  <c:v>1.13427784825978</c:v>
                </c:pt>
                <c:pt idx="44">
                  <c:v>1.11576884018035</c:v>
                </c:pt>
                <c:pt idx="45">
                  <c:v>1.13281225740245</c:v>
                </c:pt>
                <c:pt idx="46">
                  <c:v>1.16596981130436</c:v>
                </c:pt>
                <c:pt idx="47">
                  <c:v>1.14684366993365</c:v>
                </c:pt>
                <c:pt idx="48">
                  <c:v>1.13566320798287</c:v>
                </c:pt>
                <c:pt idx="49">
                  <c:v>1.1437179540724</c:v>
                </c:pt>
                <c:pt idx="50">
                  <c:v>1.15595440641711</c:v>
                </c:pt>
                <c:pt idx="51">
                  <c:v>1.18119179591271</c:v>
                </c:pt>
                <c:pt idx="52">
                  <c:v>1.18189159882733</c:v>
                </c:pt>
                <c:pt idx="53">
                  <c:v>1.18375240442369</c:v>
                </c:pt>
                <c:pt idx="54">
                  <c:v>1.17130418922999</c:v>
                </c:pt>
                <c:pt idx="55">
                  <c:v>1.16364376030873</c:v>
                </c:pt>
                <c:pt idx="56">
                  <c:v>1.14823985528192</c:v>
                </c:pt>
                <c:pt idx="57">
                  <c:v>1.15997193775114</c:v>
                </c:pt>
                <c:pt idx="58">
                  <c:v>1.16396175358967</c:v>
                </c:pt>
                <c:pt idx="59">
                  <c:v>1.16853993750364</c:v>
                </c:pt>
                <c:pt idx="60">
                  <c:v>1.15121698756298</c:v>
                </c:pt>
                <c:pt idx="61">
                  <c:v>1.14105977436867</c:v>
                </c:pt>
                <c:pt idx="62">
                  <c:v>1.13521605906954</c:v>
                </c:pt>
                <c:pt idx="63">
                  <c:v>1.13095536861181</c:v>
                </c:pt>
                <c:pt idx="64">
                  <c:v>1.13382626710379</c:v>
                </c:pt>
                <c:pt idx="65">
                  <c:v>1.11633358146792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 growth rate, hyperbolic"</c:f>
              <c:strCache>
                <c:ptCount val="1"/>
                <c:pt idx="0">
                  <c:v>Capital services growth rate,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Chongqing!$A$15:$A$93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2057088"/>
        <c:axId val="292059008"/>
      </c:scatterChart>
      <c:valAx>
        <c:axId val="292057088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2059008"/>
        <c:crosses val="autoZero"/>
        <c:crossBetween val="midCat"/>
      </c:valAx>
      <c:valAx>
        <c:axId val="292059008"/>
        <c:scaling>
          <c:orientation val="minMax"/>
          <c:min val="0.9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20570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172848361444273"/>
          <c:y val="0.0322691617673885"/>
          <c:w val="0.753686379323425"/>
          <c:h val="0.15925335145096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780253718285216"/>
          <c:y val="0.028358121901429"/>
          <c:w val="0.879974628171481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stock, constant prices, OECD geometric"</c:f>
              <c:strCache>
                <c:ptCount val="1"/>
                <c:pt idx="0">
                  <c:v>Wealth stock, constant prices,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Chongqing!$A$15:$A$93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Chongqing!$B$15:$B$93</c:f>
              <c:numCache>
                <c:formatCode>0.0</c:formatCode>
                <c:ptCount val="79"/>
                <c:pt idx="0">
                  <c:v>0.307620060417393</c:v>
                </c:pt>
                <c:pt idx="1">
                  <c:v>0.415956258043969</c:v>
                </c:pt>
                <c:pt idx="2">
                  <c:v>0.629062226964977</c:v>
                </c:pt>
                <c:pt idx="3">
                  <c:v>0.773584680469713</c:v>
                </c:pt>
                <c:pt idx="4">
                  <c:v>1.00456101468318</c:v>
                </c:pt>
                <c:pt idx="5">
                  <c:v>1.23979563683017</c:v>
                </c:pt>
                <c:pt idx="6">
                  <c:v>1.48752550574077</c:v>
                </c:pt>
                <c:pt idx="7">
                  <c:v>2.96068578383613</c:v>
                </c:pt>
                <c:pt idx="8">
                  <c:v>4.60136934379083</c:v>
                </c:pt>
                <c:pt idx="9">
                  <c:v>3.94481269915173</c:v>
                </c:pt>
                <c:pt idx="10">
                  <c:v>3.5276117100264</c:v>
                </c:pt>
                <c:pt idx="11">
                  <c:v>3.73404537330414</c:v>
                </c:pt>
                <c:pt idx="12">
                  <c:v>4.17948600356659</c:v>
                </c:pt>
                <c:pt idx="13">
                  <c:v>5.73779520759598</c:v>
                </c:pt>
                <c:pt idx="14">
                  <c:v>8.64376422479267</c:v>
                </c:pt>
                <c:pt idx="15">
                  <c:v>9.67740034262339</c:v>
                </c:pt>
                <c:pt idx="16">
                  <c:v>9.52619995953207</c:v>
                </c:pt>
                <c:pt idx="17">
                  <c:v>11.2836179657485</c:v>
                </c:pt>
                <c:pt idx="18">
                  <c:v>14.1501735203194</c:v>
                </c:pt>
                <c:pt idx="19">
                  <c:v>15.6956246107741</c:v>
                </c:pt>
                <c:pt idx="20">
                  <c:v>17.2593955493509</c:v>
                </c:pt>
                <c:pt idx="21">
                  <c:v>19.0103258888814</c:v>
                </c:pt>
                <c:pt idx="22">
                  <c:v>20.7070896003641</c:v>
                </c:pt>
                <c:pt idx="23">
                  <c:v>24.0183207645402</c:v>
                </c:pt>
                <c:pt idx="24">
                  <c:v>24.5273254292811</c:v>
                </c:pt>
                <c:pt idx="25">
                  <c:v>24.7099605468285</c:v>
                </c:pt>
                <c:pt idx="26">
                  <c:v>26.0203136433061</c:v>
                </c:pt>
                <c:pt idx="27">
                  <c:v>26.8489265421236</c:v>
                </c:pt>
                <c:pt idx="28">
                  <c:v>27.2726816360729</c:v>
                </c:pt>
                <c:pt idx="29">
                  <c:v>28.2423713930103</c:v>
                </c:pt>
                <c:pt idx="30">
                  <c:v>29.5967132638601</c:v>
                </c:pt>
                <c:pt idx="31">
                  <c:v>31.659964587563</c:v>
                </c:pt>
                <c:pt idx="32">
                  <c:v>33.7633660987354</c:v>
                </c:pt>
                <c:pt idx="33">
                  <c:v>36.6031246126157</c:v>
                </c:pt>
                <c:pt idx="34">
                  <c:v>39.0689853188307</c:v>
                </c:pt>
                <c:pt idx="35">
                  <c:v>43.8568012552513</c:v>
                </c:pt>
                <c:pt idx="36">
                  <c:v>47.5401874219244</c:v>
                </c:pt>
                <c:pt idx="37">
                  <c:v>47.083775208327</c:v>
                </c:pt>
                <c:pt idx="38">
                  <c:v>47.4727890346483</c:v>
                </c:pt>
                <c:pt idx="39">
                  <c:v>49.927966815932</c:v>
                </c:pt>
                <c:pt idx="40">
                  <c:v>53.9368706152692</c:v>
                </c:pt>
                <c:pt idx="41">
                  <c:v>59.9134846825403</c:v>
                </c:pt>
                <c:pt idx="42">
                  <c:v>68.5483686796058</c:v>
                </c:pt>
                <c:pt idx="43">
                  <c:v>77.7631241271187</c:v>
                </c:pt>
                <c:pt idx="44">
                  <c:v>86.7725911033237</c:v>
                </c:pt>
                <c:pt idx="45">
                  <c:v>98.3041200007228</c:v>
                </c:pt>
                <c:pt idx="46">
                  <c:v>114.646532309472</c:v>
                </c:pt>
                <c:pt idx="47">
                  <c:v>131.530325128435</c:v>
                </c:pt>
                <c:pt idx="48">
                  <c:v>149.445645266595</c:v>
                </c:pt>
                <c:pt idx="49">
                  <c:v>171.047473748794</c:v>
                </c:pt>
                <c:pt idx="50">
                  <c:v>197.927052931148</c:v>
                </c:pt>
                <c:pt idx="51">
                  <c:v>234.007858084984</c:v>
                </c:pt>
                <c:pt idx="52">
                  <c:v>277.507493721318</c:v>
                </c:pt>
                <c:pt idx="53">
                  <c:v>329.586301609248</c:v>
                </c:pt>
                <c:pt idx="54">
                  <c:v>386.871908349067</c:v>
                </c:pt>
                <c:pt idx="55">
                  <c:v>451.008953700049</c:v>
                </c:pt>
                <c:pt idx="56">
                  <c:v>519.657749883102</c:v>
                </c:pt>
                <c:pt idx="57">
                  <c:v>603.020752115064</c:v>
                </c:pt>
                <c:pt idx="58">
                  <c:v>700.381455802685</c:v>
                </c:pt>
                <c:pt idx="59">
                  <c:v>816.897534350931</c:v>
                </c:pt>
                <c:pt idx="60">
                  <c:v>940.677980560504</c:v>
                </c:pt>
                <c:pt idx="61">
                  <c:v>1071.47590264315</c:v>
                </c:pt>
                <c:pt idx="62">
                  <c:v>1215.80066674454</c:v>
                </c:pt>
                <c:pt idx="63">
                  <c:v>1374.41469845069</c:v>
                </c:pt>
                <c:pt idx="64">
                  <c:v>1554.63220805479</c:v>
                </c:pt>
                <c:pt idx="65">
                  <c:v>1738.38371584885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"Wealth stock, constant prices, hyperbolic"</c:f>
              <c:strCache>
                <c:ptCount val="1"/>
                <c:pt idx="0">
                  <c:v>Wealth stock, constant prices,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Chongqing!$A$15:$A$93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Chongqing!$Z$15:$Z$93</c:f>
              <c:numCache>
                <c:formatCode>0.0</c:formatCode>
                <c:ptCount val="79"/>
                <c:pt idx="0">
                  <c:v>0.304125582035924</c:v>
                </c:pt>
                <c:pt idx="1">
                  <c:v>0.427428030783073</c:v>
                </c:pt>
                <c:pt idx="2">
                  <c:v>0.661406068204243</c:v>
                </c:pt>
                <c:pt idx="3">
                  <c:v>0.832987804881943</c:v>
                </c:pt>
                <c:pt idx="4">
                  <c:v>1.09705464155734</c:v>
                </c:pt>
                <c:pt idx="5">
                  <c:v>1.3728042034025</c:v>
                </c:pt>
                <c:pt idx="6">
                  <c:v>1.66815105726926</c:v>
                </c:pt>
                <c:pt idx="7">
                  <c:v>3.22193094727474</c:v>
                </c:pt>
                <c:pt idx="8">
                  <c:v>5.00353172322258</c:v>
                </c:pt>
                <c:pt idx="9">
                  <c:v>4.49769026380512</c:v>
                </c:pt>
                <c:pt idx="10">
                  <c:v>4.1955696330828</c:v>
                </c:pt>
                <c:pt idx="11">
                  <c:v>4.50208923940171</c:v>
                </c:pt>
                <c:pt idx="12">
                  <c:v>5.05187256611534</c:v>
                </c:pt>
                <c:pt idx="13">
                  <c:v>6.74723282912983</c:v>
                </c:pt>
                <c:pt idx="14">
                  <c:v>9.87321037033537</c:v>
                </c:pt>
                <c:pt idx="15">
                  <c:v>11.1921419011117</c:v>
                </c:pt>
                <c:pt idx="16">
                  <c:v>11.3204796401984</c:v>
                </c:pt>
                <c:pt idx="17">
                  <c:v>13.3670055349078</c:v>
                </c:pt>
                <c:pt idx="18">
                  <c:v>16.5958406141175</c:v>
                </c:pt>
                <c:pt idx="19">
                  <c:v>18.5661768800824</c:v>
                </c:pt>
                <c:pt idx="20">
                  <c:v>20.5839222494995</c:v>
                </c:pt>
                <c:pt idx="21">
                  <c:v>22.8190608715686</c:v>
                </c:pt>
                <c:pt idx="22">
                  <c:v>25.0296129422779</c:v>
                </c:pt>
                <c:pt idx="23">
                  <c:v>28.9142021631538</c:v>
                </c:pt>
                <c:pt idx="24">
                  <c:v>30.0246518357696</c:v>
                </c:pt>
                <c:pt idx="25">
                  <c:v>30.7657051959221</c:v>
                </c:pt>
                <c:pt idx="26">
                  <c:v>32.6102110335065</c:v>
                </c:pt>
                <c:pt idx="27">
                  <c:v>33.9630801564901</c:v>
                </c:pt>
                <c:pt idx="28">
                  <c:v>34.8817901705826</c:v>
                </c:pt>
                <c:pt idx="29">
                  <c:v>36.321527248225</c:v>
                </c:pt>
                <c:pt idx="30">
                  <c:v>38.1423558281311</c:v>
                </c:pt>
                <c:pt idx="31">
                  <c:v>40.6920198069936</c:v>
                </c:pt>
                <c:pt idx="32">
                  <c:v>43.3161384466069</c:v>
                </c:pt>
                <c:pt idx="33">
                  <c:v>46.7247125857433</c:v>
                </c:pt>
                <c:pt idx="34">
                  <c:v>49.8110783592603</c:v>
                </c:pt>
                <c:pt idx="35">
                  <c:v>55.3082365971816</c:v>
                </c:pt>
                <c:pt idx="36">
                  <c:v>59.8080076193556</c:v>
                </c:pt>
                <c:pt idx="37">
                  <c:v>60.151811295205</c:v>
                </c:pt>
                <c:pt idx="38">
                  <c:v>61.2519681689046</c:v>
                </c:pt>
                <c:pt idx="39">
                  <c:v>64.3953311015494</c:v>
                </c:pt>
                <c:pt idx="40">
                  <c:v>69.1462537869557</c:v>
                </c:pt>
                <c:pt idx="41">
                  <c:v>75.9879559283359</c:v>
                </c:pt>
                <c:pt idx="42">
                  <c:v>85.6991056108467</c:v>
                </c:pt>
                <c:pt idx="43">
                  <c:v>96.2529606510907</c:v>
                </c:pt>
                <c:pt idx="44">
                  <c:v>106.85005223138</c:v>
                </c:pt>
                <c:pt idx="45">
                  <c:v>120.247647022877</c:v>
                </c:pt>
                <c:pt idx="46">
                  <c:v>138.872527558131</c:v>
                </c:pt>
                <c:pt idx="47">
                  <c:v>158.537780516105</c:v>
                </c:pt>
                <c:pt idx="48">
                  <c:v>179.726086475657</c:v>
                </c:pt>
                <c:pt idx="49">
                  <c:v>205.1532682827</c:v>
                </c:pt>
                <c:pt idx="50">
                  <c:v>236.559215752448</c:v>
                </c:pt>
                <c:pt idx="51">
                  <c:v>278.111762434025</c:v>
                </c:pt>
                <c:pt idx="52">
                  <c:v>328.341317922897</c:v>
                </c:pt>
                <c:pt idx="53">
                  <c:v>388.684174063599</c:v>
                </c:pt>
                <c:pt idx="54">
                  <c:v>455.910694525953</c:v>
                </c:pt>
                <c:pt idx="55">
                  <c:v>531.746583986831</c:v>
                </c:pt>
                <c:pt idx="56">
                  <c:v>613.936889416198</c:v>
                </c:pt>
                <c:pt idx="57">
                  <c:v>712.889154000168</c:v>
                </c:pt>
                <c:pt idx="58">
                  <c:v>828.207242937066</c:v>
                </c:pt>
                <c:pt idx="59">
                  <c:v>965.4445066092</c:v>
                </c:pt>
                <c:pt idx="60">
                  <c:v>1113.0425503276</c:v>
                </c:pt>
                <c:pt idx="61">
                  <c:v>1270.77085247844</c:v>
                </c:pt>
                <c:pt idx="62">
                  <c:v>1445.24024928428</c:v>
                </c:pt>
                <c:pt idx="63">
                  <c:v>1637.4878322737</c:v>
                </c:pt>
                <c:pt idx="64">
                  <c:v>1855.11183308244</c:v>
                </c:pt>
                <c:pt idx="65">
                  <c:v>2080.26134172291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stock, constant prices, geometric"</c:f>
              <c:strCache>
                <c:ptCount val="1"/>
                <c:pt idx="0">
                  <c:v>Wealth stock, constant prices,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Chongqing!$A$15:$A$93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Chongqing!$AU$15:$AU$93</c:f>
              <c:numCache>
                <c:formatCode>0.0</c:formatCode>
                <c:ptCount val="79"/>
                <c:pt idx="0">
                  <c:v>0.297947470566183</c:v>
                </c:pt>
                <c:pt idx="1">
                  <c:v>0.406935549151116</c:v>
                </c:pt>
                <c:pt idx="2">
                  <c:v>0.620593036208324</c:v>
                </c:pt>
                <c:pt idx="3">
                  <c:v>0.765569199493508</c:v>
                </c:pt>
                <c:pt idx="4">
                  <c:v>0.996905025319426</c:v>
                </c:pt>
                <c:pt idx="5">
                  <c:v>1.2323998262322</c:v>
                </c:pt>
                <c:pt idx="6">
                  <c:v>1.48029264401266</c:v>
                </c:pt>
                <c:pt idx="7">
                  <c:v>2.95338833491355</c:v>
                </c:pt>
                <c:pt idx="8">
                  <c:v>4.59363153299447</c:v>
                </c:pt>
                <c:pt idx="9">
                  <c:v>3.93648871083896</c:v>
                </c:pt>
                <c:pt idx="10">
                  <c:v>3.51877726773954</c:v>
                </c:pt>
                <c:pt idx="11">
                  <c:v>3.72468293972691</c:v>
                </c:pt>
                <c:pt idx="12">
                  <c:v>4.16948471841465</c:v>
                </c:pt>
                <c:pt idx="13">
                  <c:v>5.7268974800339</c:v>
                </c:pt>
                <c:pt idx="14">
                  <c:v>8.63144470643944</c:v>
                </c:pt>
                <c:pt idx="15">
                  <c:v>9.66318616905242</c:v>
                </c:pt>
                <c:pt idx="16">
                  <c:v>9.50994282866766</c:v>
                </c:pt>
                <c:pt idx="17">
                  <c:v>11.2650853708635</c:v>
                </c:pt>
                <c:pt idx="18">
                  <c:v>14.1287998393434</c:v>
                </c:pt>
                <c:pt idx="19">
                  <c:v>15.6708581058371</c:v>
                </c:pt>
                <c:pt idx="20">
                  <c:v>17.2308146763903</c:v>
                </c:pt>
                <c:pt idx="21">
                  <c:v>18.9774751458106</c:v>
                </c:pt>
                <c:pt idx="22">
                  <c:v>20.6694861537862</c:v>
                </c:pt>
                <c:pt idx="23">
                  <c:v>23.9752984577719</c:v>
                </c:pt>
                <c:pt idx="24">
                  <c:v>24.4783304504533</c:v>
                </c:pt>
                <c:pt idx="25">
                  <c:v>24.6547609454485</c:v>
                </c:pt>
                <c:pt idx="26">
                  <c:v>25.9585741714675</c:v>
                </c:pt>
                <c:pt idx="27">
                  <c:v>26.7802249827155</c:v>
                </c:pt>
                <c:pt idx="28">
                  <c:v>27.1966743027302</c:v>
                </c:pt>
                <c:pt idx="29">
                  <c:v>28.1586815954953</c:v>
                </c:pt>
                <c:pt idx="30">
                  <c:v>29.5048450976361</c:v>
                </c:pt>
                <c:pt idx="31">
                  <c:v>31.5593128931354</c:v>
                </c:pt>
                <c:pt idx="32">
                  <c:v>33.6532656046867</c:v>
                </c:pt>
                <c:pt idx="33">
                  <c:v>36.4828133813462</c:v>
                </c:pt>
                <c:pt idx="34">
                  <c:v>38.9376377117867</c:v>
                </c:pt>
                <c:pt idx="35">
                  <c:v>43.7133570494449</c:v>
                </c:pt>
                <c:pt idx="36">
                  <c:v>47.3834342564864</c:v>
                </c:pt>
                <c:pt idx="37">
                  <c:v>46.9130481545005</c:v>
                </c:pt>
                <c:pt idx="38">
                  <c:v>47.2878996482365</c:v>
                </c:pt>
                <c:pt idx="39">
                  <c:v>49.7286932952803</c:v>
                </c:pt>
                <c:pt idx="40">
                  <c:v>53.7224642116937</c:v>
                </c:pt>
                <c:pt idx="41">
                  <c:v>59.6822630534446</c:v>
                </c:pt>
                <c:pt idx="42">
                  <c:v>68.2979625479431</c:v>
                </c:pt>
                <c:pt idx="43">
                  <c:v>77.4909727452421</c:v>
                </c:pt>
                <c:pt idx="44">
                  <c:v>86.476295202149</c:v>
                </c:pt>
                <c:pt idx="45">
                  <c:v>97.9813630586423</c:v>
                </c:pt>
                <c:pt idx="46">
                  <c:v>114.294232772884</c:v>
                </c:pt>
                <c:pt idx="47">
                  <c:v>131.144202588801</c:v>
                </c:pt>
                <c:pt idx="48">
                  <c:v>149.020768628744</c:v>
                </c:pt>
                <c:pt idx="49">
                  <c:v>170.578559378443</c:v>
                </c:pt>
                <c:pt idx="50">
                  <c:v>197.407783513005</c:v>
                </c:pt>
                <c:pt idx="51">
                  <c:v>233.429913708037</c:v>
                </c:pt>
                <c:pt idx="52">
                  <c:v>276.859425507823</c:v>
                </c:pt>
                <c:pt idx="53">
                  <c:v>328.853480239872</c:v>
                </c:pt>
                <c:pt idx="54">
                  <c:v>386.03790160738</c:v>
                </c:pt>
                <c:pt idx="55">
                  <c:v>450.055627130541</c:v>
                </c:pt>
                <c:pt idx="56">
                  <c:v>518.564129657819</c:v>
                </c:pt>
                <c:pt idx="57">
                  <c:v>601.76305698222</c:v>
                </c:pt>
                <c:pt idx="58">
                  <c:v>698.933734617018</c:v>
                </c:pt>
                <c:pt idx="59">
                  <c:v>815.230782873062</c:v>
                </c:pt>
                <c:pt idx="60">
                  <c:v>938.758637792498</c:v>
                </c:pt>
                <c:pt idx="61">
                  <c:v>1069.2677835194</c:v>
                </c:pt>
                <c:pt idx="62">
                  <c:v>1213.26511042801</c:v>
                </c:pt>
                <c:pt idx="63">
                  <c:v>1371.50916707112</c:v>
                </c:pt>
                <c:pt idx="64">
                  <c:v>1551.3120980529</c:v>
                </c:pt>
                <c:pt idx="65">
                  <c:v>1734.59958495515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052544"/>
        <c:axId val="291075200"/>
      </c:scatterChart>
      <c:valAx>
        <c:axId val="291052544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075200"/>
        <c:crosses val="autoZero"/>
        <c:crossBetween val="midCat"/>
      </c:valAx>
      <c:valAx>
        <c:axId val="291075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0525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746266014769924"/>
          <c:h val="0.27368028314069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2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 index, OECD geometric age-efficiency/age-price"</c:f>
              <c:strCache>
                <c:ptCount val="1"/>
                <c:pt idx="0">
                  <c:v>Capital services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Chongqing!$A$15:$A$93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Chongqing!$G$15:$G$93</c:f>
              <c:numCache>
                <c:formatCode>0.000</c:formatCode>
                <c:ptCount val="79"/>
                <c:pt idx="1">
                  <c:v>0.010448343225212</c:v>
                </c:pt>
                <c:pt idx="2">
                  <c:v>0.0151017362528118</c:v>
                </c:pt>
                <c:pt idx="3">
                  <c:v>0.0202763331004862</c:v>
                </c:pt>
                <c:pt idx="4">
                  <c:v>0.0257052340684033</c:v>
                </c:pt>
                <c:pt idx="5">
                  <c:v>0.0324456883055275</c:v>
                </c:pt>
                <c:pt idx="6">
                  <c:v>0.0394208143850119</c:v>
                </c:pt>
                <c:pt idx="7">
                  <c:v>0.0644136348561265</c:v>
                </c:pt>
                <c:pt idx="8">
                  <c:v>0.10965970081305</c:v>
                </c:pt>
                <c:pt idx="9">
                  <c:v>0.123733579471227</c:v>
                </c:pt>
                <c:pt idx="10">
                  <c:v>0.107659470275852</c:v>
                </c:pt>
                <c:pt idx="11">
                  <c:v>0.104279941932564</c:v>
                </c:pt>
                <c:pt idx="12">
                  <c:v>0.113576216602919</c:v>
                </c:pt>
                <c:pt idx="13">
                  <c:v>0.142638660167822</c:v>
                </c:pt>
                <c:pt idx="14">
                  <c:v>0.207766101783333</c:v>
                </c:pt>
                <c:pt idx="15">
                  <c:v>0.264970201293817</c:v>
                </c:pt>
                <c:pt idx="16">
                  <c:v>0.2770366660264</c:v>
                </c:pt>
                <c:pt idx="17">
                  <c:v>0.29961627555713</c:v>
                </c:pt>
                <c:pt idx="18">
                  <c:v>0.367090961484547</c:v>
                </c:pt>
                <c:pt idx="19">
                  <c:v>0.430962153329631</c:v>
                </c:pt>
                <c:pt idx="20">
                  <c:v>0.475006813138144</c:v>
                </c:pt>
                <c:pt idx="21">
                  <c:v>0.522004148555499</c:v>
                </c:pt>
                <c:pt idx="22">
                  <c:v>0.570981413477232</c:v>
                </c:pt>
                <c:pt idx="23">
                  <c:v>0.643071433945847</c:v>
                </c:pt>
                <c:pt idx="24">
                  <c:v>0.696700535303365</c:v>
                </c:pt>
                <c:pt idx="25">
                  <c:v>0.703697442001269</c:v>
                </c:pt>
                <c:pt idx="26">
                  <c:v>0.723582592380607</c:v>
                </c:pt>
                <c:pt idx="27">
                  <c:v>0.752934422378148</c:v>
                </c:pt>
                <c:pt idx="28">
                  <c:v>0.769419376590093</c:v>
                </c:pt>
                <c:pt idx="29">
                  <c:v>0.788076559564229</c:v>
                </c:pt>
                <c:pt idx="30">
                  <c:v>0.820590761012837</c:v>
                </c:pt>
                <c:pt idx="31">
                  <c:v>0.869318799216504</c:v>
                </c:pt>
                <c:pt idx="32">
                  <c:v>0.928981701839944</c:v>
                </c:pt>
                <c:pt idx="33">
                  <c:v>1</c:v>
                </c:pt>
                <c:pt idx="34">
                  <c:v>1.07622114167866</c:v>
                </c:pt>
                <c:pt idx="35">
                  <c:v>1.18093593393593</c:v>
                </c:pt>
                <c:pt idx="36">
                  <c:v>1.30334126701908</c:v>
                </c:pt>
                <c:pt idx="37">
                  <c:v>1.34788859385644</c:v>
                </c:pt>
                <c:pt idx="38">
                  <c:v>1.34423318121343</c:v>
                </c:pt>
                <c:pt idx="39">
                  <c:v>1.38389569622199</c:v>
                </c:pt>
                <c:pt idx="40">
                  <c:v>1.47664202202729</c:v>
                </c:pt>
                <c:pt idx="41">
                  <c:v>1.6206583840537</c:v>
                </c:pt>
                <c:pt idx="42">
                  <c:v>1.83172140031278</c:v>
                </c:pt>
                <c:pt idx="43">
                  <c:v>2.08937133031637</c:v>
                </c:pt>
                <c:pt idx="44">
                  <c:v>2.35179537710623</c:v>
                </c:pt>
                <c:pt idx="45">
                  <c:v>2.64815399715937</c:v>
                </c:pt>
                <c:pt idx="46">
                  <c:v>3.05320017222537</c:v>
                </c:pt>
                <c:pt idx="47">
                  <c:v>3.53565639622735</c:v>
                </c:pt>
                <c:pt idx="48">
                  <c:v>4.04042692473045</c:v>
                </c:pt>
                <c:pt idx="49">
                  <c:v>4.61486070037529</c:v>
                </c:pt>
                <c:pt idx="50">
                  <c:v>5.32101044585475</c:v>
                </c:pt>
                <c:pt idx="51">
                  <c:v>6.23667796561331</c:v>
                </c:pt>
                <c:pt idx="52">
                  <c:v>7.40467200241671</c:v>
                </c:pt>
                <c:pt idx="53">
                  <c:v>8.80566582786361</c:v>
                </c:pt>
                <c:pt idx="54">
                  <c:v>10.3939354640927</c:v>
                </c:pt>
                <c:pt idx="55">
                  <c:v>12.1577584165095</c:v>
                </c:pt>
                <c:pt idx="56">
                  <c:v>14.0794613011075</c:v>
                </c:pt>
                <c:pt idx="57">
                  <c:v>16.2648783070965</c:v>
                </c:pt>
                <c:pt idx="58">
                  <c:v>18.8855097907084</c:v>
                </c:pt>
                <c:pt idx="59">
                  <c:v>21.958589964315</c:v>
                </c:pt>
                <c:pt idx="60">
                  <c:v>25.3960992590704</c:v>
                </c:pt>
                <c:pt idx="61">
                  <c:v>29.0641159799194</c:v>
                </c:pt>
                <c:pt idx="62">
                  <c:v>33.0278688558601</c:v>
                </c:pt>
                <c:pt idx="63">
                  <c:v>37.3823712121517</c:v>
                </c:pt>
                <c:pt idx="64">
                  <c:v>42.2834419474089</c:v>
                </c:pt>
                <c:pt idx="65">
                  <c:v>47.3855648534423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 index, hyperbolic age-efficiency"</c:f>
              <c:strCache>
                <c:ptCount val="1"/>
                <c:pt idx="0">
                  <c:v>Capital services index, hyperbolic age-efficiency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Chongqing!$A$15:$A$93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Chongqing!$AE$15:$AE$93</c:f>
              <c:numCache>
                <c:formatCode>0.000</c:formatCode>
                <c:ptCount val="79"/>
                <c:pt idx="0">
                  <c:v>0.00573411061960681</c:v>
                </c:pt>
                <c:pt idx="1">
                  <c:v>0.00695061624312303</c:v>
                </c:pt>
                <c:pt idx="2">
                  <c:v>0.0104556616359853</c:v>
                </c:pt>
                <c:pt idx="3">
                  <c:v>0.0144511341409458</c:v>
                </c:pt>
                <c:pt idx="4">
                  <c:v>0.0188418551315365</c:v>
                </c:pt>
                <c:pt idx="5">
                  <c:v>0.0243046348294315</c:v>
                </c:pt>
                <c:pt idx="6">
                  <c:v>0.0301755262102059</c:v>
                </c:pt>
                <c:pt idx="7">
                  <c:v>0.0482713259627806</c:v>
                </c:pt>
                <c:pt idx="8">
                  <c:v>0.080693328246231</c:v>
                </c:pt>
                <c:pt idx="9">
                  <c:v>0.0942338143256512</c:v>
                </c:pt>
                <c:pt idx="10">
                  <c:v>0.0883811344417886</c:v>
                </c:pt>
                <c:pt idx="11">
                  <c:v>0.0901231803153399</c:v>
                </c:pt>
                <c:pt idx="12">
                  <c:v>0.099933541623824</c:v>
                </c:pt>
                <c:pt idx="13">
                  <c:v>0.123058236228494</c:v>
                </c:pt>
                <c:pt idx="14">
                  <c:v>0.170946185930044</c:v>
                </c:pt>
                <c:pt idx="15">
                  <c:v>0.215941866006218</c:v>
                </c:pt>
                <c:pt idx="16">
                  <c:v>0.23334772754668</c:v>
                </c:pt>
                <c:pt idx="17">
                  <c:v>0.257851938959346</c:v>
                </c:pt>
                <c:pt idx="18">
                  <c:v>0.312112034553381</c:v>
                </c:pt>
                <c:pt idx="19">
                  <c:v>0.366335519302297</c:v>
                </c:pt>
                <c:pt idx="20">
                  <c:v>0.409746653171508</c:v>
                </c:pt>
                <c:pt idx="21">
                  <c:v>0.456183082202449</c:v>
                </c:pt>
                <c:pt idx="22">
                  <c:v>0.505002291136628</c:v>
                </c:pt>
                <c:pt idx="23">
                  <c:v>0.570340873790429</c:v>
                </c:pt>
                <c:pt idx="24">
                  <c:v>0.6257437147346</c:v>
                </c:pt>
                <c:pt idx="25">
                  <c:v>0.651567723572827</c:v>
                </c:pt>
                <c:pt idx="26">
                  <c:v>0.684571653183021</c:v>
                </c:pt>
                <c:pt idx="27">
                  <c:v>0.723609942253096</c:v>
                </c:pt>
                <c:pt idx="28">
                  <c:v>0.753881269801543</c:v>
                </c:pt>
                <c:pt idx="29">
                  <c:v>0.784879518247836</c:v>
                </c:pt>
                <c:pt idx="30">
                  <c:v>0.824409187875669</c:v>
                </c:pt>
                <c:pt idx="31">
                  <c:v>0.87468186650849</c:v>
                </c:pt>
                <c:pt idx="32">
                  <c:v>0.933007186148742</c:v>
                </c:pt>
                <c:pt idx="33">
                  <c:v>1</c:v>
                </c:pt>
                <c:pt idx="34">
                  <c:v>1.0719456457456</c:v>
                </c:pt>
                <c:pt idx="35">
                  <c:v>1.16457964405544</c:v>
                </c:pt>
                <c:pt idx="36">
                  <c:v>1.2716699565295</c:v>
                </c:pt>
                <c:pt idx="37">
                  <c:v>1.33161744430963</c:v>
                </c:pt>
                <c:pt idx="38">
                  <c:v>1.36017043615808</c:v>
                </c:pt>
                <c:pt idx="39">
                  <c:v>1.41567223682786</c:v>
                </c:pt>
                <c:pt idx="40">
                  <c:v>1.50634051437901</c:v>
                </c:pt>
                <c:pt idx="41">
                  <c:v>1.63270509730138</c:v>
                </c:pt>
                <c:pt idx="42">
                  <c:v>1.80653308867618</c:v>
                </c:pt>
                <c:pt idx="43">
                  <c:v>2.01694035206588</c:v>
                </c:pt>
                <c:pt idx="44">
                  <c:v>2.23868569431656</c:v>
                </c:pt>
                <c:pt idx="45">
                  <c:v>2.49090555005555</c:v>
                </c:pt>
                <c:pt idx="46">
                  <c:v>2.82377129537796</c:v>
                </c:pt>
                <c:pt idx="47">
                  <c:v>3.21937669097294</c:v>
                </c:pt>
                <c:pt idx="48">
                  <c:v>3.64495995534409</c:v>
                </c:pt>
                <c:pt idx="49">
                  <c:v>4.133708660174</c:v>
                </c:pt>
                <c:pt idx="50">
                  <c:v>4.7288540057864</c:v>
                </c:pt>
                <c:pt idx="51">
                  <c:v>5.48593294272963</c:v>
                </c:pt>
                <c:pt idx="52">
                  <c:v>6.44172219228929</c:v>
                </c:pt>
                <c:pt idx="53">
                  <c:v>7.58643369920847</c:v>
                </c:pt>
                <c:pt idx="54">
                  <c:v>8.89552619503195</c:v>
                </c:pt>
                <c:pt idx="55">
                  <c:v>10.3801852910213</c:v>
                </c:pt>
                <c:pt idx="56">
                  <c:v>12.0431258228372</c:v>
                </c:pt>
                <c:pt idx="57">
                  <c:v>13.9364073538751</c:v>
                </c:pt>
                <c:pt idx="58">
                  <c:v>16.1761487706902</c:v>
                </c:pt>
                <c:pt idx="59">
                  <c:v>18.7936977378555</c:v>
                </c:pt>
                <c:pt idx="60">
                  <c:v>21.7436893836077</c:v>
                </c:pt>
                <c:pt idx="61">
                  <c:v>24.9532164879047</c:v>
                </c:pt>
                <c:pt idx="62">
                  <c:v>28.4661530855823</c:v>
                </c:pt>
                <c:pt idx="63">
                  <c:v>32.3551936268148</c:v>
                </c:pt>
                <c:pt idx="64">
                  <c:v>36.7316340026821</c:v>
                </c:pt>
                <c:pt idx="65">
                  <c:v>41.3296104311557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 index, OECD geometric age-efficiency/age-price"</c:f>
              <c:strCache>
                <c:ptCount val="1"/>
                <c:pt idx="0">
                  <c:v>Wealth stock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Chongqing!$A$15:$A$93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Chongqing!$E$15:$E$93</c:f>
              <c:numCache>
                <c:formatCode>0.000</c:formatCode>
                <c:ptCount val="79"/>
                <c:pt idx="0">
                  <c:v>0.00843065887744207</c:v>
                </c:pt>
                <c:pt idx="1">
                  <c:v>0.011399728986295</c:v>
                </c:pt>
                <c:pt idx="2">
                  <c:v>0.0172334559964924</c:v>
                </c:pt>
                <c:pt idx="3">
                  <c:v>0.021190732374389</c:v>
                </c:pt>
                <c:pt idx="4">
                  <c:v>0.0275156968628545</c:v>
                </c:pt>
                <c:pt idx="5">
                  <c:v>0.0339563159874097</c:v>
                </c:pt>
                <c:pt idx="6">
                  <c:v>0.0407388678992353</c:v>
                </c:pt>
                <c:pt idx="7">
                  <c:v>0.0810777483828348</c:v>
                </c:pt>
                <c:pt idx="8">
                  <c:v>0.125986128999433</c:v>
                </c:pt>
                <c:pt idx="9">
                  <c:v>0.108020664481206</c:v>
                </c:pt>
                <c:pt idx="10">
                  <c:v>0.0965257254960412</c:v>
                </c:pt>
                <c:pt idx="11">
                  <c:v>0.102155968388604</c:v>
                </c:pt>
                <c:pt idx="12">
                  <c:v>0.114338133046947</c:v>
                </c:pt>
                <c:pt idx="13">
                  <c:v>0.156950866789292</c:v>
                </c:pt>
                <c:pt idx="14">
                  <c:v>0.236321338308175</c:v>
                </c:pt>
                <c:pt idx="15">
                  <c:v>0.264591266673638</c:v>
                </c:pt>
                <c:pt idx="16">
                  <c:v>0.260428557230241</c:v>
                </c:pt>
                <c:pt idx="17">
                  <c:v>0.308485349048763</c:v>
                </c:pt>
                <c:pt idx="18">
                  <c:v>0.386820033583896</c:v>
                </c:pt>
                <c:pt idx="19">
                  <c:v>0.429059428202249</c:v>
                </c:pt>
                <c:pt idx="20">
                  <c:v>0.471785589729831</c:v>
                </c:pt>
                <c:pt idx="21">
                  <c:v>0.519625247309714</c:v>
                </c:pt>
                <c:pt idx="22">
                  <c:v>0.565981496684264</c:v>
                </c:pt>
                <c:pt idx="23">
                  <c:v>0.65646636428179</c:v>
                </c:pt>
                <c:pt idx="24">
                  <c:v>0.670385485849437</c:v>
                </c:pt>
                <c:pt idx="25">
                  <c:v>0.675306753446237</c:v>
                </c:pt>
                <c:pt idx="26">
                  <c:v>0.711079477721417</c:v>
                </c:pt>
                <c:pt idx="27">
                  <c:v>0.733695438038331</c:v>
                </c:pt>
                <c:pt idx="28">
                  <c:v>0.745236074127811</c:v>
                </c:pt>
                <c:pt idx="29">
                  <c:v>0.771703397505656</c:v>
                </c:pt>
                <c:pt idx="30">
                  <c:v>0.808687094291034</c:v>
                </c:pt>
                <c:pt idx="31">
                  <c:v>0.865034493140943</c:v>
                </c:pt>
                <c:pt idx="32">
                  <c:v>0.922464002873319</c:v>
                </c:pt>
                <c:pt idx="33">
                  <c:v>1</c:v>
                </c:pt>
                <c:pt idx="34">
                  <c:v>1.0673209364812</c:v>
                </c:pt>
                <c:pt idx="35">
                  <c:v>1.19804625327774</c:v>
                </c:pt>
                <c:pt idx="36">
                  <c:v>1.29857665277199</c:v>
                </c:pt>
                <c:pt idx="37">
                  <c:v>1.28611972859046</c:v>
                </c:pt>
                <c:pt idx="38">
                  <c:v>1.2966520289324</c:v>
                </c:pt>
                <c:pt idx="39">
                  <c:v>1.363692426309</c:v>
                </c:pt>
                <c:pt idx="40">
                  <c:v>1.47312849444605</c:v>
                </c:pt>
                <c:pt idx="41">
                  <c:v>1.63621336350857</c:v>
                </c:pt>
                <c:pt idx="42">
                  <c:v>1.87176168049069</c:v>
                </c:pt>
                <c:pt idx="43">
                  <c:v>2.12309781140208</c:v>
                </c:pt>
                <c:pt idx="44">
                  <c:v>2.36888638261753</c:v>
                </c:pt>
                <c:pt idx="45">
                  <c:v>2.68350353062288</c:v>
                </c:pt>
                <c:pt idx="46">
                  <c:v>3.12888410523494</c:v>
                </c:pt>
                <c:pt idx="47">
                  <c:v>3.5883409300447</c:v>
                </c:pt>
                <c:pt idx="48">
                  <c:v>4.0751467719508</c:v>
                </c:pt>
                <c:pt idx="49">
                  <c:v>4.66081852856032</c:v>
                </c:pt>
                <c:pt idx="50">
                  <c:v>5.38769371559982</c:v>
                </c:pt>
                <c:pt idx="51">
                  <c:v>6.36389961575697</c:v>
                </c:pt>
                <c:pt idx="52">
                  <c:v>7.52143949164365</c:v>
                </c:pt>
                <c:pt idx="53">
                  <c:v>8.90352208296046</c:v>
                </c:pt>
                <c:pt idx="54">
                  <c:v>10.4287327146733</c:v>
                </c:pt>
                <c:pt idx="55">
                  <c:v>12.1353297513571</c:v>
                </c:pt>
                <c:pt idx="56">
                  <c:v>13.9342692774967</c:v>
                </c:pt>
                <c:pt idx="57">
                  <c:v>16.163361334964</c:v>
                </c:pt>
                <c:pt idx="58">
                  <c:v>18.8135344033481</c:v>
                </c:pt>
                <c:pt idx="59">
                  <c:v>21.984366315911</c:v>
                </c:pt>
                <c:pt idx="60">
                  <c:v>25.3087759636842</c:v>
                </c:pt>
                <c:pt idx="61">
                  <c:v>28.8788261906687</c:v>
                </c:pt>
                <c:pt idx="62">
                  <c:v>32.7837072587251</c:v>
                </c:pt>
                <c:pt idx="63">
                  <c:v>37.076909727253</c:v>
                </c:pt>
                <c:pt idx="64">
                  <c:v>42.0387741517955</c:v>
                </c:pt>
                <c:pt idx="65">
                  <c:v>46.9292953093948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"Wealth stock index, geometric age-efficiency/age-price"</c:f>
              <c:strCache>
                <c:ptCount val="1"/>
                <c:pt idx="0">
                  <c:v>Wealth stock index, geometric age-efficiency/age-price</c:v>
                </c:pt>
              </c:strCache>
            </c:strRef>
          </c:tx>
          <c:dLbls>
            <c:delete val="1"/>
          </c:dLbls>
          <c:xVal>
            <c:numRef>
              <c:f>Chongqing!$A$15:$A$93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Chongqing!$AX$15:$AX$93</c:f>
              <c:numCache>
                <c:formatCode>General</c:formatCode>
                <c:ptCount val="79"/>
                <c:pt idx="1" c:formatCode="0.000">
                  <c:v>0.0111541712777881</c:v>
                </c:pt>
                <c:pt idx="2" c:formatCode="0.000">
                  <c:v>0.0170105586354159</c:v>
                </c:pt>
                <c:pt idx="3" c:formatCode="0.000">
                  <c:v>0.0209843794526259</c:v>
                </c:pt>
                <c:pt idx="4" c:formatCode="0.000">
                  <c:v>0.0273253330245947</c:v>
                </c:pt>
                <c:pt idx="5" c:formatCode="0.000">
                  <c:v>0.0337802847973981</c:v>
                </c:pt>
                <c:pt idx="6" c:formatCode="0.000">
                  <c:v>0.0405750682804944</c:v>
                </c:pt>
                <c:pt idx="7" c:formatCode="0.000">
                  <c:v>0.0809528668757665</c:v>
                </c:pt>
                <c:pt idx="8" c:formatCode="0.000">
                  <c:v>0.125912206522516</c:v>
                </c:pt>
                <c:pt idx="9" c:formatCode="0.000">
                  <c:v>0.1078998121579</c:v>
                </c:pt>
                <c:pt idx="10" c:formatCode="0.000">
                  <c:v>0.0964502718296037</c:v>
                </c:pt>
                <c:pt idx="11" c:formatCode="0.000">
                  <c:v>0.102094180643189</c:v>
                </c:pt>
                <c:pt idx="12" c:formatCode="0.000">
                  <c:v>0.114286271588543</c:v>
                </c:pt>
                <c:pt idx="13" c:formatCode="0.000">
                  <c:v>0.156975215156024</c:v>
                </c:pt>
                <c:pt idx="14" c:formatCode="0.000">
                  <c:v>0.236589339101045</c:v>
                </c:pt>
                <c:pt idx="15" c:formatCode="0.000">
                  <c:v>0.264869544682463</c:v>
                </c:pt>
                <c:pt idx="16" c:formatCode="0.000">
                  <c:v>0.260669119162014</c:v>
                </c:pt>
                <c:pt idx="17" c:formatCode="0.000">
                  <c:v>0.3087778689958</c:v>
                </c:pt>
                <c:pt idx="18" c:formatCode="0.000">
                  <c:v>0.387272760235303</c:v>
                </c:pt>
                <c:pt idx="19" c:formatCode="0.000">
                  <c:v>0.429540834530311</c:v>
                </c:pt>
                <c:pt idx="20" c:formatCode="0.000">
                  <c:v>0.472299504324973</c:v>
                </c:pt>
                <c:pt idx="21" c:formatCode="0.000">
                  <c:v>0.520175759129196</c:v>
                </c:pt>
                <c:pt idx="22" c:formatCode="0.000">
                  <c:v>0.566554063079865</c:v>
                </c:pt>
                <c:pt idx="23" c:formatCode="0.000">
                  <c:v>0.657166929731097</c:v>
                </c:pt>
                <c:pt idx="24" c:formatCode="0.000">
                  <c:v>0.670955120554631</c:v>
                </c:pt>
                <c:pt idx="25" c:formatCode="0.000">
                  <c:v>0.675791109850495</c:v>
                </c:pt>
                <c:pt idx="26" c:formatCode="0.000">
                  <c:v>0.711528847847579</c:v>
                </c:pt>
                <c:pt idx="27" c:formatCode="0.000">
                  <c:v>0.734050433632629</c:v>
                </c:pt>
                <c:pt idx="28" c:formatCode="0.000">
                  <c:v>0.745465378956656</c:v>
                </c:pt>
                <c:pt idx="29" c:formatCode="0.000">
                  <c:v>0.771834159311105</c:v>
                </c:pt>
                <c:pt idx="30" c:formatCode="0.000">
                  <c:v>0.808732725440578</c:v>
                </c:pt>
                <c:pt idx="31" c:formatCode="0.000">
                  <c:v>0.86504603039391</c:v>
                </c:pt>
                <c:pt idx="32" c:formatCode="0.000">
                  <c:v>0.922441623482187</c:v>
                </c:pt>
                <c:pt idx="33" c:formatCode="0.000">
                  <c:v>1</c:v>
                </c:pt>
                <c:pt idx="34" c:formatCode="0.000">
                  <c:v>1.06728714435427</c:v>
                </c:pt>
                <c:pt idx="35" c:formatCode="0.000">
                  <c:v>1.19819040797428</c:v>
                </c:pt>
                <c:pt idx="36" c:formatCode="0.000">
                  <c:v>1.2987878363765</c:v>
                </c:pt>
                <c:pt idx="37" c:formatCode="0.000">
                  <c:v>1.28589447486216</c:v>
                </c:pt>
                <c:pt idx="38" c:formatCode="0.000">
                  <c:v>1.29616921682951</c:v>
                </c:pt>
                <c:pt idx="39" c:formatCode="0.000">
                  <c:v>1.3630717778116</c:v>
                </c:pt>
                <c:pt idx="40" c:formatCode="0.000">
                  <c:v>1.47254170477878</c:v>
                </c:pt>
                <c:pt idx="41" c:formatCode="0.000">
                  <c:v>1.63590078510668</c:v>
                </c:pt>
                <c:pt idx="42" c:formatCode="0.000">
                  <c:v>1.87205854532217</c:v>
                </c:pt>
                <c:pt idx="43" c:formatCode="0.000">
                  <c:v>2.12404048819501</c:v>
                </c:pt>
                <c:pt idx="44" c:formatCode="0.000">
                  <c:v>2.37032967546205</c:v>
                </c:pt>
                <c:pt idx="45" c:formatCode="0.000">
                  <c:v>2.68568550441728</c:v>
                </c:pt>
                <c:pt idx="46" c:formatCode="0.000">
                  <c:v>3.13216221110704</c:v>
                </c:pt>
                <c:pt idx="47" c:formatCode="0.000">
                  <c:v>3.59271019896712</c:v>
                </c:pt>
                <c:pt idx="48" c:formatCode="0.000">
                  <c:v>4.08058439766542</c:v>
                </c:pt>
                <c:pt idx="49" c:formatCode="0.000">
                  <c:v>4.66736201529822</c:v>
                </c:pt>
                <c:pt idx="50" c:formatCode="0.000">
                  <c:v>5.39589383718063</c:v>
                </c:pt>
                <c:pt idx="51" c:formatCode="0.000">
                  <c:v>6.37440316389458</c:v>
                </c:pt>
                <c:pt idx="52" c:formatCode="0.000">
                  <c:v>7.53271043011037</c:v>
                </c:pt>
                <c:pt idx="53" c:formatCode="0.000">
                  <c:v>8.9184171630674</c:v>
                </c:pt>
                <c:pt idx="54" c:formatCode="0.000">
                  <c:v>10.4485736277328</c:v>
                </c:pt>
                <c:pt idx="55" c:formatCode="0.000">
                  <c:v>12.158911498949</c:v>
                </c:pt>
                <c:pt idx="56" c:formatCode="0.000">
                  <c:v>13.960366176191</c:v>
                </c:pt>
                <c:pt idx="57" c:formatCode="0.000">
                  <c:v>16.1952610258159</c:v>
                </c:pt>
                <c:pt idx="58" c:formatCode="0.000">
                  <c:v>18.8507942872255</c:v>
                </c:pt>
                <c:pt idx="59" c:formatCode="0.000">
                  <c:v>22.031783609466</c:v>
                </c:pt>
                <c:pt idx="60" c:formatCode="0.000">
                  <c:v>25.3685617525654</c:v>
                </c:pt>
                <c:pt idx="61" c:formatCode="0.000">
                  <c:v>28.9495472155082</c:v>
                </c:pt>
                <c:pt idx="62" c:formatCode="0.000">
                  <c:v>32.8658894967885</c:v>
                </c:pt>
                <c:pt idx="63" c:formatCode="0.000">
                  <c:v>37.1746979888776</c:v>
                </c:pt>
                <c:pt idx="64" c:formatCode="0.000">
                  <c:v>42.1541485635299</c:v>
                </c:pt>
                <c:pt idx="65" c:formatCode="0.000">
                  <c:v>47.0663936049717</c:v>
                </c:pt>
                <c:pt idx="66" c:formatCode="0.000">
                  <c:v>0</c:v>
                </c:pt>
                <c:pt idx="67" c:formatCode="0.000">
                  <c:v>0</c:v>
                </c:pt>
                <c:pt idx="68" c:formatCode="0.000">
                  <c:v>0</c:v>
                </c:pt>
                <c:pt idx="69" c:formatCode="0.000">
                  <c:v>0</c:v>
                </c:pt>
                <c:pt idx="70" c:formatCode="0.000">
                  <c:v>0</c:v>
                </c:pt>
                <c:pt idx="71" c:formatCode="0.000">
                  <c:v>0</c:v>
                </c:pt>
                <c:pt idx="72" c:formatCode="0.000">
                  <c:v>0</c:v>
                </c:pt>
                <c:pt idx="73" c:formatCode="0.000">
                  <c:v>0</c:v>
                </c:pt>
                <c:pt idx="74" c:formatCode="0.000">
                  <c:v>0</c:v>
                </c:pt>
                <c:pt idx="75" c:formatCode="0.000">
                  <c:v>0</c:v>
                </c:pt>
                <c:pt idx="76" c:formatCode="0.000">
                  <c:v>0</c:v>
                </c:pt>
                <c:pt idx="77" c:formatCode="0.000">
                  <c:v>0</c:v>
                </c:pt>
                <c:pt idx="78" c:formatCode="0.0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211136"/>
        <c:axId val="291241984"/>
      </c:scatterChart>
      <c:valAx>
        <c:axId val="291211136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41984"/>
        <c:crosses val="autoZero"/>
        <c:crossBetween val="midCat"/>
      </c:valAx>
      <c:valAx>
        <c:axId val="291241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111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3"/>
        <c:txPr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894121436692071"/>
          <c:h val="0.37978383598276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2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 index, OECD geometric age-efficiency/age-price"</c:f>
              <c:strCache>
                <c:ptCount val="1"/>
                <c:pt idx="0">
                  <c:v>Capital services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square"/>
            <c:size val="6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Chongqing!$A$15:$A$93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Chongqing!$G$15:$G$93</c:f>
              <c:numCache>
                <c:formatCode>0.000</c:formatCode>
                <c:ptCount val="79"/>
                <c:pt idx="1">
                  <c:v>0.010448343225212</c:v>
                </c:pt>
                <c:pt idx="2">
                  <c:v>0.0151017362528118</c:v>
                </c:pt>
                <c:pt idx="3">
                  <c:v>0.0202763331004862</c:v>
                </c:pt>
                <c:pt idx="4">
                  <c:v>0.0257052340684033</c:v>
                </c:pt>
                <c:pt idx="5">
                  <c:v>0.0324456883055275</c:v>
                </c:pt>
                <c:pt idx="6">
                  <c:v>0.0394208143850119</c:v>
                </c:pt>
                <c:pt idx="7">
                  <c:v>0.0644136348561265</c:v>
                </c:pt>
                <c:pt idx="8">
                  <c:v>0.10965970081305</c:v>
                </c:pt>
                <c:pt idx="9">
                  <c:v>0.123733579471227</c:v>
                </c:pt>
                <c:pt idx="10">
                  <c:v>0.107659470275852</c:v>
                </c:pt>
                <c:pt idx="11">
                  <c:v>0.104279941932564</c:v>
                </c:pt>
                <c:pt idx="12">
                  <c:v>0.113576216602919</c:v>
                </c:pt>
                <c:pt idx="13">
                  <c:v>0.142638660167822</c:v>
                </c:pt>
                <c:pt idx="14">
                  <c:v>0.207766101783333</c:v>
                </c:pt>
                <c:pt idx="15">
                  <c:v>0.264970201293817</c:v>
                </c:pt>
                <c:pt idx="16">
                  <c:v>0.2770366660264</c:v>
                </c:pt>
                <c:pt idx="17">
                  <c:v>0.29961627555713</c:v>
                </c:pt>
                <c:pt idx="18">
                  <c:v>0.367090961484547</c:v>
                </c:pt>
                <c:pt idx="19">
                  <c:v>0.430962153329631</c:v>
                </c:pt>
                <c:pt idx="20">
                  <c:v>0.475006813138144</c:v>
                </c:pt>
                <c:pt idx="21">
                  <c:v>0.522004148555499</c:v>
                </c:pt>
                <c:pt idx="22">
                  <c:v>0.570981413477232</c:v>
                </c:pt>
                <c:pt idx="23">
                  <c:v>0.643071433945847</c:v>
                </c:pt>
                <c:pt idx="24">
                  <c:v>0.696700535303365</c:v>
                </c:pt>
                <c:pt idx="25">
                  <c:v>0.703697442001269</c:v>
                </c:pt>
                <c:pt idx="26">
                  <c:v>0.723582592380607</c:v>
                </c:pt>
                <c:pt idx="27">
                  <c:v>0.752934422378148</c:v>
                </c:pt>
                <c:pt idx="28">
                  <c:v>0.769419376590093</c:v>
                </c:pt>
                <c:pt idx="29">
                  <c:v>0.788076559564229</c:v>
                </c:pt>
                <c:pt idx="30">
                  <c:v>0.820590761012837</c:v>
                </c:pt>
                <c:pt idx="31">
                  <c:v>0.869318799216504</c:v>
                </c:pt>
                <c:pt idx="32">
                  <c:v>0.928981701839944</c:v>
                </c:pt>
                <c:pt idx="33">
                  <c:v>1</c:v>
                </c:pt>
                <c:pt idx="34">
                  <c:v>1.07622114167866</c:v>
                </c:pt>
                <c:pt idx="35">
                  <c:v>1.18093593393593</c:v>
                </c:pt>
                <c:pt idx="36">
                  <c:v>1.30334126701908</c:v>
                </c:pt>
                <c:pt idx="37">
                  <c:v>1.34788859385644</c:v>
                </c:pt>
                <c:pt idx="38">
                  <c:v>1.34423318121343</c:v>
                </c:pt>
                <c:pt idx="39">
                  <c:v>1.38389569622199</c:v>
                </c:pt>
                <c:pt idx="40">
                  <c:v>1.47664202202729</c:v>
                </c:pt>
                <c:pt idx="41">
                  <c:v>1.6206583840537</c:v>
                </c:pt>
                <c:pt idx="42">
                  <c:v>1.83172140031278</c:v>
                </c:pt>
                <c:pt idx="43">
                  <c:v>2.08937133031637</c:v>
                </c:pt>
                <c:pt idx="44">
                  <c:v>2.35179537710623</c:v>
                </c:pt>
                <c:pt idx="45">
                  <c:v>2.64815399715937</c:v>
                </c:pt>
                <c:pt idx="46">
                  <c:v>3.05320017222537</c:v>
                </c:pt>
                <c:pt idx="47">
                  <c:v>3.53565639622735</c:v>
                </c:pt>
                <c:pt idx="48">
                  <c:v>4.04042692473045</c:v>
                </c:pt>
                <c:pt idx="49">
                  <c:v>4.61486070037529</c:v>
                </c:pt>
                <c:pt idx="50">
                  <c:v>5.32101044585475</c:v>
                </c:pt>
                <c:pt idx="51">
                  <c:v>6.23667796561331</c:v>
                </c:pt>
                <c:pt idx="52">
                  <c:v>7.40467200241671</c:v>
                </c:pt>
                <c:pt idx="53">
                  <c:v>8.80566582786361</c:v>
                </c:pt>
                <c:pt idx="54">
                  <c:v>10.3939354640927</c:v>
                </c:pt>
                <c:pt idx="55">
                  <c:v>12.1577584165095</c:v>
                </c:pt>
                <c:pt idx="56">
                  <c:v>14.0794613011075</c:v>
                </c:pt>
                <c:pt idx="57">
                  <c:v>16.2648783070965</c:v>
                </c:pt>
                <c:pt idx="58">
                  <c:v>18.8855097907084</c:v>
                </c:pt>
                <c:pt idx="59">
                  <c:v>21.958589964315</c:v>
                </c:pt>
                <c:pt idx="60">
                  <c:v>25.3960992590704</c:v>
                </c:pt>
                <c:pt idx="61">
                  <c:v>29.0641159799194</c:v>
                </c:pt>
                <c:pt idx="62">
                  <c:v>33.0278688558601</c:v>
                </c:pt>
                <c:pt idx="63">
                  <c:v>37.3823712121517</c:v>
                </c:pt>
                <c:pt idx="64">
                  <c:v>42.2834419474089</c:v>
                </c:pt>
                <c:pt idx="65">
                  <c:v>47.3855648534423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 index, hyperbolic age-efficiency"</c:f>
              <c:strCache>
                <c:ptCount val="1"/>
                <c:pt idx="0">
                  <c:v>Capital services index, hyperbolic age-efficiency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diamond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Pt>
            <c:idx val="62"/>
            <c:marker>
              <c:symbol val="diamond"/>
              <c:size val="6"/>
              <c:spPr>
                <a:solidFill>
                  <a:schemeClr val="accent2"/>
                </a:solidFill>
                <a:ln w="9525" cap="flat" cmpd="sng" algn="ctr">
                  <a:solidFill>
                    <a:schemeClr val="accent2"/>
                  </a:solidFill>
                  <a:prstDash val="solid"/>
                  <a:round/>
                </a:ln>
                <a:effectLst/>
              </c:spPr>
            </c:marker>
            <c:bubble3D val="0"/>
          </c:dPt>
          <c:dLbls>
            <c:delete val="1"/>
          </c:dLbls>
          <c:xVal>
            <c:numRef>
              <c:f>Chongqing!$A$15:$A$93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Chongqing!$AE$15:$AE$93</c:f>
              <c:numCache>
                <c:formatCode>0.000</c:formatCode>
                <c:ptCount val="79"/>
                <c:pt idx="0">
                  <c:v>0.00573411061960681</c:v>
                </c:pt>
                <c:pt idx="1">
                  <c:v>0.00695061624312303</c:v>
                </c:pt>
                <c:pt idx="2">
                  <c:v>0.0104556616359853</c:v>
                </c:pt>
                <c:pt idx="3">
                  <c:v>0.0144511341409458</c:v>
                </c:pt>
                <c:pt idx="4">
                  <c:v>0.0188418551315365</c:v>
                </c:pt>
                <c:pt idx="5">
                  <c:v>0.0243046348294315</c:v>
                </c:pt>
                <c:pt idx="6">
                  <c:v>0.0301755262102059</c:v>
                </c:pt>
                <c:pt idx="7">
                  <c:v>0.0482713259627806</c:v>
                </c:pt>
                <c:pt idx="8">
                  <c:v>0.080693328246231</c:v>
                </c:pt>
                <c:pt idx="9">
                  <c:v>0.0942338143256512</c:v>
                </c:pt>
                <c:pt idx="10">
                  <c:v>0.0883811344417886</c:v>
                </c:pt>
                <c:pt idx="11">
                  <c:v>0.0901231803153399</c:v>
                </c:pt>
                <c:pt idx="12">
                  <c:v>0.099933541623824</c:v>
                </c:pt>
                <c:pt idx="13">
                  <c:v>0.123058236228494</c:v>
                </c:pt>
                <c:pt idx="14">
                  <c:v>0.170946185930044</c:v>
                </c:pt>
                <c:pt idx="15">
                  <c:v>0.215941866006218</c:v>
                </c:pt>
                <c:pt idx="16">
                  <c:v>0.23334772754668</c:v>
                </c:pt>
                <c:pt idx="17">
                  <c:v>0.257851938959346</c:v>
                </c:pt>
                <c:pt idx="18">
                  <c:v>0.312112034553381</c:v>
                </c:pt>
                <c:pt idx="19">
                  <c:v>0.366335519302297</c:v>
                </c:pt>
                <c:pt idx="20">
                  <c:v>0.409746653171508</c:v>
                </c:pt>
                <c:pt idx="21">
                  <c:v>0.456183082202449</c:v>
                </c:pt>
                <c:pt idx="22">
                  <c:v>0.505002291136628</c:v>
                </c:pt>
                <c:pt idx="23">
                  <c:v>0.570340873790429</c:v>
                </c:pt>
                <c:pt idx="24">
                  <c:v>0.6257437147346</c:v>
                </c:pt>
                <c:pt idx="25">
                  <c:v>0.651567723572827</c:v>
                </c:pt>
                <c:pt idx="26">
                  <c:v>0.684571653183021</c:v>
                </c:pt>
                <c:pt idx="27">
                  <c:v>0.723609942253096</c:v>
                </c:pt>
                <c:pt idx="28">
                  <c:v>0.753881269801543</c:v>
                </c:pt>
                <c:pt idx="29">
                  <c:v>0.784879518247836</c:v>
                </c:pt>
                <c:pt idx="30">
                  <c:v>0.824409187875669</c:v>
                </c:pt>
                <c:pt idx="31">
                  <c:v>0.87468186650849</c:v>
                </c:pt>
                <c:pt idx="32">
                  <c:v>0.933007186148742</c:v>
                </c:pt>
                <c:pt idx="33">
                  <c:v>1</c:v>
                </c:pt>
                <c:pt idx="34">
                  <c:v>1.0719456457456</c:v>
                </c:pt>
                <c:pt idx="35">
                  <c:v>1.16457964405544</c:v>
                </c:pt>
                <c:pt idx="36">
                  <c:v>1.2716699565295</c:v>
                </c:pt>
                <c:pt idx="37">
                  <c:v>1.33161744430963</c:v>
                </c:pt>
                <c:pt idx="38">
                  <c:v>1.36017043615808</c:v>
                </c:pt>
                <c:pt idx="39">
                  <c:v>1.41567223682786</c:v>
                </c:pt>
                <c:pt idx="40">
                  <c:v>1.50634051437901</c:v>
                </c:pt>
                <c:pt idx="41">
                  <c:v>1.63270509730138</c:v>
                </c:pt>
                <c:pt idx="42">
                  <c:v>1.80653308867618</c:v>
                </c:pt>
                <c:pt idx="43">
                  <c:v>2.01694035206588</c:v>
                </c:pt>
                <c:pt idx="44">
                  <c:v>2.23868569431656</c:v>
                </c:pt>
                <c:pt idx="45">
                  <c:v>2.49090555005555</c:v>
                </c:pt>
                <c:pt idx="46">
                  <c:v>2.82377129537796</c:v>
                </c:pt>
                <c:pt idx="47">
                  <c:v>3.21937669097294</c:v>
                </c:pt>
                <c:pt idx="48">
                  <c:v>3.64495995534409</c:v>
                </c:pt>
                <c:pt idx="49">
                  <c:v>4.133708660174</c:v>
                </c:pt>
                <c:pt idx="50">
                  <c:v>4.7288540057864</c:v>
                </c:pt>
                <c:pt idx="51">
                  <c:v>5.48593294272963</c:v>
                </c:pt>
                <c:pt idx="52">
                  <c:v>6.44172219228929</c:v>
                </c:pt>
                <c:pt idx="53">
                  <c:v>7.58643369920847</c:v>
                </c:pt>
                <c:pt idx="54">
                  <c:v>8.89552619503195</c:v>
                </c:pt>
                <c:pt idx="55">
                  <c:v>10.3801852910213</c:v>
                </c:pt>
                <c:pt idx="56">
                  <c:v>12.0431258228372</c:v>
                </c:pt>
                <c:pt idx="57">
                  <c:v>13.9364073538751</c:v>
                </c:pt>
                <c:pt idx="58">
                  <c:v>16.1761487706902</c:v>
                </c:pt>
                <c:pt idx="59">
                  <c:v>18.7936977378555</c:v>
                </c:pt>
                <c:pt idx="60">
                  <c:v>21.7436893836077</c:v>
                </c:pt>
                <c:pt idx="61">
                  <c:v>24.9532164879047</c:v>
                </c:pt>
                <c:pt idx="62">
                  <c:v>28.4661530855823</c:v>
                </c:pt>
                <c:pt idx="63">
                  <c:v>32.3551936268148</c:v>
                </c:pt>
                <c:pt idx="64">
                  <c:v>36.7316340026821</c:v>
                </c:pt>
                <c:pt idx="65">
                  <c:v>41.3296104311557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 index, OECD geometric age-efficiency/age-price"</c:f>
              <c:strCache>
                <c:ptCount val="1"/>
                <c:pt idx="0">
                  <c:v>Wealth stock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Chongqing!$A$15:$A$93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Chongqing!$E$15:$E$93</c:f>
              <c:numCache>
                <c:formatCode>0.000</c:formatCode>
                <c:ptCount val="79"/>
                <c:pt idx="0">
                  <c:v>0.00843065887744207</c:v>
                </c:pt>
                <c:pt idx="1">
                  <c:v>0.011399728986295</c:v>
                </c:pt>
                <c:pt idx="2">
                  <c:v>0.0172334559964924</c:v>
                </c:pt>
                <c:pt idx="3">
                  <c:v>0.021190732374389</c:v>
                </c:pt>
                <c:pt idx="4">
                  <c:v>0.0275156968628545</c:v>
                </c:pt>
                <c:pt idx="5">
                  <c:v>0.0339563159874097</c:v>
                </c:pt>
                <c:pt idx="6">
                  <c:v>0.0407388678992353</c:v>
                </c:pt>
                <c:pt idx="7">
                  <c:v>0.0810777483828348</c:v>
                </c:pt>
                <c:pt idx="8">
                  <c:v>0.125986128999433</c:v>
                </c:pt>
                <c:pt idx="9">
                  <c:v>0.108020664481206</c:v>
                </c:pt>
                <c:pt idx="10">
                  <c:v>0.0965257254960412</c:v>
                </c:pt>
                <c:pt idx="11">
                  <c:v>0.102155968388604</c:v>
                </c:pt>
                <c:pt idx="12">
                  <c:v>0.114338133046947</c:v>
                </c:pt>
                <c:pt idx="13">
                  <c:v>0.156950866789292</c:v>
                </c:pt>
                <c:pt idx="14">
                  <c:v>0.236321338308175</c:v>
                </c:pt>
                <c:pt idx="15">
                  <c:v>0.264591266673638</c:v>
                </c:pt>
                <c:pt idx="16">
                  <c:v>0.260428557230241</c:v>
                </c:pt>
                <c:pt idx="17">
                  <c:v>0.308485349048763</c:v>
                </c:pt>
                <c:pt idx="18">
                  <c:v>0.386820033583896</c:v>
                </c:pt>
                <c:pt idx="19">
                  <c:v>0.429059428202249</c:v>
                </c:pt>
                <c:pt idx="20">
                  <c:v>0.471785589729831</c:v>
                </c:pt>
                <c:pt idx="21">
                  <c:v>0.519625247309714</c:v>
                </c:pt>
                <c:pt idx="22">
                  <c:v>0.565981496684264</c:v>
                </c:pt>
                <c:pt idx="23">
                  <c:v>0.65646636428179</c:v>
                </c:pt>
                <c:pt idx="24">
                  <c:v>0.670385485849437</c:v>
                </c:pt>
                <c:pt idx="25">
                  <c:v>0.675306753446237</c:v>
                </c:pt>
                <c:pt idx="26">
                  <c:v>0.711079477721417</c:v>
                </c:pt>
                <c:pt idx="27">
                  <c:v>0.733695438038331</c:v>
                </c:pt>
                <c:pt idx="28">
                  <c:v>0.745236074127811</c:v>
                </c:pt>
                <c:pt idx="29">
                  <c:v>0.771703397505656</c:v>
                </c:pt>
                <c:pt idx="30">
                  <c:v>0.808687094291034</c:v>
                </c:pt>
                <c:pt idx="31">
                  <c:v>0.865034493140943</c:v>
                </c:pt>
                <c:pt idx="32">
                  <c:v>0.922464002873319</c:v>
                </c:pt>
                <c:pt idx="33">
                  <c:v>1</c:v>
                </c:pt>
                <c:pt idx="34">
                  <c:v>1.0673209364812</c:v>
                </c:pt>
                <c:pt idx="35">
                  <c:v>1.19804625327774</c:v>
                </c:pt>
                <c:pt idx="36">
                  <c:v>1.29857665277199</c:v>
                </c:pt>
                <c:pt idx="37">
                  <c:v>1.28611972859046</c:v>
                </c:pt>
                <c:pt idx="38">
                  <c:v>1.2966520289324</c:v>
                </c:pt>
                <c:pt idx="39">
                  <c:v>1.363692426309</c:v>
                </c:pt>
                <c:pt idx="40">
                  <c:v>1.47312849444605</c:v>
                </c:pt>
                <c:pt idx="41">
                  <c:v>1.63621336350857</c:v>
                </c:pt>
                <c:pt idx="42">
                  <c:v>1.87176168049069</c:v>
                </c:pt>
                <c:pt idx="43">
                  <c:v>2.12309781140208</c:v>
                </c:pt>
                <c:pt idx="44">
                  <c:v>2.36888638261753</c:v>
                </c:pt>
                <c:pt idx="45">
                  <c:v>2.68350353062288</c:v>
                </c:pt>
                <c:pt idx="46">
                  <c:v>3.12888410523494</c:v>
                </c:pt>
                <c:pt idx="47">
                  <c:v>3.5883409300447</c:v>
                </c:pt>
                <c:pt idx="48">
                  <c:v>4.0751467719508</c:v>
                </c:pt>
                <c:pt idx="49">
                  <c:v>4.66081852856032</c:v>
                </c:pt>
                <c:pt idx="50">
                  <c:v>5.38769371559982</c:v>
                </c:pt>
                <c:pt idx="51">
                  <c:v>6.36389961575697</c:v>
                </c:pt>
                <c:pt idx="52">
                  <c:v>7.52143949164365</c:v>
                </c:pt>
                <c:pt idx="53">
                  <c:v>8.90352208296046</c:v>
                </c:pt>
                <c:pt idx="54">
                  <c:v>10.4287327146733</c:v>
                </c:pt>
                <c:pt idx="55">
                  <c:v>12.1353297513571</c:v>
                </c:pt>
                <c:pt idx="56">
                  <c:v>13.9342692774967</c:v>
                </c:pt>
                <c:pt idx="57">
                  <c:v>16.163361334964</c:v>
                </c:pt>
                <c:pt idx="58">
                  <c:v>18.8135344033481</c:v>
                </c:pt>
                <c:pt idx="59">
                  <c:v>21.984366315911</c:v>
                </c:pt>
                <c:pt idx="60">
                  <c:v>25.3087759636842</c:v>
                </c:pt>
                <c:pt idx="61">
                  <c:v>28.8788261906687</c:v>
                </c:pt>
                <c:pt idx="62">
                  <c:v>32.7837072587251</c:v>
                </c:pt>
                <c:pt idx="63">
                  <c:v>37.076909727253</c:v>
                </c:pt>
                <c:pt idx="64">
                  <c:v>42.0387741517955</c:v>
                </c:pt>
                <c:pt idx="65">
                  <c:v>46.9292953093948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"Wealth stock index, geometric age-efficiency/age-price"</c:f>
              <c:strCache>
                <c:ptCount val="1"/>
                <c:pt idx="0">
                  <c:v>Wealth stock index, geometric age-efficiency/age-price</c:v>
                </c:pt>
              </c:strCache>
            </c:strRef>
          </c:tx>
          <c:marker>
            <c:symbol val="x"/>
            <c:size val="6"/>
          </c:marker>
          <c:dLbls>
            <c:delete val="1"/>
          </c:dLbls>
          <c:xVal>
            <c:numRef>
              <c:f>Chongqing!$A$15:$A$93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Chongqing!$AX$15:$AX$93</c:f>
              <c:numCache>
                <c:formatCode>General</c:formatCode>
                <c:ptCount val="79"/>
                <c:pt idx="1" c:formatCode="0.000">
                  <c:v>0.0111541712777881</c:v>
                </c:pt>
                <c:pt idx="2" c:formatCode="0.000">
                  <c:v>0.0170105586354159</c:v>
                </c:pt>
                <c:pt idx="3" c:formatCode="0.000">
                  <c:v>0.0209843794526259</c:v>
                </c:pt>
                <c:pt idx="4" c:formatCode="0.000">
                  <c:v>0.0273253330245947</c:v>
                </c:pt>
                <c:pt idx="5" c:formatCode="0.000">
                  <c:v>0.0337802847973981</c:v>
                </c:pt>
                <c:pt idx="6" c:formatCode="0.000">
                  <c:v>0.0405750682804944</c:v>
                </c:pt>
                <c:pt idx="7" c:formatCode="0.000">
                  <c:v>0.0809528668757665</c:v>
                </c:pt>
                <c:pt idx="8" c:formatCode="0.000">
                  <c:v>0.125912206522516</c:v>
                </c:pt>
                <c:pt idx="9" c:formatCode="0.000">
                  <c:v>0.1078998121579</c:v>
                </c:pt>
                <c:pt idx="10" c:formatCode="0.000">
                  <c:v>0.0964502718296037</c:v>
                </c:pt>
                <c:pt idx="11" c:formatCode="0.000">
                  <c:v>0.102094180643189</c:v>
                </c:pt>
                <c:pt idx="12" c:formatCode="0.000">
                  <c:v>0.114286271588543</c:v>
                </c:pt>
                <c:pt idx="13" c:formatCode="0.000">
                  <c:v>0.156975215156024</c:v>
                </c:pt>
                <c:pt idx="14" c:formatCode="0.000">
                  <c:v>0.236589339101045</c:v>
                </c:pt>
                <c:pt idx="15" c:formatCode="0.000">
                  <c:v>0.264869544682463</c:v>
                </c:pt>
                <c:pt idx="16" c:formatCode="0.000">
                  <c:v>0.260669119162014</c:v>
                </c:pt>
                <c:pt idx="17" c:formatCode="0.000">
                  <c:v>0.3087778689958</c:v>
                </c:pt>
                <c:pt idx="18" c:formatCode="0.000">
                  <c:v>0.387272760235303</c:v>
                </c:pt>
                <c:pt idx="19" c:formatCode="0.000">
                  <c:v>0.429540834530311</c:v>
                </c:pt>
                <c:pt idx="20" c:formatCode="0.000">
                  <c:v>0.472299504324973</c:v>
                </c:pt>
                <c:pt idx="21" c:formatCode="0.000">
                  <c:v>0.520175759129196</c:v>
                </c:pt>
                <c:pt idx="22" c:formatCode="0.000">
                  <c:v>0.566554063079865</c:v>
                </c:pt>
                <c:pt idx="23" c:formatCode="0.000">
                  <c:v>0.657166929731097</c:v>
                </c:pt>
                <c:pt idx="24" c:formatCode="0.000">
                  <c:v>0.670955120554631</c:v>
                </c:pt>
                <c:pt idx="25" c:formatCode="0.000">
                  <c:v>0.675791109850495</c:v>
                </c:pt>
                <c:pt idx="26" c:formatCode="0.000">
                  <c:v>0.711528847847579</c:v>
                </c:pt>
                <c:pt idx="27" c:formatCode="0.000">
                  <c:v>0.734050433632629</c:v>
                </c:pt>
                <c:pt idx="28" c:formatCode="0.000">
                  <c:v>0.745465378956656</c:v>
                </c:pt>
                <c:pt idx="29" c:formatCode="0.000">
                  <c:v>0.771834159311105</c:v>
                </c:pt>
                <c:pt idx="30" c:formatCode="0.000">
                  <c:v>0.808732725440578</c:v>
                </c:pt>
                <c:pt idx="31" c:formatCode="0.000">
                  <c:v>0.86504603039391</c:v>
                </c:pt>
                <c:pt idx="32" c:formatCode="0.000">
                  <c:v>0.922441623482187</c:v>
                </c:pt>
                <c:pt idx="33" c:formatCode="0.000">
                  <c:v>1</c:v>
                </c:pt>
                <c:pt idx="34" c:formatCode="0.000">
                  <c:v>1.06728714435427</c:v>
                </c:pt>
                <c:pt idx="35" c:formatCode="0.000">
                  <c:v>1.19819040797428</c:v>
                </c:pt>
                <c:pt idx="36" c:formatCode="0.000">
                  <c:v>1.2987878363765</c:v>
                </c:pt>
                <c:pt idx="37" c:formatCode="0.000">
                  <c:v>1.28589447486216</c:v>
                </c:pt>
                <c:pt idx="38" c:formatCode="0.000">
                  <c:v>1.29616921682951</c:v>
                </c:pt>
                <c:pt idx="39" c:formatCode="0.000">
                  <c:v>1.3630717778116</c:v>
                </c:pt>
                <c:pt idx="40" c:formatCode="0.000">
                  <c:v>1.47254170477878</c:v>
                </c:pt>
                <c:pt idx="41" c:formatCode="0.000">
                  <c:v>1.63590078510668</c:v>
                </c:pt>
                <c:pt idx="42" c:formatCode="0.000">
                  <c:v>1.87205854532217</c:v>
                </c:pt>
                <c:pt idx="43" c:formatCode="0.000">
                  <c:v>2.12404048819501</c:v>
                </c:pt>
                <c:pt idx="44" c:formatCode="0.000">
                  <c:v>2.37032967546205</c:v>
                </c:pt>
                <c:pt idx="45" c:formatCode="0.000">
                  <c:v>2.68568550441728</c:v>
                </c:pt>
                <c:pt idx="46" c:formatCode="0.000">
                  <c:v>3.13216221110704</c:v>
                </c:pt>
                <c:pt idx="47" c:formatCode="0.000">
                  <c:v>3.59271019896712</c:v>
                </c:pt>
                <c:pt idx="48" c:formatCode="0.000">
                  <c:v>4.08058439766542</c:v>
                </c:pt>
                <c:pt idx="49" c:formatCode="0.000">
                  <c:v>4.66736201529822</c:v>
                </c:pt>
                <c:pt idx="50" c:formatCode="0.000">
                  <c:v>5.39589383718063</c:v>
                </c:pt>
                <c:pt idx="51" c:formatCode="0.000">
                  <c:v>6.37440316389458</c:v>
                </c:pt>
                <c:pt idx="52" c:formatCode="0.000">
                  <c:v>7.53271043011037</c:v>
                </c:pt>
                <c:pt idx="53" c:formatCode="0.000">
                  <c:v>8.9184171630674</c:v>
                </c:pt>
                <c:pt idx="54" c:formatCode="0.000">
                  <c:v>10.4485736277328</c:v>
                </c:pt>
                <c:pt idx="55" c:formatCode="0.000">
                  <c:v>12.158911498949</c:v>
                </c:pt>
                <c:pt idx="56" c:formatCode="0.000">
                  <c:v>13.960366176191</c:v>
                </c:pt>
                <c:pt idx="57" c:formatCode="0.000">
                  <c:v>16.1952610258159</c:v>
                </c:pt>
                <c:pt idx="58" c:formatCode="0.000">
                  <c:v>18.8507942872255</c:v>
                </c:pt>
                <c:pt idx="59" c:formatCode="0.000">
                  <c:v>22.031783609466</c:v>
                </c:pt>
                <c:pt idx="60" c:formatCode="0.000">
                  <c:v>25.3685617525654</c:v>
                </c:pt>
                <c:pt idx="61" c:formatCode="0.000">
                  <c:v>28.9495472155082</c:v>
                </c:pt>
                <c:pt idx="62" c:formatCode="0.000">
                  <c:v>32.8658894967885</c:v>
                </c:pt>
                <c:pt idx="63" c:formatCode="0.000">
                  <c:v>37.1746979888776</c:v>
                </c:pt>
                <c:pt idx="64" c:formatCode="0.000">
                  <c:v>42.1541485635299</c:v>
                </c:pt>
                <c:pt idx="65" c:formatCode="0.000">
                  <c:v>47.0663936049717</c:v>
                </c:pt>
                <c:pt idx="66" c:formatCode="0.000">
                  <c:v>0</c:v>
                </c:pt>
                <c:pt idx="67" c:formatCode="0.000">
                  <c:v>0</c:v>
                </c:pt>
                <c:pt idx="68" c:formatCode="0.000">
                  <c:v>0</c:v>
                </c:pt>
                <c:pt idx="69" c:formatCode="0.000">
                  <c:v>0</c:v>
                </c:pt>
                <c:pt idx="70" c:formatCode="0.000">
                  <c:v>0</c:v>
                </c:pt>
                <c:pt idx="71" c:formatCode="0.000">
                  <c:v>0</c:v>
                </c:pt>
                <c:pt idx="72" c:formatCode="0.000">
                  <c:v>0</c:v>
                </c:pt>
                <c:pt idx="73" c:formatCode="0.000">
                  <c:v>0</c:v>
                </c:pt>
                <c:pt idx="74" c:formatCode="0.000">
                  <c:v>0</c:v>
                </c:pt>
                <c:pt idx="75" c:formatCode="0.000">
                  <c:v>0</c:v>
                </c:pt>
                <c:pt idx="76" c:formatCode="0.000">
                  <c:v>0</c:v>
                </c:pt>
                <c:pt idx="77" c:formatCode="0.000">
                  <c:v>0</c:v>
                </c:pt>
                <c:pt idx="78" c:formatCode="0.0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211136"/>
        <c:axId val="291241984"/>
      </c:scatterChart>
      <c:valAx>
        <c:axId val="291211136"/>
        <c:scaling>
          <c:orientation val="minMax"/>
          <c:max val="2030"/>
          <c:min val="1985"/>
        </c:scaling>
        <c:delete val="0"/>
        <c:axPos val="b"/>
        <c:majorGridlines>
          <c:spPr>
            <a:ln w="9525" cap="flat" cmpd="sng" algn="ctr">
              <a:noFill/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41984"/>
        <c:crosses val="autoZero"/>
        <c:crossBetween val="midCat"/>
      </c:valAx>
      <c:valAx>
        <c:axId val="291241984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111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3"/>
        <c:txPr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646500905301276"/>
          <c:y val="0.0325820829000149"/>
          <c:w val="0.562570634553034"/>
          <c:h val="0.542929848718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2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 index, OECD geometric age-efficiency/age-price"</c:f>
              <c:strCache>
                <c:ptCount val="1"/>
                <c:pt idx="0">
                  <c:v>Capital services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square"/>
            <c:size val="6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Chongqing!$A$48:$A$78</c:f>
              <c:numCache>
                <c:formatCode>General</c:formatCode>
                <c:ptCount val="31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  <c:pt idx="29">
                  <c:v>2014</c:v>
                </c:pt>
                <c:pt idx="30">
                  <c:v>2015</c:v>
                </c:pt>
              </c:numCache>
            </c:numRef>
          </c:xVal>
          <c:yVal>
            <c:numRef>
              <c:f>Chongqing!$G$48:$G$78</c:f>
              <c:numCache>
                <c:formatCode>0.000</c:formatCode>
                <c:ptCount val="31"/>
                <c:pt idx="0">
                  <c:v>1</c:v>
                </c:pt>
                <c:pt idx="1">
                  <c:v>1.07622114167866</c:v>
                </c:pt>
                <c:pt idx="2">
                  <c:v>1.18093593393593</c:v>
                </c:pt>
                <c:pt idx="3">
                  <c:v>1.30334126701908</c:v>
                </c:pt>
                <c:pt idx="4">
                  <c:v>1.34788859385644</c:v>
                </c:pt>
                <c:pt idx="5">
                  <c:v>1.34423318121343</c:v>
                </c:pt>
                <c:pt idx="6">
                  <c:v>1.38389569622199</c:v>
                </c:pt>
                <c:pt idx="7">
                  <c:v>1.47664202202729</c:v>
                </c:pt>
                <c:pt idx="8">
                  <c:v>1.6206583840537</c:v>
                </c:pt>
                <c:pt idx="9">
                  <c:v>1.83172140031278</c:v>
                </c:pt>
                <c:pt idx="10">
                  <c:v>2.08937133031637</c:v>
                </c:pt>
                <c:pt idx="11">
                  <c:v>2.35179537710623</c:v>
                </c:pt>
                <c:pt idx="12">
                  <c:v>2.64815399715937</c:v>
                </c:pt>
                <c:pt idx="13">
                  <c:v>3.05320017222537</c:v>
                </c:pt>
                <c:pt idx="14">
                  <c:v>3.53565639622735</c:v>
                </c:pt>
                <c:pt idx="15">
                  <c:v>4.04042692473045</c:v>
                </c:pt>
                <c:pt idx="16">
                  <c:v>4.61486070037529</c:v>
                </c:pt>
                <c:pt idx="17">
                  <c:v>5.32101044585475</c:v>
                </c:pt>
                <c:pt idx="18">
                  <c:v>6.23667796561331</c:v>
                </c:pt>
                <c:pt idx="19">
                  <c:v>7.40467200241671</c:v>
                </c:pt>
                <c:pt idx="20">
                  <c:v>8.80566582786361</c:v>
                </c:pt>
                <c:pt idx="21">
                  <c:v>10.3939354640927</c:v>
                </c:pt>
                <c:pt idx="22">
                  <c:v>12.1577584165095</c:v>
                </c:pt>
                <c:pt idx="23">
                  <c:v>14.0794613011075</c:v>
                </c:pt>
                <c:pt idx="24">
                  <c:v>16.2648783070965</c:v>
                </c:pt>
                <c:pt idx="25">
                  <c:v>18.8855097907084</c:v>
                </c:pt>
                <c:pt idx="26">
                  <c:v>21.958589964315</c:v>
                </c:pt>
                <c:pt idx="27">
                  <c:v>25.3960992590704</c:v>
                </c:pt>
                <c:pt idx="28">
                  <c:v>29.0641159799194</c:v>
                </c:pt>
                <c:pt idx="29">
                  <c:v>33.0278688558601</c:v>
                </c:pt>
                <c:pt idx="30">
                  <c:v>37.3823712121517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 index, hyperbolic age-efficiency"</c:f>
              <c:strCache>
                <c:ptCount val="1"/>
                <c:pt idx="0">
                  <c:v>Capital services index, hyperbolic age-efficiency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diamond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Chongqing!$A$48:$A$78</c:f>
              <c:numCache>
                <c:formatCode>General</c:formatCode>
                <c:ptCount val="31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  <c:pt idx="29">
                  <c:v>2014</c:v>
                </c:pt>
                <c:pt idx="30">
                  <c:v>2015</c:v>
                </c:pt>
              </c:numCache>
            </c:numRef>
          </c:xVal>
          <c:yVal>
            <c:numRef>
              <c:f>Chongqing!$AE$48:$AE$78</c:f>
              <c:numCache>
                <c:formatCode>0.000</c:formatCode>
                <c:ptCount val="31"/>
                <c:pt idx="0">
                  <c:v>1</c:v>
                </c:pt>
                <c:pt idx="1">
                  <c:v>1.0719456457456</c:v>
                </c:pt>
                <c:pt idx="2">
                  <c:v>1.16457964405544</c:v>
                </c:pt>
                <c:pt idx="3">
                  <c:v>1.2716699565295</c:v>
                </c:pt>
                <c:pt idx="4">
                  <c:v>1.33161744430963</c:v>
                </c:pt>
                <c:pt idx="5">
                  <c:v>1.36017043615808</c:v>
                </c:pt>
                <c:pt idx="6">
                  <c:v>1.41567223682786</c:v>
                </c:pt>
                <c:pt idx="7">
                  <c:v>1.50634051437901</c:v>
                </c:pt>
                <c:pt idx="8">
                  <c:v>1.63270509730138</c:v>
                </c:pt>
                <c:pt idx="9">
                  <c:v>1.80653308867618</c:v>
                </c:pt>
                <c:pt idx="10">
                  <c:v>2.01694035206588</c:v>
                </c:pt>
                <c:pt idx="11">
                  <c:v>2.23868569431656</c:v>
                </c:pt>
                <c:pt idx="12">
                  <c:v>2.49090555005555</c:v>
                </c:pt>
                <c:pt idx="13">
                  <c:v>2.82377129537796</c:v>
                </c:pt>
                <c:pt idx="14">
                  <c:v>3.21937669097294</c:v>
                </c:pt>
                <c:pt idx="15">
                  <c:v>3.64495995534409</c:v>
                </c:pt>
                <c:pt idx="16">
                  <c:v>4.133708660174</c:v>
                </c:pt>
                <c:pt idx="17">
                  <c:v>4.7288540057864</c:v>
                </c:pt>
                <c:pt idx="18">
                  <c:v>5.48593294272963</c:v>
                </c:pt>
                <c:pt idx="19">
                  <c:v>6.44172219228929</c:v>
                </c:pt>
                <c:pt idx="20">
                  <c:v>7.58643369920847</c:v>
                </c:pt>
                <c:pt idx="21">
                  <c:v>8.89552619503195</c:v>
                </c:pt>
                <c:pt idx="22">
                  <c:v>10.3801852910213</c:v>
                </c:pt>
                <c:pt idx="23">
                  <c:v>12.0431258228372</c:v>
                </c:pt>
                <c:pt idx="24">
                  <c:v>13.9364073538751</c:v>
                </c:pt>
                <c:pt idx="25">
                  <c:v>16.1761487706902</c:v>
                </c:pt>
                <c:pt idx="26">
                  <c:v>18.7936977378555</c:v>
                </c:pt>
                <c:pt idx="27">
                  <c:v>21.7436893836077</c:v>
                </c:pt>
                <c:pt idx="28">
                  <c:v>24.9532164879047</c:v>
                </c:pt>
                <c:pt idx="29">
                  <c:v>28.4661530855823</c:v>
                </c:pt>
                <c:pt idx="30">
                  <c:v>32.3551936268148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 index, OECD geometric age-efficiency/age-price"</c:f>
              <c:strCache>
                <c:ptCount val="1"/>
                <c:pt idx="0">
                  <c:v>Wealth stock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Chongqing!$A$48:$A$78</c:f>
              <c:numCache>
                <c:formatCode>General</c:formatCode>
                <c:ptCount val="31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  <c:pt idx="29">
                  <c:v>2014</c:v>
                </c:pt>
                <c:pt idx="30">
                  <c:v>2015</c:v>
                </c:pt>
              </c:numCache>
            </c:numRef>
          </c:xVal>
          <c:yVal>
            <c:numRef>
              <c:f>Chongqing!$E$48:$E$78</c:f>
              <c:numCache>
                <c:formatCode>0.000</c:formatCode>
                <c:ptCount val="31"/>
                <c:pt idx="0">
                  <c:v>1</c:v>
                </c:pt>
                <c:pt idx="1">
                  <c:v>1.0673209364812</c:v>
                </c:pt>
                <c:pt idx="2">
                  <c:v>1.19804625327774</c:v>
                </c:pt>
                <c:pt idx="3">
                  <c:v>1.29857665277199</c:v>
                </c:pt>
                <c:pt idx="4">
                  <c:v>1.28611972859046</c:v>
                </c:pt>
                <c:pt idx="5">
                  <c:v>1.2966520289324</c:v>
                </c:pt>
                <c:pt idx="6">
                  <c:v>1.363692426309</c:v>
                </c:pt>
                <c:pt idx="7">
                  <c:v>1.47312849444605</c:v>
                </c:pt>
                <c:pt idx="8">
                  <c:v>1.63621336350857</c:v>
                </c:pt>
                <c:pt idx="9">
                  <c:v>1.87176168049069</c:v>
                </c:pt>
                <c:pt idx="10">
                  <c:v>2.12309781140208</c:v>
                </c:pt>
                <c:pt idx="11">
                  <c:v>2.36888638261753</c:v>
                </c:pt>
                <c:pt idx="12">
                  <c:v>2.68350353062288</c:v>
                </c:pt>
                <c:pt idx="13">
                  <c:v>3.12888410523494</c:v>
                </c:pt>
                <c:pt idx="14">
                  <c:v>3.5883409300447</c:v>
                </c:pt>
                <c:pt idx="15">
                  <c:v>4.0751467719508</c:v>
                </c:pt>
                <c:pt idx="16">
                  <c:v>4.66081852856032</c:v>
                </c:pt>
                <c:pt idx="17">
                  <c:v>5.38769371559982</c:v>
                </c:pt>
                <c:pt idx="18">
                  <c:v>6.36389961575697</c:v>
                </c:pt>
                <c:pt idx="19">
                  <c:v>7.52143949164365</c:v>
                </c:pt>
                <c:pt idx="20">
                  <c:v>8.90352208296046</c:v>
                </c:pt>
                <c:pt idx="21">
                  <c:v>10.4287327146733</c:v>
                </c:pt>
                <c:pt idx="22">
                  <c:v>12.1353297513571</c:v>
                </c:pt>
                <c:pt idx="23">
                  <c:v>13.9342692774967</c:v>
                </c:pt>
                <c:pt idx="24">
                  <c:v>16.163361334964</c:v>
                </c:pt>
                <c:pt idx="25">
                  <c:v>18.8135344033481</c:v>
                </c:pt>
                <c:pt idx="26">
                  <c:v>21.984366315911</c:v>
                </c:pt>
                <c:pt idx="27">
                  <c:v>25.3087759636842</c:v>
                </c:pt>
                <c:pt idx="28">
                  <c:v>28.8788261906687</c:v>
                </c:pt>
                <c:pt idx="29">
                  <c:v>32.7837072587251</c:v>
                </c:pt>
                <c:pt idx="30">
                  <c:v>37.076909727253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"Wealth stock index, geometric age-efficiency/age-price"</c:f>
              <c:strCache>
                <c:ptCount val="1"/>
                <c:pt idx="0">
                  <c:v>Wealth stock index, geometric age-efficiency/age-price</c:v>
                </c:pt>
              </c:strCache>
            </c:strRef>
          </c:tx>
          <c:marker>
            <c:symbol val="x"/>
            <c:size val="6"/>
          </c:marker>
          <c:dLbls>
            <c:delete val="1"/>
          </c:dLbls>
          <c:xVal>
            <c:numRef>
              <c:f>Chongqing!$A$48:$A$78</c:f>
              <c:numCache>
                <c:formatCode>General</c:formatCode>
                <c:ptCount val="31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  <c:pt idx="29">
                  <c:v>2014</c:v>
                </c:pt>
                <c:pt idx="30">
                  <c:v>2015</c:v>
                </c:pt>
              </c:numCache>
            </c:numRef>
          </c:xVal>
          <c:yVal>
            <c:numRef>
              <c:f>Chongqing!$AX$48:$AX$78</c:f>
              <c:numCache>
                <c:formatCode>0.000</c:formatCode>
                <c:ptCount val="31"/>
                <c:pt idx="0">
                  <c:v>1</c:v>
                </c:pt>
                <c:pt idx="1">
                  <c:v>1.06728714435427</c:v>
                </c:pt>
                <c:pt idx="2">
                  <c:v>1.19819040797428</c:v>
                </c:pt>
                <c:pt idx="3">
                  <c:v>1.2987878363765</c:v>
                </c:pt>
                <c:pt idx="4">
                  <c:v>1.28589447486216</c:v>
                </c:pt>
                <c:pt idx="5">
                  <c:v>1.29616921682951</c:v>
                </c:pt>
                <c:pt idx="6">
                  <c:v>1.3630717778116</c:v>
                </c:pt>
                <c:pt idx="7">
                  <c:v>1.47254170477878</c:v>
                </c:pt>
                <c:pt idx="8">
                  <c:v>1.63590078510668</c:v>
                </c:pt>
                <c:pt idx="9">
                  <c:v>1.87205854532217</c:v>
                </c:pt>
                <c:pt idx="10">
                  <c:v>2.12404048819501</c:v>
                </c:pt>
                <c:pt idx="11">
                  <c:v>2.37032967546205</c:v>
                </c:pt>
                <c:pt idx="12">
                  <c:v>2.68568550441728</c:v>
                </c:pt>
                <c:pt idx="13">
                  <c:v>3.13216221110704</c:v>
                </c:pt>
                <c:pt idx="14">
                  <c:v>3.59271019896712</c:v>
                </c:pt>
                <c:pt idx="15">
                  <c:v>4.08058439766542</c:v>
                </c:pt>
                <c:pt idx="16">
                  <c:v>4.66736201529822</c:v>
                </c:pt>
                <c:pt idx="17">
                  <c:v>5.39589383718063</c:v>
                </c:pt>
                <c:pt idx="18">
                  <c:v>6.37440316389458</c:v>
                </c:pt>
                <c:pt idx="19">
                  <c:v>7.53271043011037</c:v>
                </c:pt>
                <c:pt idx="20">
                  <c:v>8.9184171630674</c:v>
                </c:pt>
                <c:pt idx="21">
                  <c:v>10.4485736277328</c:v>
                </c:pt>
                <c:pt idx="22">
                  <c:v>12.158911498949</c:v>
                </c:pt>
                <c:pt idx="23">
                  <c:v>13.960366176191</c:v>
                </c:pt>
                <c:pt idx="24">
                  <c:v>16.1952610258159</c:v>
                </c:pt>
                <c:pt idx="25">
                  <c:v>18.8507942872255</c:v>
                </c:pt>
                <c:pt idx="26">
                  <c:v>22.031783609466</c:v>
                </c:pt>
                <c:pt idx="27">
                  <c:v>25.3685617525654</c:v>
                </c:pt>
                <c:pt idx="28">
                  <c:v>28.9495472155082</c:v>
                </c:pt>
                <c:pt idx="29">
                  <c:v>32.8658894967885</c:v>
                </c:pt>
                <c:pt idx="30">
                  <c:v>37.1746979888776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211136"/>
        <c:axId val="291241984"/>
      </c:scatterChart>
      <c:valAx>
        <c:axId val="291211136"/>
        <c:scaling>
          <c:orientation val="minMax"/>
          <c:max val="2015"/>
          <c:min val="1985"/>
        </c:scaling>
        <c:delete val="0"/>
        <c:axPos val="b"/>
        <c:majorGridlines>
          <c:spPr>
            <a:ln w="9525" cap="flat" cmpd="sng" algn="ctr">
              <a:noFill/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41984"/>
        <c:crosses val="autoZero"/>
        <c:crossBetween val="midCat"/>
      </c:valAx>
      <c:valAx>
        <c:axId val="291241984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111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3"/>
        <c:txPr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646500905301276"/>
          <c:y val="0.0325820829000149"/>
          <c:w val="0.562570634553034"/>
          <c:h val="0.542929848718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780253718285216"/>
          <c:y val="0.028358121901429"/>
          <c:w val="0.879974628171481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stock, constant prices, OECD geometric"</c:f>
              <c:strCache>
                <c:ptCount val="1"/>
                <c:pt idx="0">
                  <c:v>Wealth stock, constant prices,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Fujian!$A$15:$A$93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Fujian!$B$15:$B$93</c:f>
              <c:numCache>
                <c:formatCode>0.0</c:formatCode>
                <c:ptCount val="79"/>
                <c:pt idx="0">
                  <c:v>0.18545594571145</c:v>
                </c:pt>
                <c:pt idx="1">
                  <c:v>0.308235017869361</c:v>
                </c:pt>
                <c:pt idx="2">
                  <c:v>0.529167748536267</c:v>
                </c:pt>
                <c:pt idx="3">
                  <c:v>0.855193589125384</c:v>
                </c:pt>
                <c:pt idx="4">
                  <c:v>1.79276202607483</c:v>
                </c:pt>
                <c:pt idx="5">
                  <c:v>2.14202843710123</c:v>
                </c:pt>
                <c:pt idx="6">
                  <c:v>3.05922410418121</c:v>
                </c:pt>
                <c:pt idx="7">
                  <c:v>4.08132549690999</c:v>
                </c:pt>
                <c:pt idx="8">
                  <c:v>5.24218001127086</c:v>
                </c:pt>
                <c:pt idx="9">
                  <c:v>5.33357824584014</c:v>
                </c:pt>
                <c:pt idx="10">
                  <c:v>5.2675579269443</c:v>
                </c:pt>
                <c:pt idx="11">
                  <c:v>5.26016490837668</c:v>
                </c:pt>
                <c:pt idx="12">
                  <c:v>5.5184228150406</c:v>
                </c:pt>
                <c:pt idx="13">
                  <c:v>5.8053056300282</c:v>
                </c:pt>
                <c:pt idx="14">
                  <c:v>6.09028440585435</c:v>
                </c:pt>
                <c:pt idx="15">
                  <c:v>5.91219910406185</c:v>
                </c:pt>
                <c:pt idx="16">
                  <c:v>5.69295431486629</c:v>
                </c:pt>
                <c:pt idx="17">
                  <c:v>5.54436961310399</c:v>
                </c:pt>
                <c:pt idx="18">
                  <c:v>6.23563732497519</c:v>
                </c:pt>
                <c:pt idx="19">
                  <c:v>7.39499030881806</c:v>
                </c:pt>
                <c:pt idx="20">
                  <c:v>8.43330301265871</c:v>
                </c:pt>
                <c:pt idx="21">
                  <c:v>9.25567007202624</c:v>
                </c:pt>
                <c:pt idx="22">
                  <c:v>9.87287306417454</c:v>
                </c:pt>
                <c:pt idx="23">
                  <c:v>10.2549395170194</c:v>
                </c:pt>
                <c:pt idx="24">
                  <c:v>10.3323208596339</c:v>
                </c:pt>
                <c:pt idx="25">
                  <c:v>10.3562188446469</c:v>
                </c:pt>
                <c:pt idx="26">
                  <c:v>11.4771522196902</c:v>
                </c:pt>
                <c:pt idx="27">
                  <c:v>12.8892672110264</c:v>
                </c:pt>
                <c:pt idx="28">
                  <c:v>14.5675568370726</c:v>
                </c:pt>
                <c:pt idx="29">
                  <c:v>16.0461189312495</c:v>
                </c:pt>
                <c:pt idx="30">
                  <c:v>17.8194253991747</c:v>
                </c:pt>
                <c:pt idx="31">
                  <c:v>20.0350328523105</c:v>
                </c:pt>
                <c:pt idx="32">
                  <c:v>22.4958598974966</c:v>
                </c:pt>
                <c:pt idx="33">
                  <c:v>25.3967896651361</c:v>
                </c:pt>
                <c:pt idx="34">
                  <c:v>28.9838842766753</c:v>
                </c:pt>
                <c:pt idx="35">
                  <c:v>32.8433492845736</c:v>
                </c:pt>
                <c:pt idx="36">
                  <c:v>35.972922909866</c:v>
                </c:pt>
                <c:pt idx="37">
                  <c:v>38.5168296908249</c:v>
                </c:pt>
                <c:pt idx="38">
                  <c:v>40.8137185182169</c:v>
                </c:pt>
                <c:pt idx="39">
                  <c:v>44.0588774418921</c:v>
                </c:pt>
                <c:pt idx="40">
                  <c:v>48.3174518873167</c:v>
                </c:pt>
                <c:pt idx="41">
                  <c:v>54.6938032528876</c:v>
                </c:pt>
                <c:pt idx="42">
                  <c:v>65.1006902618896</c:v>
                </c:pt>
                <c:pt idx="43">
                  <c:v>77.9420578486501</c:v>
                </c:pt>
                <c:pt idx="44">
                  <c:v>92.3433854117947</c:v>
                </c:pt>
                <c:pt idx="45">
                  <c:v>108.249673029922</c:v>
                </c:pt>
                <c:pt idx="46">
                  <c:v>127.320959033041</c:v>
                </c:pt>
                <c:pt idx="47">
                  <c:v>146.368163720575</c:v>
                </c:pt>
                <c:pt idx="48">
                  <c:v>164.891815247221</c:v>
                </c:pt>
                <c:pt idx="49">
                  <c:v>183.475272472584</c:v>
                </c:pt>
                <c:pt idx="50">
                  <c:v>203.502543875999</c:v>
                </c:pt>
                <c:pt idx="51">
                  <c:v>228.354128158726</c:v>
                </c:pt>
                <c:pt idx="52">
                  <c:v>260.563392606497</c:v>
                </c:pt>
                <c:pt idx="53">
                  <c:v>303.066931831937</c:v>
                </c:pt>
                <c:pt idx="54">
                  <c:v>354.203492305148</c:v>
                </c:pt>
                <c:pt idx="55">
                  <c:v>419.069416700535</c:v>
                </c:pt>
                <c:pt idx="56">
                  <c:v>502.880971901631</c:v>
                </c:pt>
                <c:pt idx="57">
                  <c:v>600.223414932312</c:v>
                </c:pt>
                <c:pt idx="58">
                  <c:v>701.151087039491</c:v>
                </c:pt>
                <c:pt idx="59">
                  <c:v>815.289859027589</c:v>
                </c:pt>
                <c:pt idx="60">
                  <c:v>941.027626484203</c:v>
                </c:pt>
                <c:pt idx="61">
                  <c:v>1083.07189586362</c:v>
                </c:pt>
                <c:pt idx="62">
                  <c:v>1234.72985417192</c:v>
                </c:pt>
                <c:pt idx="63">
                  <c:v>1401.19841580173</c:v>
                </c:pt>
                <c:pt idx="64">
                  <c:v>1577.56661594472</c:v>
                </c:pt>
                <c:pt idx="65">
                  <c:v>1766.08785062058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"Wealth stock, constant prices, hyperbolic"</c:f>
              <c:strCache>
                <c:ptCount val="1"/>
                <c:pt idx="0">
                  <c:v>Wealth stock, constant prices,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Fujian!$A$15:$A$93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Fujian!$Z$15:$Z$93</c:f>
              <c:numCache>
                <c:formatCode>0.0</c:formatCode>
                <c:ptCount val="79"/>
                <c:pt idx="0">
                  <c:v>0.183336166039842</c:v>
                </c:pt>
                <c:pt idx="1">
                  <c:v>0.316395432605804</c:v>
                </c:pt>
                <c:pt idx="2">
                  <c:v>0.554310449254397</c:v>
                </c:pt>
                <c:pt idx="3">
                  <c:v>0.907865665312507</c:v>
                </c:pt>
                <c:pt idx="4">
                  <c:v>1.89812444303268</c:v>
                </c:pt>
                <c:pt idx="5">
                  <c:v>2.32376031435168</c:v>
                </c:pt>
                <c:pt idx="6">
                  <c:v>3.33862073882368</c:v>
                </c:pt>
                <c:pt idx="7">
                  <c:v>4.49235104575274</c:v>
                </c:pt>
                <c:pt idx="8">
                  <c:v>5.82116181012102</c:v>
                </c:pt>
                <c:pt idx="9">
                  <c:v>6.09343968532977</c:v>
                </c:pt>
                <c:pt idx="10">
                  <c:v>6.19301194333203</c:v>
                </c:pt>
                <c:pt idx="11">
                  <c:v>6.3342487328713</c:v>
                </c:pt>
                <c:pt idx="12">
                  <c:v>6.73191004792448</c:v>
                </c:pt>
                <c:pt idx="13">
                  <c:v>7.15561468162795</c:v>
                </c:pt>
                <c:pt idx="14">
                  <c:v>7.5753120698277</c:v>
                </c:pt>
                <c:pt idx="15">
                  <c:v>7.51971731782834</c:v>
                </c:pt>
                <c:pt idx="16">
                  <c:v>7.40068286322293</c:v>
                </c:pt>
                <c:pt idx="17">
                  <c:v>7.33256999423369</c:v>
                </c:pt>
                <c:pt idx="18">
                  <c:v>8.1063819646682</c:v>
                </c:pt>
                <c:pt idx="19">
                  <c:v>9.37933265264629</c:v>
                </c:pt>
                <c:pt idx="20">
                  <c:v>10.5680076903694</c:v>
                </c:pt>
                <c:pt idx="21">
                  <c:v>11.5675477503068</c:v>
                </c:pt>
                <c:pt idx="22">
                  <c:v>12.3773337344101</c:v>
                </c:pt>
                <c:pt idx="23">
                  <c:v>12.9560574427587</c:v>
                </c:pt>
                <c:pt idx="24">
                  <c:v>13.2211584853258</c:v>
                </c:pt>
                <c:pt idx="25">
                  <c:v>13.4155493656394</c:v>
                </c:pt>
                <c:pt idx="26">
                  <c:v>14.7128476302061</c:v>
                </c:pt>
                <c:pt idx="27">
                  <c:v>16.3361178814026</c:v>
                </c:pt>
                <c:pt idx="28">
                  <c:v>18.2687511206309</c:v>
                </c:pt>
                <c:pt idx="29">
                  <c:v>20.0417459061</c:v>
                </c:pt>
                <c:pt idx="30">
                  <c:v>22.1473787185098</c:v>
                </c:pt>
                <c:pt idx="31">
                  <c:v>24.7454501168668</c:v>
                </c:pt>
                <c:pt idx="32">
                  <c:v>27.649134163493</c:v>
                </c:pt>
                <c:pt idx="33">
                  <c:v>31.0626918509393</c:v>
                </c:pt>
                <c:pt idx="34">
                  <c:v>35.2504739576509</c:v>
                </c:pt>
                <c:pt idx="35">
                  <c:v>39.8115530679714</c:v>
                </c:pt>
                <c:pt idx="36">
                  <c:v>43.7236207174232</c:v>
                </c:pt>
                <c:pt idx="37">
                  <c:v>47.0928364588667</c:v>
                </c:pt>
                <c:pt idx="38">
                  <c:v>50.2331485693586</c:v>
                </c:pt>
                <c:pt idx="39">
                  <c:v>54.3514503283494</c:v>
                </c:pt>
                <c:pt idx="40">
                  <c:v>59.5521388716203</c:v>
                </c:pt>
                <c:pt idx="41">
                  <c:v>67.0064976077021</c:v>
                </c:pt>
                <c:pt idx="42">
                  <c:v>78.7561389649764</c:v>
                </c:pt>
                <c:pt idx="43">
                  <c:v>93.3243835267608</c:v>
                </c:pt>
                <c:pt idx="44">
                  <c:v>109.891368835733</c:v>
                </c:pt>
                <c:pt idx="45">
                  <c:v>128.433438708147</c:v>
                </c:pt>
                <c:pt idx="46">
                  <c:v>150.675592321851</c:v>
                </c:pt>
                <c:pt idx="47">
                  <c:v>173.450455786357</c:v>
                </c:pt>
                <c:pt idx="48">
                  <c:v>196.192043580255</c:v>
                </c:pt>
                <c:pt idx="49">
                  <c:v>219.418755951692</c:v>
                </c:pt>
                <c:pt idx="50">
                  <c:v>244.494644517467</c:v>
                </c:pt>
                <c:pt idx="51">
                  <c:v>274.889818271986</c:v>
                </c:pt>
                <c:pt idx="52">
                  <c:v>313.380156656025</c:v>
                </c:pt>
                <c:pt idx="53">
                  <c:v>363.268395240789</c:v>
                </c:pt>
                <c:pt idx="54">
                  <c:v>423.194887078799</c:v>
                </c:pt>
                <c:pt idx="55">
                  <c:v>498.597549704558</c:v>
                </c:pt>
                <c:pt idx="56">
                  <c:v>595.363943516097</c:v>
                </c:pt>
                <c:pt idx="57">
                  <c:v>708.669581633007</c:v>
                </c:pt>
                <c:pt idx="58">
                  <c:v>828.580521890782</c:v>
                </c:pt>
                <c:pt idx="59">
                  <c:v>964.619527809755</c:v>
                </c:pt>
                <c:pt idx="60">
                  <c:v>1115.26293819158</c:v>
                </c:pt>
                <c:pt idx="61">
                  <c:v>1285.42739731335</c:v>
                </c:pt>
                <c:pt idx="62">
                  <c:v>1468.50926075847</c:v>
                </c:pt>
                <c:pt idx="63">
                  <c:v>1669.77488630356</c:v>
                </c:pt>
                <c:pt idx="64">
                  <c:v>1884.37193867719</c:v>
                </c:pt>
                <c:pt idx="65">
                  <c:v>2114.61542208686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stock, constant prices, geometric"</c:f>
              <c:strCache>
                <c:ptCount val="1"/>
                <c:pt idx="0">
                  <c:v>Wealth stock, constant prices,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Fujian!$A$15:$A$93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Fujian!$AU$15:$AU$93</c:f>
              <c:numCache>
                <c:formatCode>0.0</c:formatCode>
                <c:ptCount val="79"/>
                <c:pt idx="0">
                  <c:v>0.179603162883092</c:v>
                </c:pt>
                <c:pt idx="1">
                  <c:v>0.302772146406267</c:v>
                </c:pt>
                <c:pt idx="2">
                  <c:v>0.524017146661555</c:v>
                </c:pt>
                <c:pt idx="3">
                  <c:v>0.850259099050817</c:v>
                </c:pt>
                <c:pt idx="4">
                  <c:v>1.78787160728726</c:v>
                </c:pt>
                <c:pt idx="5">
                  <c:v>2.1370094383416</c:v>
                </c:pt>
                <c:pt idx="6">
                  <c:v>3.05390661208534</c:v>
                </c:pt>
                <c:pt idx="7">
                  <c:v>4.07546479124003</c:v>
                </c:pt>
                <c:pt idx="8">
                  <c:v>5.2355026731723</c:v>
                </c:pt>
                <c:pt idx="9">
                  <c:v>5.32591249362782</c:v>
                </c:pt>
                <c:pt idx="10">
                  <c:v>5.25886650657656</c:v>
                </c:pt>
                <c:pt idx="11">
                  <c:v>5.25041896432523</c:v>
                </c:pt>
                <c:pt idx="12">
                  <c:v>5.50755414537208</c:v>
                </c:pt>
                <c:pt idx="13">
                  <c:v>5.79320982359384</c:v>
                </c:pt>
                <c:pt idx="14">
                  <c:v>6.07685081527431</c:v>
                </c:pt>
                <c:pt idx="15">
                  <c:v>5.89736693621226</c:v>
                </c:pt>
                <c:pt idx="16">
                  <c:v>5.67671732238509</c:v>
                </c:pt>
                <c:pt idx="17">
                  <c:v>5.5267152538566</c:v>
                </c:pt>
                <c:pt idx="18">
                  <c:v>6.21644478590937</c:v>
                </c:pt>
                <c:pt idx="19">
                  <c:v>7.37398343835972</c:v>
                </c:pt>
                <c:pt idx="20">
                  <c:v>8.41016024981478</c:v>
                </c:pt>
                <c:pt idx="21">
                  <c:v>9.23010294985136</c:v>
                </c:pt>
                <c:pt idx="22">
                  <c:v>9.84463547243395</c:v>
                </c:pt>
                <c:pt idx="23">
                  <c:v>10.2238297188949</c:v>
                </c:pt>
                <c:pt idx="24">
                  <c:v>10.2981932954229</c:v>
                </c:pt>
                <c:pt idx="25">
                  <c:v>10.3189628991292</c:v>
                </c:pt>
                <c:pt idx="26">
                  <c:v>11.4365253792683</c:v>
                </c:pt>
                <c:pt idx="27">
                  <c:v>12.844852652672</c:v>
                </c:pt>
                <c:pt idx="28">
                  <c:v>14.5188602894599</c:v>
                </c:pt>
                <c:pt idx="29">
                  <c:v>15.9926257826748</c:v>
                </c:pt>
                <c:pt idx="30">
                  <c:v>17.7605954542291</c:v>
                </c:pt>
                <c:pt idx="31">
                  <c:v>19.9702386547618</c:v>
                </c:pt>
                <c:pt idx="32">
                  <c:v>22.4244058674119</c:v>
                </c:pt>
                <c:pt idx="33">
                  <c:v>25.3179019457171</c:v>
                </c:pt>
                <c:pt idx="34">
                  <c:v>28.8966633098424</c:v>
                </c:pt>
                <c:pt idx="35">
                  <c:v>32.7468674943111</c:v>
                </c:pt>
                <c:pt idx="36">
                  <c:v>35.8663704882946</c:v>
                </c:pt>
                <c:pt idx="37">
                  <c:v>38.3995230019697</c:v>
                </c:pt>
                <c:pt idx="38">
                  <c:v>40.6851251217411</c:v>
                </c:pt>
                <c:pt idx="39">
                  <c:v>43.9184539126779</c:v>
                </c:pt>
                <c:pt idx="40">
                  <c:v>48.1642691455888</c:v>
                </c:pt>
                <c:pt idx="41">
                  <c:v>54.5261124152939</c:v>
                </c:pt>
                <c:pt idx="42">
                  <c:v>64.915637629501</c:v>
                </c:pt>
                <c:pt idx="43">
                  <c:v>77.7359415455456</c:v>
                </c:pt>
                <c:pt idx="44">
                  <c:v>92.1119729582989</c:v>
                </c:pt>
                <c:pt idx="45">
                  <c:v>107.988182070305</c:v>
                </c:pt>
                <c:pt idx="46">
                  <c:v>127.023671213667</c:v>
                </c:pt>
                <c:pt idx="47">
                  <c:v>146.028521311445</c:v>
                </c:pt>
                <c:pt idx="48">
                  <c:v>164.502916966128</c:v>
                </c:pt>
                <c:pt idx="49">
                  <c:v>183.030049446822</c:v>
                </c:pt>
                <c:pt idx="50">
                  <c:v>202.993656546723</c:v>
                </c:pt>
                <c:pt idx="51">
                  <c:v>227.773153306313</c:v>
                </c:pt>
                <c:pt idx="52">
                  <c:v>259.899160545035</c:v>
                </c:pt>
                <c:pt idx="53">
                  <c:v>302.304101921121</c:v>
                </c:pt>
                <c:pt idx="54">
                  <c:v>353.32338777582</c:v>
                </c:pt>
                <c:pt idx="55">
                  <c:v>418.049582165197</c:v>
                </c:pt>
                <c:pt idx="56">
                  <c:v>501.690903808291</c:v>
                </c:pt>
                <c:pt idx="57">
                  <c:v>598.824422501075</c:v>
                </c:pt>
                <c:pt idx="58">
                  <c:v>699.501456260906</c:v>
                </c:pt>
                <c:pt idx="59">
                  <c:v>813.34645068043</c:v>
                </c:pt>
                <c:pt idx="60">
                  <c:v>938.744353611356</c:v>
                </c:pt>
                <c:pt idx="61">
                  <c:v>1080.39793453272</c:v>
                </c:pt>
                <c:pt idx="62">
                  <c:v>1231.61089840126</c:v>
                </c:pt>
                <c:pt idx="63">
                  <c:v>1397.57634204273</c:v>
                </c:pt>
                <c:pt idx="64">
                  <c:v>1573.37952281549</c:v>
                </c:pt>
                <c:pt idx="65">
                  <c:v>1761.26905501141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052544"/>
        <c:axId val="291075200"/>
      </c:scatterChart>
      <c:valAx>
        <c:axId val="291052544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075200"/>
        <c:crosses val="autoZero"/>
        <c:crossBetween val="midCat"/>
      </c:valAx>
      <c:valAx>
        <c:axId val="291075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0525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746266014769924"/>
          <c:h val="0.27368028314069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780253718285216"/>
          <c:y val="0.028358121901429"/>
          <c:w val="0.879974628171481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stock, current prices, OECD geometric"</c:f>
              <c:strCache>
                <c:ptCount val="1"/>
                <c:pt idx="0">
                  <c:v>Wealth stock, current prices,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Fujian!$A$15:$A$93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Fujian!$C$15:$C$93</c:f>
              <c:numCache>
                <c:formatCode>0.0</c:formatCode>
                <c:ptCount val="79"/>
                <c:pt idx="0">
                  <c:v>0.133272628884104</c:v>
                </c:pt>
                <c:pt idx="1">
                  <c:v>0.219377016934745</c:v>
                </c:pt>
                <c:pt idx="2">
                  <c:v>0.371922404201989</c:v>
                </c:pt>
                <c:pt idx="3">
                  <c:v>0.578181380520013</c:v>
                </c:pt>
                <c:pt idx="4">
                  <c:v>1.17583098219605</c:v>
                </c:pt>
                <c:pt idx="5">
                  <c:v>1.3792726403881</c:v>
                </c:pt>
                <c:pt idx="6">
                  <c:v>1.97516813860527</c:v>
                </c:pt>
                <c:pt idx="7">
                  <c:v>2.85742438594857</c:v>
                </c:pt>
                <c:pt idx="8">
                  <c:v>3.66064822168556</c:v>
                </c:pt>
                <c:pt idx="9">
                  <c:v>3.66017473338635</c:v>
                </c:pt>
                <c:pt idx="10">
                  <c:v>3.86991583555797</c:v>
                </c:pt>
                <c:pt idx="11">
                  <c:v>4.2384587860827</c:v>
                </c:pt>
                <c:pt idx="12">
                  <c:v>4.17659959701648</c:v>
                </c:pt>
                <c:pt idx="13">
                  <c:v>4.23236583105761</c:v>
                </c:pt>
                <c:pt idx="14">
                  <c:v>4.36322142177631</c:v>
                </c:pt>
                <c:pt idx="15">
                  <c:v>4.20277887949451</c:v>
                </c:pt>
                <c:pt idx="16">
                  <c:v>3.92976257141168</c:v>
                </c:pt>
                <c:pt idx="17">
                  <c:v>3.75922122173952</c:v>
                </c:pt>
                <c:pt idx="18">
                  <c:v>4.23006810379299</c:v>
                </c:pt>
                <c:pt idx="19">
                  <c:v>5.06610837287834</c:v>
                </c:pt>
                <c:pt idx="20">
                  <c:v>5.85708474928537</c:v>
                </c:pt>
                <c:pt idx="21">
                  <c:v>6.44037555703926</c:v>
                </c:pt>
                <c:pt idx="22">
                  <c:v>6.86439062676189</c:v>
                </c:pt>
                <c:pt idx="23">
                  <c:v>7.22995390857514</c:v>
                </c:pt>
                <c:pt idx="24">
                  <c:v>7.30928666982374</c:v>
                </c:pt>
                <c:pt idx="25">
                  <c:v>7.45541481332485</c:v>
                </c:pt>
                <c:pt idx="26">
                  <c:v>8.29834592566235</c:v>
                </c:pt>
                <c:pt idx="27">
                  <c:v>9.52752789841876</c:v>
                </c:pt>
                <c:pt idx="28">
                  <c:v>11.0987145312379</c:v>
                </c:pt>
                <c:pt idx="29">
                  <c:v>12.630016287831</c:v>
                </c:pt>
                <c:pt idx="30">
                  <c:v>14.3442960457163</c:v>
                </c:pt>
                <c:pt idx="31">
                  <c:v>16.517895376947</c:v>
                </c:pt>
                <c:pt idx="32">
                  <c:v>19.3800687302191</c:v>
                </c:pt>
                <c:pt idx="33">
                  <c:v>25.3967896651361</c:v>
                </c:pt>
                <c:pt idx="34">
                  <c:v>32.67221958991</c:v>
                </c:pt>
                <c:pt idx="35">
                  <c:v>40.6450447465441</c:v>
                </c:pt>
                <c:pt idx="36">
                  <c:v>55.4637048165778</c:v>
                </c:pt>
                <c:pt idx="37">
                  <c:v>68.6132049727587</c:v>
                </c:pt>
                <c:pt idx="38">
                  <c:v>88.3294287191596</c:v>
                </c:pt>
                <c:pt idx="39">
                  <c:v>103.623100790713</c:v>
                </c:pt>
                <c:pt idx="40">
                  <c:v>130.648008254348</c:v>
                </c:pt>
                <c:pt idx="41">
                  <c:v>198.707681196797</c:v>
                </c:pt>
                <c:pt idx="42">
                  <c:v>252.515050637382</c:v>
                </c:pt>
                <c:pt idx="43">
                  <c:v>316.326376073481</c:v>
                </c:pt>
                <c:pt idx="44">
                  <c:v>394.604024611502</c:v>
                </c:pt>
                <c:pt idx="45">
                  <c:v>467.323433535709</c:v>
                </c:pt>
                <c:pt idx="46">
                  <c:v>539.000069126461</c:v>
                </c:pt>
                <c:pt idx="47">
                  <c:v>612.143290307834</c:v>
                </c:pt>
                <c:pt idx="48">
                  <c:v>692.844352756183</c:v>
                </c:pt>
                <c:pt idx="49">
                  <c:v>769.095539757341</c:v>
                </c:pt>
                <c:pt idx="50">
                  <c:v>854.018462397031</c:v>
                </c:pt>
                <c:pt idx="51">
                  <c:v>978.680341584339</c:v>
                </c:pt>
                <c:pt idx="52">
                  <c:v>1157.94350290664</c:v>
                </c:pt>
                <c:pt idx="53">
                  <c:v>1348.13347117768</c:v>
                </c:pt>
                <c:pt idx="54">
                  <c:v>1606.62293365896</c:v>
                </c:pt>
                <c:pt idx="55">
                  <c:v>2016.8210899463</c:v>
                </c:pt>
                <c:pt idx="56">
                  <c:v>2548.24419209992</c:v>
                </c:pt>
                <c:pt idx="57">
                  <c:v>2952.05825706192</c:v>
                </c:pt>
                <c:pt idx="58">
                  <c:v>3562.97261310464</c:v>
                </c:pt>
                <c:pt idx="59">
                  <c:v>4423.82119948164</c:v>
                </c:pt>
                <c:pt idx="60">
                  <c:v>5140.84203124284</c:v>
                </c:pt>
                <c:pt idx="61">
                  <c:v>5937.40301635651</c:v>
                </c:pt>
                <c:pt idx="62">
                  <c:v>6832.21246736512</c:v>
                </c:pt>
                <c:pt idx="63">
                  <c:v>7647.2717640239</c:v>
                </c:pt>
                <c:pt idx="64">
                  <c:v>8660.09387430818</c:v>
                </c:pt>
                <c:pt idx="65">
                  <c:v>10279.6807435388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"Wealth stock, current prices, hyperbolic"</c:f>
              <c:strCache>
                <c:ptCount val="1"/>
                <c:pt idx="0">
                  <c:v>Wealth stock, current prices,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Fujian!$A$15:$A$93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Fujian!$AA$15:$AA$93</c:f>
              <c:numCache>
                <c:formatCode>0.0</c:formatCode>
                <c:ptCount val="79"/>
                <c:pt idx="0">
                  <c:v>0.131749309648334</c:v>
                </c:pt>
                <c:pt idx="1">
                  <c:v>0.225184947046664</c:v>
                </c:pt>
                <c:pt idx="2">
                  <c:v>0.389593801835508</c:v>
                </c:pt>
                <c:pt idx="3">
                  <c:v>0.613792047054443</c:v>
                </c:pt>
                <c:pt idx="4">
                  <c:v>1.24493574480047</c:v>
                </c:pt>
                <c:pt idx="5">
                  <c:v>1.49629153791363</c:v>
                </c:pt>
                <c:pt idx="6">
                  <c:v>2.15555875792116</c:v>
                </c:pt>
                <c:pt idx="7">
                  <c:v>3.1451922759148</c:v>
                </c:pt>
                <c:pt idx="8">
                  <c:v>4.06495495815632</c:v>
                </c:pt>
                <c:pt idx="9">
                  <c:v>4.18163059537988</c:v>
                </c:pt>
                <c:pt idx="10">
                  <c:v>4.54981897146467</c:v>
                </c:pt>
                <c:pt idx="11">
                  <c:v>5.10391834908402</c:v>
                </c:pt>
                <c:pt idx="12">
                  <c:v>5.09502329482265</c:v>
                </c:pt>
                <c:pt idx="13">
                  <c:v>5.21681045044121</c:v>
                </c:pt>
                <c:pt idx="14">
                  <c:v>5.42712978525938</c:v>
                </c:pt>
                <c:pt idx="15">
                  <c:v>5.34550825621306</c:v>
                </c:pt>
                <c:pt idx="16">
                  <c:v>5.10858245302191</c:v>
                </c:pt>
                <c:pt idx="17">
                  <c:v>4.9716657899331</c:v>
                </c:pt>
                <c:pt idx="18">
                  <c:v>5.49912478850622</c:v>
                </c:pt>
                <c:pt idx="19">
                  <c:v>6.42552778289944</c:v>
                </c:pt>
                <c:pt idx="20">
                  <c:v>7.33967658705995</c:v>
                </c:pt>
                <c:pt idx="21">
                  <c:v>8.04905006403831</c:v>
                </c:pt>
                <c:pt idx="22">
                  <c:v>8.60568682677498</c:v>
                </c:pt>
                <c:pt idx="23">
                  <c:v>9.13430040153206</c:v>
                </c:pt>
                <c:pt idx="24">
                  <c:v>9.35290713376504</c:v>
                </c:pt>
                <c:pt idx="25">
                  <c:v>9.65781884004687</c:v>
                </c:pt>
                <c:pt idx="26">
                  <c:v>10.6378565736499</c:v>
                </c:pt>
                <c:pt idx="27">
                  <c:v>12.0753815029743</c:v>
                </c:pt>
                <c:pt idx="28">
                  <c:v>13.918576450247</c:v>
                </c:pt>
                <c:pt idx="29">
                  <c:v>15.7750031839569</c:v>
                </c:pt>
                <c:pt idx="30">
                  <c:v>17.828215548949</c:v>
                </c:pt>
                <c:pt idx="31">
                  <c:v>20.4014018394149</c:v>
                </c:pt>
                <c:pt idx="32">
                  <c:v>23.8195882647355</c:v>
                </c:pt>
                <c:pt idx="33">
                  <c:v>31.0626918509393</c:v>
                </c:pt>
                <c:pt idx="34">
                  <c:v>39.7362622207131</c:v>
                </c:pt>
                <c:pt idx="35">
                  <c:v>49.2684939607284</c:v>
                </c:pt>
                <c:pt idx="36">
                  <c:v>67.4138712347465</c:v>
                </c:pt>
                <c:pt idx="37">
                  <c:v>83.8903530388568</c:v>
                </c:pt>
                <c:pt idx="38">
                  <c:v>108.715046729096</c:v>
                </c:pt>
                <c:pt idx="39">
                  <c:v>127.897599463419</c:v>
                </c:pt>
                <c:pt idx="40">
                  <c:v>161.145805785071</c:v>
                </c:pt>
                <c:pt idx="41">
                  <c:v>243.974341356066</c:v>
                </c:pt>
                <c:pt idx="42">
                  <c:v>306.083452639424</c:v>
                </c:pt>
                <c:pt idx="43">
                  <c:v>379.279017020015</c:v>
                </c:pt>
                <c:pt idx="44">
                  <c:v>469.968103643326</c:v>
                </c:pt>
                <c:pt idx="45">
                  <c:v>554.972949563352</c:v>
                </c:pt>
                <c:pt idx="46">
                  <c:v>638.466590126248</c:v>
                </c:pt>
                <c:pt idx="47">
                  <c:v>726.021170542173</c:v>
                </c:pt>
                <c:pt idx="48">
                  <c:v>825.150495627311</c:v>
                </c:pt>
                <c:pt idx="49">
                  <c:v>920.574800463362</c:v>
                </c:pt>
                <c:pt idx="50">
                  <c:v>1026.97327270221</c:v>
                </c:pt>
                <c:pt idx="51">
                  <c:v>1179.53626802081</c:v>
                </c:pt>
                <c:pt idx="52">
                  <c:v>1395.52404980869</c:v>
                </c:pt>
                <c:pt idx="53">
                  <c:v>1620.28507888968</c:v>
                </c:pt>
                <c:pt idx="54">
                  <c:v>1924.00292806682</c:v>
                </c:pt>
                <c:pt idx="55">
                  <c:v>2404.56199121748</c:v>
                </c:pt>
                <c:pt idx="56">
                  <c:v>3026.31207526552</c:v>
                </c:pt>
                <c:pt idx="57">
                  <c:v>3496.0375021325</c:v>
                </c:pt>
                <c:pt idx="58">
                  <c:v>4220.04317028919</c:v>
                </c:pt>
                <c:pt idx="59">
                  <c:v>5240.74013201189</c:v>
                </c:pt>
                <c:pt idx="60">
                  <c:v>6093.02060700634</c:v>
                </c:pt>
                <c:pt idx="61">
                  <c:v>7041.34898375827</c:v>
                </c:pt>
                <c:pt idx="62">
                  <c:v>8112.02194298197</c:v>
                </c:pt>
                <c:pt idx="63">
                  <c:v>9095.61415086541</c:v>
                </c:pt>
                <c:pt idx="64">
                  <c:v>10320.4797615981</c:v>
                </c:pt>
                <c:pt idx="65">
                  <c:v>12280.6226068454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stock, current prices, geometric"</c:f>
              <c:strCache>
                <c:ptCount val="1"/>
                <c:pt idx="0">
                  <c:v>Wealth stock, current prices,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Fujian!$A$15:$A$93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Fujian!$AV$15:$AV$93</c:f>
              <c:numCache>
                <c:formatCode>0.0</c:formatCode>
                <c:ptCount val="79"/>
                <c:pt idx="0">
                  <c:v>0.129066693340595</c:v>
                </c:pt>
                <c:pt idx="1">
                  <c:v>0.215488982233965</c:v>
                </c:pt>
                <c:pt idx="2">
                  <c:v>0.368302334313699</c:v>
                </c:pt>
                <c:pt idx="3">
                  <c:v>0.57484525836036</c:v>
                </c:pt>
                <c:pt idx="4">
                  <c:v>1.17262347007637</c:v>
                </c:pt>
                <c:pt idx="5">
                  <c:v>1.37604085898343</c:v>
                </c:pt>
                <c:pt idx="6">
                  <c:v>1.97173493443083</c:v>
                </c:pt>
                <c:pt idx="7">
                  <c:v>2.85332117896032</c:v>
                </c:pt>
                <c:pt idx="8">
                  <c:v>3.65598539328525</c:v>
                </c:pt>
                <c:pt idx="9">
                  <c:v>3.65491410135534</c:v>
                </c:pt>
                <c:pt idx="10">
                  <c:v>3.86353051131833</c:v>
                </c:pt>
                <c:pt idx="11">
                  <c:v>4.23060584175243</c:v>
                </c:pt>
                <c:pt idx="12">
                  <c:v>4.16837368122875</c:v>
                </c:pt>
                <c:pt idx="13">
                  <c:v>4.22354736720498</c:v>
                </c:pt>
                <c:pt idx="14">
                  <c:v>4.35359728498988</c:v>
                </c:pt>
                <c:pt idx="15">
                  <c:v>4.19223520180738</c:v>
                </c:pt>
                <c:pt idx="16">
                  <c:v>3.9185544144872</c:v>
                </c:pt>
                <c:pt idx="17">
                  <c:v>3.74725112476364</c:v>
                </c:pt>
                <c:pt idx="18">
                  <c:v>4.21704846472451</c:v>
                </c:pt>
                <c:pt idx="19">
                  <c:v>5.0517171326099</c:v>
                </c:pt>
                <c:pt idx="20">
                  <c:v>5.841011672923</c:v>
                </c:pt>
                <c:pt idx="21">
                  <c:v>6.4225851790939</c:v>
                </c:pt>
                <c:pt idx="22">
                  <c:v>6.84475765277281</c:v>
                </c:pt>
                <c:pt idx="23">
                  <c:v>7.20802082879719</c:v>
                </c:pt>
                <c:pt idx="24">
                  <c:v>7.28514416074476</c:v>
                </c:pt>
                <c:pt idx="25">
                  <c:v>7.42859435575596</c:v>
                </c:pt>
                <c:pt idx="26">
                  <c:v>8.26897142846701</c:v>
                </c:pt>
                <c:pt idx="27">
                  <c:v>9.49469740954074</c:v>
                </c:pt>
                <c:pt idx="28">
                  <c:v>11.0616136579305</c:v>
                </c:pt>
                <c:pt idx="29">
                  <c:v>12.5879114436203</c:v>
                </c:pt>
                <c:pt idx="30">
                  <c:v>14.2969390671523</c:v>
                </c:pt>
                <c:pt idx="31">
                  <c:v>16.464475760217</c:v>
                </c:pt>
                <c:pt idx="32">
                  <c:v>19.3185114472167</c:v>
                </c:pt>
                <c:pt idx="33">
                  <c:v>25.3179019457171</c:v>
                </c:pt>
                <c:pt idx="34">
                  <c:v>32.5738993456664</c:v>
                </c:pt>
                <c:pt idx="35">
                  <c:v>40.5256444183841</c:v>
                </c:pt>
                <c:pt idx="36">
                  <c:v>55.2994203609517</c:v>
                </c:pt>
                <c:pt idx="37">
                  <c:v>68.4042368943445</c:v>
                </c:pt>
                <c:pt idx="38">
                  <c:v>88.0511256960548</c:v>
                </c:pt>
                <c:pt idx="39">
                  <c:v>103.294260114644</c:v>
                </c:pt>
                <c:pt idx="40">
                  <c:v>130.237674450687</c:v>
                </c:pt>
                <c:pt idx="41">
                  <c:v>198.145702967298</c:v>
                </c:pt>
                <c:pt idx="42">
                  <c:v>251.841428658812</c:v>
                </c:pt>
                <c:pt idx="43">
                  <c:v>315.530153627695</c:v>
                </c:pt>
                <c:pt idx="44">
                  <c:v>393.669874790506</c:v>
                </c:pt>
                <c:pt idx="45">
                  <c:v>466.272839841546</c:v>
                </c:pt>
                <c:pt idx="46">
                  <c:v>537.84527391752</c:v>
                </c:pt>
                <c:pt idx="47">
                  <c:v>610.858481223344</c:v>
                </c:pt>
                <c:pt idx="48">
                  <c:v>691.404796315815</c:v>
                </c:pt>
                <c:pt idx="49">
                  <c:v>767.468598646036</c:v>
                </c:pt>
                <c:pt idx="50">
                  <c:v>852.180058308328</c:v>
                </c:pt>
                <c:pt idx="51">
                  <c:v>976.598193538744</c:v>
                </c:pt>
                <c:pt idx="52">
                  <c:v>1155.54811481844</c:v>
                </c:pt>
                <c:pt idx="53">
                  <c:v>1345.39517256393</c:v>
                </c:pt>
                <c:pt idx="54">
                  <c:v>1603.43145897922</c:v>
                </c:pt>
                <c:pt idx="55">
                  <c:v>2012.97854148827</c:v>
                </c:pt>
                <c:pt idx="56">
                  <c:v>2543.61364395515</c:v>
                </c:pt>
                <c:pt idx="57">
                  <c:v>2946.76994429463</c:v>
                </c:pt>
                <c:pt idx="58">
                  <c:v>3556.66500561549</c:v>
                </c:pt>
                <c:pt idx="59">
                  <c:v>4416.17210789215</c:v>
                </c:pt>
                <c:pt idx="60">
                  <c:v>5131.93429484579</c:v>
                </c:pt>
                <c:pt idx="61">
                  <c:v>5927.05932118549</c:v>
                </c:pt>
                <c:pt idx="62">
                  <c:v>6820.20164993448</c:v>
                </c:pt>
                <c:pt idx="63">
                  <c:v>7633.52034728531</c:v>
                </c:pt>
                <c:pt idx="64">
                  <c:v>8644.24434174667</c:v>
                </c:pt>
                <c:pt idx="65">
                  <c:v>10260.9994487312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0413184"/>
        <c:axId val="291099392"/>
      </c:scatterChart>
      <c:valAx>
        <c:axId val="290413184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099392"/>
        <c:crosses val="autoZero"/>
        <c:crossBetween val="midCat"/>
      </c:valAx>
      <c:valAx>
        <c:axId val="291099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04131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703419728783902"/>
          <c:h val="0.27782699037620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index, OECD geometric"</c:f>
              <c:strCache>
                <c:ptCount val="1"/>
                <c:pt idx="0">
                  <c:v>Wealth stock index,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Fujian!$A$15:$A$93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Fujian!$E$15:$E$93</c:f>
              <c:numCache>
                <c:formatCode>0.000</c:formatCode>
                <c:ptCount val="79"/>
                <c:pt idx="0">
                  <c:v>0.00732827948889996</c:v>
                </c:pt>
                <c:pt idx="1">
                  <c:v>0.0121798864444457</c:v>
                </c:pt>
                <c:pt idx="2">
                  <c:v>0.0208991921459569</c:v>
                </c:pt>
                <c:pt idx="3">
                  <c:v>0.0337687753509791</c:v>
                </c:pt>
                <c:pt idx="4">
                  <c:v>0.0707778027881097</c:v>
                </c:pt>
                <c:pt idx="5">
                  <c:v>0.0845723213118112</c:v>
                </c:pt>
                <c:pt idx="6">
                  <c:v>0.120783750751493</c:v>
                </c:pt>
                <c:pt idx="7">
                  <c:v>0.161132593974682</c:v>
                </c:pt>
                <c:pt idx="8">
                  <c:v>0.20695707544842</c:v>
                </c:pt>
                <c:pt idx="9">
                  <c:v>0.210557740267006</c:v>
                </c:pt>
                <c:pt idx="10">
                  <c:v>0.207898894863293</c:v>
                </c:pt>
                <c:pt idx="11">
                  <c:v>0.207561983048233</c:v>
                </c:pt>
                <c:pt idx="12">
                  <c:v>0.217733739994564</c:v>
                </c:pt>
                <c:pt idx="13">
                  <c:v>0.229042779118351</c:v>
                </c:pt>
                <c:pt idx="14">
                  <c:v>0.240277803825724</c:v>
                </c:pt>
                <c:pt idx="15">
                  <c:v>0.233237660496322</c:v>
                </c:pt>
                <c:pt idx="16">
                  <c:v>0.224538210966383</c:v>
                </c:pt>
                <c:pt idx="17">
                  <c:v>0.218636982642669</c:v>
                </c:pt>
                <c:pt idx="18">
                  <c:v>0.245944115888315</c:v>
                </c:pt>
                <c:pt idx="19">
                  <c:v>0.291539975926236</c:v>
                </c:pt>
                <c:pt idx="20">
                  <c:v>0.332368550475377</c:v>
                </c:pt>
                <c:pt idx="21">
                  <c:v>0.364743656089629</c:v>
                </c:pt>
                <c:pt idx="22">
                  <c:v>0.38905367405037</c:v>
                </c:pt>
                <c:pt idx="23">
                  <c:v>0.404101104965056</c:v>
                </c:pt>
                <c:pt idx="24">
                  <c:v>0.407134864170054</c:v>
                </c:pt>
                <c:pt idx="25">
                  <c:v>0.408049848179257</c:v>
                </c:pt>
                <c:pt idx="26">
                  <c:v>0.452244441796394</c:v>
                </c:pt>
                <c:pt idx="27">
                  <c:v>0.507798366380329</c:v>
                </c:pt>
                <c:pt idx="28">
                  <c:v>0.573821593151451</c:v>
                </c:pt>
                <c:pt idx="29">
                  <c:v>0.632002221770484</c:v>
                </c:pt>
                <c:pt idx="30">
                  <c:v>0.70179963123003</c:v>
                </c:pt>
                <c:pt idx="31">
                  <c:v>0.788996838392508</c:v>
                </c:pt>
                <c:pt idx="32">
                  <c:v>0.885837412094283</c:v>
                </c:pt>
                <c:pt idx="33">
                  <c:v>1</c:v>
                </c:pt>
                <c:pt idx="34">
                  <c:v>1.14116263017837</c:v>
                </c:pt>
                <c:pt idx="35">
                  <c:v>1.29303802495675</c:v>
                </c:pt>
                <c:pt idx="36">
                  <c:v>1.41621000193062</c:v>
                </c:pt>
                <c:pt idx="37">
                  <c:v>1.51633587078465</c:v>
                </c:pt>
                <c:pt idx="38">
                  <c:v>1.60672898446554</c:v>
                </c:pt>
                <c:pt idx="39">
                  <c:v>1.73443078988954</c:v>
                </c:pt>
                <c:pt idx="40">
                  <c:v>1.90109977108146</c:v>
                </c:pt>
                <c:pt idx="41">
                  <c:v>2.14876651994245</c:v>
                </c:pt>
                <c:pt idx="42">
                  <c:v>2.54942512864117</c:v>
                </c:pt>
                <c:pt idx="43">
                  <c:v>3.0444580447172</c:v>
                </c:pt>
                <c:pt idx="44">
                  <c:v>3.60336162173726</c:v>
                </c:pt>
                <c:pt idx="45">
                  <c:v>4.22003574952595</c:v>
                </c:pt>
                <c:pt idx="46">
                  <c:v>4.95755075030476</c:v>
                </c:pt>
                <c:pt idx="47">
                  <c:v>5.69239070338336</c:v>
                </c:pt>
                <c:pt idx="48">
                  <c:v>6.40404422100703</c:v>
                </c:pt>
                <c:pt idx="49">
                  <c:v>7.1158433504463</c:v>
                </c:pt>
                <c:pt idx="50">
                  <c:v>7.87870054575327</c:v>
                </c:pt>
                <c:pt idx="51">
                  <c:v>8.82072507238325</c:v>
                </c:pt>
                <c:pt idx="52">
                  <c:v>10.0087709298465</c:v>
                </c:pt>
                <c:pt idx="53">
                  <c:v>11.552487417363</c:v>
                </c:pt>
                <c:pt idx="54">
                  <c:v>13.4544453635182</c:v>
                </c:pt>
                <c:pt idx="55">
                  <c:v>15.8534361034497</c:v>
                </c:pt>
                <c:pt idx="56">
                  <c:v>18.812994244939</c:v>
                </c:pt>
                <c:pt idx="57">
                  <c:v>22.2352606280626</c:v>
                </c:pt>
                <c:pt idx="58">
                  <c:v>25.8981899675445</c:v>
                </c:pt>
                <c:pt idx="59">
                  <c:v>30.1349772433767</c:v>
                </c:pt>
                <c:pt idx="60">
                  <c:v>34.8642284657507</c:v>
                </c:pt>
                <c:pt idx="61">
                  <c:v>40.2190884601601</c:v>
                </c:pt>
                <c:pt idx="62">
                  <c:v>46.0964690358942</c:v>
                </c:pt>
                <c:pt idx="63">
                  <c:v>52.4934693337688</c:v>
                </c:pt>
                <c:pt idx="64">
                  <c:v>59.4506879286515</c:v>
                </c:pt>
                <c:pt idx="65">
                  <c:v>66.7305526110774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"Wealth stock index, hyperbolic"</c:f>
              <c:strCache>
                <c:ptCount val="1"/>
                <c:pt idx="0">
                  <c:v>Wealth stock index,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Fujian!$A$15:$A$93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Fujian!$AC$15:$AC$93</c:f>
              <c:numCache>
                <c:formatCode>0.000</c:formatCode>
                <c:ptCount val="79"/>
                <c:pt idx="1">
                  <c:v>0.0101857055442617</c:v>
                </c:pt>
                <c:pt idx="2">
                  <c:v>0.0178448941873541</c:v>
                </c:pt>
                <c:pt idx="3">
                  <c:v>0.029226883158391</c:v>
                </c:pt>
                <c:pt idx="4">
                  <c:v>0.0611062444987455</c:v>
                </c:pt>
                <c:pt idx="5">
                  <c:v>0.0748087231300725</c:v>
                </c:pt>
                <c:pt idx="6">
                  <c:v>0.107480084303213</c:v>
                </c:pt>
                <c:pt idx="7">
                  <c:v>0.144622078064265</c:v>
                </c:pt>
                <c:pt idx="8">
                  <c:v>0.187400430009578</c:v>
                </c:pt>
                <c:pt idx="9">
                  <c:v>0.196165860787931</c:v>
                </c:pt>
                <c:pt idx="10">
                  <c:v>0.19937138651893</c:v>
                </c:pt>
                <c:pt idx="11">
                  <c:v>0.203918216852149</c:v>
                </c:pt>
                <c:pt idx="12">
                  <c:v>0.216720111709215</c:v>
                </c:pt>
                <c:pt idx="13">
                  <c:v>0.230360418085002</c:v>
                </c:pt>
                <c:pt idx="14">
                  <c:v>0.243871719366093</c:v>
                </c:pt>
                <c:pt idx="15">
                  <c:v>0.242081959732056</c:v>
                </c:pt>
                <c:pt idx="16">
                  <c:v>0.23824988828195</c:v>
                </c:pt>
                <c:pt idx="17">
                  <c:v>0.236057133406871</c:v>
                </c:pt>
                <c:pt idx="18">
                  <c:v>0.260968431312017</c:v>
                </c:pt>
                <c:pt idx="19">
                  <c:v>0.301948482045759</c:v>
                </c:pt>
                <c:pt idx="20">
                  <c:v>0.340215450131695</c:v>
                </c:pt>
                <c:pt idx="21">
                  <c:v>0.372393603420336</c:v>
                </c:pt>
                <c:pt idx="22">
                  <c:v>0.398463011312905</c:v>
                </c:pt>
                <c:pt idx="23">
                  <c:v>0.417093840576695</c:v>
                </c:pt>
                <c:pt idx="24">
                  <c:v>0.425628227868025</c:v>
                </c:pt>
                <c:pt idx="25">
                  <c:v>0.431886245725795</c:v>
                </c:pt>
                <c:pt idx="26">
                  <c:v>0.473650117021691</c:v>
                </c:pt>
                <c:pt idx="27">
                  <c:v>0.525907991483637</c:v>
                </c:pt>
                <c:pt idx="28">
                  <c:v>0.588125176282121</c:v>
                </c:pt>
                <c:pt idx="29">
                  <c:v>0.645203126705</c:v>
                </c:pt>
                <c:pt idx="30">
                  <c:v>0.712989679863822</c:v>
                </c:pt>
                <c:pt idx="31">
                  <c:v>0.796629288781954</c:v>
                </c:pt>
                <c:pt idx="32">
                  <c:v>0.89010747349821</c:v>
                </c:pt>
                <c:pt idx="33">
                  <c:v>1</c:v>
                </c:pt>
                <c:pt idx="34">
                  <c:v>1.1348171023557</c:v>
                </c:pt>
                <c:pt idx="35">
                  <c:v>1.28165174026177</c:v>
                </c:pt>
                <c:pt idx="36">
                  <c:v>1.40759277809019</c:v>
                </c:pt>
                <c:pt idx="37">
                  <c:v>1.51605780609264</c:v>
                </c:pt>
                <c:pt idx="38">
                  <c:v>1.61715374863237</c:v>
                </c:pt>
                <c:pt idx="39">
                  <c:v>1.74973407292471</c:v>
                </c:pt>
                <c:pt idx="40">
                  <c:v>1.91582348263715</c:v>
                </c:pt>
                <c:pt idx="41">
                  <c:v>2.1527991967233</c:v>
                </c:pt>
                <c:pt idx="42">
                  <c:v>2.52154090896003</c:v>
                </c:pt>
                <c:pt idx="43">
                  <c:v>2.98146062380202</c:v>
                </c:pt>
                <c:pt idx="44">
                  <c:v>3.5072197306877</c:v>
                </c:pt>
                <c:pt idx="45">
                  <c:v>4.09507167793176</c:v>
                </c:pt>
                <c:pt idx="46">
                  <c:v>4.79779750635562</c:v>
                </c:pt>
                <c:pt idx="47">
                  <c:v>5.51554018439683</c:v>
                </c:pt>
                <c:pt idx="48">
                  <c:v>6.22941318817869</c:v>
                </c:pt>
                <c:pt idx="49">
                  <c:v>6.95589128976834</c:v>
                </c:pt>
                <c:pt idx="50">
                  <c:v>7.73709650188843</c:v>
                </c:pt>
                <c:pt idx="51">
                  <c:v>8.67961205346083</c:v>
                </c:pt>
                <c:pt idx="52">
                  <c:v>9.84291566431426</c:v>
                </c:pt>
                <c:pt idx="53">
                  <c:v>11.3265698888239</c:v>
                </c:pt>
                <c:pt idx="54">
                  <c:v>13.1527941938167</c:v>
                </c:pt>
                <c:pt idx="55">
                  <c:v>15.4379710620708</c:v>
                </c:pt>
                <c:pt idx="56">
                  <c:v>18.2381270226294</c:v>
                </c:pt>
                <c:pt idx="57">
                  <c:v>21.4990556826416</c:v>
                </c:pt>
                <c:pt idx="58">
                  <c:v>25.0448538256974</c:v>
                </c:pt>
                <c:pt idx="59">
                  <c:v>29.1399000839806</c:v>
                </c:pt>
                <c:pt idx="60">
                  <c:v>33.7444455705424</c:v>
                </c:pt>
                <c:pt idx="61">
                  <c:v>38.9631325298255</c:v>
                </c:pt>
                <c:pt idx="62">
                  <c:v>44.7229590194928</c:v>
                </c:pt>
                <c:pt idx="63">
                  <c:v>51.0293727640584</c:v>
                </c:pt>
                <c:pt idx="64">
                  <c:v>57.9135705501886</c:v>
                </c:pt>
                <c:pt idx="65">
                  <c:v>65.1907946993326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 index, geometric"</c:f>
              <c:strCache>
                <c:ptCount val="1"/>
                <c:pt idx="0">
                  <c:v>Wealth stock index,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Fujian!$A$15:$A$93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Fujian!$AX$15:$AX$93</c:f>
              <c:numCache>
                <c:formatCode>General</c:formatCode>
                <c:ptCount val="79"/>
                <c:pt idx="1" c:formatCode="0.000">
                  <c:v>0.011958816613455</c:v>
                </c:pt>
                <c:pt idx="2" c:formatCode="0.000">
                  <c:v>0.0206974949103237</c:v>
                </c:pt>
                <c:pt idx="3" c:formatCode="0.000">
                  <c:v>0.0335833159032615</c:v>
                </c:pt>
                <c:pt idx="4" c:formatCode="0.000">
                  <c:v>0.0706168943667033</c:v>
                </c:pt>
                <c:pt idx="5" c:formatCode="0.000">
                  <c:v>0.0844070509050653</c:v>
                </c:pt>
                <c:pt idx="6" c:formatCode="0.000">
                  <c:v>0.120622420397752</c:v>
                </c:pt>
                <c:pt idx="7" c:formatCode="0.000">
                  <c:v>0.160971663448971</c:v>
                </c:pt>
                <c:pt idx="8" c:formatCode="0.000">
                  <c:v>0.20679054229681</c:v>
                </c:pt>
                <c:pt idx="9" c:formatCode="0.000">
                  <c:v>0.21036152620572</c:v>
                </c:pt>
                <c:pt idx="10" c:formatCode="0.000">
                  <c:v>0.207713360998547</c:v>
                </c:pt>
                <c:pt idx="11" c:formatCode="0.000">
                  <c:v>0.207379702140501</c:v>
                </c:pt>
                <c:pt idx="12" c:formatCode="0.000">
                  <c:v>0.217535961596682</c:v>
                </c:pt>
                <c:pt idx="13" c:formatCode="0.000">
                  <c:v>0.228818716338138</c:v>
                </c:pt>
                <c:pt idx="14" c:formatCode="0.000">
                  <c:v>0.240021895507116</c:v>
                </c:pt>
                <c:pt idx="15" c:formatCode="0.000">
                  <c:v>0.232932687268342</c:v>
                </c:pt>
                <c:pt idx="16" c:formatCode="0.000">
                  <c:v>0.224217525391965</c:v>
                </c:pt>
                <c:pt idx="17" c:formatCode="0.000">
                  <c:v>0.218292782147043</c:v>
                </c:pt>
                <c:pt idx="18" c:formatCode="0.000">
                  <c:v>0.245535542369891</c:v>
                </c:pt>
                <c:pt idx="19" c:formatCode="0.000">
                  <c:v>0.29125570729241</c:v>
                </c:pt>
                <c:pt idx="20" c:formatCode="0.000">
                  <c:v>0.332182353334277</c:v>
                </c:pt>
                <c:pt idx="21" c:formatCode="0.000">
                  <c:v>0.36456823988185</c:v>
                </c:pt>
                <c:pt idx="22" c:formatCode="0.000">
                  <c:v>0.388840887903799</c:v>
                </c:pt>
                <c:pt idx="23" c:formatCode="0.000">
                  <c:v>0.403818205031972</c:v>
                </c:pt>
                <c:pt idx="24" c:formatCode="0.000">
                  <c:v>0.406755398512199</c:v>
                </c:pt>
                <c:pt idx="25" c:formatCode="0.000">
                  <c:v>0.407575750994437</c:v>
                </c:pt>
                <c:pt idx="26" c:formatCode="0.000">
                  <c:v>0.451716947312176</c:v>
                </c:pt>
                <c:pt idx="27" c:formatCode="0.000">
                  <c:v>0.507342696887446</c:v>
                </c:pt>
                <c:pt idx="28" c:formatCode="0.000">
                  <c:v>0.573462221340026</c:v>
                </c:pt>
                <c:pt idx="29" c:formatCode="0.000">
                  <c:v>0.631672632944226</c:v>
                </c:pt>
                <c:pt idx="30" c:formatCode="0.000">
                  <c:v>0.701503445755842</c:v>
                </c:pt>
                <c:pt idx="31" c:formatCode="0.000">
                  <c:v>0.788779366377951</c:v>
                </c:pt>
                <c:pt idx="32" c:formatCode="0.000">
                  <c:v>0.88571343373914</c:v>
                </c:pt>
                <c:pt idx="33" c:formatCode="0.000">
                  <c:v>1</c:v>
                </c:pt>
                <c:pt idx="34" c:formatCode="0.000">
                  <c:v>1.14135299883056</c:v>
                </c:pt>
                <c:pt idx="35" c:formatCode="0.000">
                  <c:v>1.29342737658602</c:v>
                </c:pt>
                <c:pt idx="36" c:formatCode="0.000">
                  <c:v>1.41664070605827</c:v>
                </c:pt>
                <c:pt idx="37" c:formatCode="0.000">
                  <c:v>1.51669451458894</c:v>
                </c:pt>
                <c:pt idx="38" c:formatCode="0.000">
                  <c:v>1.60697064112864</c:v>
                </c:pt>
                <c:pt idx="39" c:formatCode="0.000">
                  <c:v>1.73467983274607</c:v>
                </c:pt>
                <c:pt idx="40" c:formatCode="0.000">
                  <c:v>1.90094636837343</c:v>
                </c:pt>
                <c:pt idx="41" c:formatCode="0.000">
                  <c:v>2.14893232824682</c:v>
                </c:pt>
                <c:pt idx="42" c:formatCode="0.000">
                  <c:v>2.54900525660093</c:v>
                </c:pt>
                <c:pt idx="43" c:formatCode="0.000">
                  <c:v>3.04608651930235</c:v>
                </c:pt>
                <c:pt idx="44" c:formatCode="0.000">
                  <c:v>3.60655873548161</c:v>
                </c:pt>
                <c:pt idx="45" c:formatCode="0.000">
                  <c:v>4.22456360330716</c:v>
                </c:pt>
                <c:pt idx="46" c:formatCode="0.000">
                  <c:v>4.96318428920192</c:v>
                </c:pt>
                <c:pt idx="47" c:formatCode="0.000">
                  <c:v>5.69896335203022</c:v>
                </c:pt>
                <c:pt idx="48" c:formatCode="0.000">
                  <c:v>6.41117684080707</c:v>
                </c:pt>
                <c:pt idx="49" c:formatCode="0.000">
                  <c:v>7.12281658411125</c:v>
                </c:pt>
                <c:pt idx="50" c:formatCode="0.000">
                  <c:v>7.88587065541052</c:v>
                </c:pt>
                <c:pt idx="51" c:formatCode="0.000">
                  <c:v>8.82803606101524</c:v>
                </c:pt>
                <c:pt idx="52" c:formatCode="0.000">
                  <c:v>10.0147691275732</c:v>
                </c:pt>
                <c:pt idx="53" c:formatCode="0.000">
                  <c:v>11.5569956964988</c:v>
                </c:pt>
                <c:pt idx="54" c:formatCode="0.000">
                  <c:v>13.469356442302</c:v>
                </c:pt>
                <c:pt idx="55" c:formatCode="0.000">
                  <c:v>15.880913297477</c:v>
                </c:pt>
                <c:pt idx="56" c:formatCode="0.000">
                  <c:v>18.8420894327498</c:v>
                </c:pt>
                <c:pt idx="57" c:formatCode="0.000">
                  <c:v>22.2723075286159</c:v>
                </c:pt>
                <c:pt idx="58" c:formatCode="0.000">
                  <c:v>25.9467557078681</c:v>
                </c:pt>
                <c:pt idx="59" c:formatCode="0.000">
                  <c:v>30.1888447775599</c:v>
                </c:pt>
                <c:pt idx="60" c:formatCode="0.000">
                  <c:v>34.9423375670438</c:v>
                </c:pt>
                <c:pt idx="61" c:formatCode="0.000">
                  <c:v>40.3218420251622</c:v>
                </c:pt>
                <c:pt idx="62" c:formatCode="0.000">
                  <c:v>46.2274297839672</c:v>
                </c:pt>
                <c:pt idx="63" c:formatCode="0.000">
                  <c:v>52.6576137943744</c:v>
                </c:pt>
                <c:pt idx="64" c:formatCode="0.000">
                  <c:v>59.6444139191819</c:v>
                </c:pt>
                <c:pt idx="65" c:formatCode="0.000">
                  <c:v>66.9549095632584</c:v>
                </c:pt>
                <c:pt idx="66" c:formatCode="0.000">
                  <c:v>0</c:v>
                </c:pt>
                <c:pt idx="67" c:formatCode="0.000">
                  <c:v>0</c:v>
                </c:pt>
                <c:pt idx="68" c:formatCode="0.000">
                  <c:v>0</c:v>
                </c:pt>
                <c:pt idx="69" c:formatCode="0.000">
                  <c:v>0</c:v>
                </c:pt>
                <c:pt idx="70" c:formatCode="0.000">
                  <c:v>0</c:v>
                </c:pt>
                <c:pt idx="71" c:formatCode="0.000">
                  <c:v>0</c:v>
                </c:pt>
                <c:pt idx="72" c:formatCode="0.000">
                  <c:v>0</c:v>
                </c:pt>
                <c:pt idx="73" c:formatCode="0.000">
                  <c:v>0</c:v>
                </c:pt>
                <c:pt idx="74" c:formatCode="0.000">
                  <c:v>0</c:v>
                </c:pt>
                <c:pt idx="75" c:formatCode="0.000">
                  <c:v>0</c:v>
                </c:pt>
                <c:pt idx="76" c:formatCode="0.000">
                  <c:v>0</c:v>
                </c:pt>
                <c:pt idx="77" c:formatCode="0.000">
                  <c:v>0</c:v>
                </c:pt>
                <c:pt idx="78" c:formatCode="0.0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162368"/>
        <c:axId val="291168640"/>
      </c:scatterChart>
      <c:valAx>
        <c:axId val="291162368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168640"/>
        <c:crosses val="autoZero"/>
        <c:crossBetween val="midCat"/>
      </c:valAx>
      <c:valAx>
        <c:axId val="291168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1623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63639773910424"/>
          <c:h val="0.27782699037620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2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services, OECD geometric"</c:f>
              <c:strCache>
                <c:ptCount val="1"/>
                <c:pt idx="0">
                  <c:v>Capital services,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Fujian!$A$15:$A$93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Fujian!$G$15:$G$93</c:f>
              <c:numCache>
                <c:formatCode>0.000</c:formatCode>
                <c:ptCount val="79"/>
                <c:pt idx="1">
                  <c:v>0.0103474980403239</c:v>
                </c:pt>
                <c:pt idx="2">
                  <c:v>0.0175676728665638</c:v>
                </c:pt>
                <c:pt idx="3">
                  <c:v>0.02906000329265</c:v>
                </c:pt>
                <c:pt idx="4">
                  <c:v>0.0556346138367308</c:v>
                </c:pt>
                <c:pt idx="5">
                  <c:v>0.0826616305796363</c:v>
                </c:pt>
                <c:pt idx="6">
                  <c:v>0.109215170070522</c:v>
                </c:pt>
                <c:pt idx="7">
                  <c:v>0.149929353038188</c:v>
                </c:pt>
                <c:pt idx="8">
                  <c:v>0.195704956038256</c:v>
                </c:pt>
                <c:pt idx="9">
                  <c:v>0.221662813822825</c:v>
                </c:pt>
                <c:pt idx="10">
                  <c:v>0.221411108944061</c:v>
                </c:pt>
                <c:pt idx="11">
                  <c:v>0.218896012378731</c:v>
                </c:pt>
                <c:pt idx="12">
                  <c:v>0.223520831764074</c:v>
                </c:pt>
                <c:pt idx="13">
                  <c:v>0.234551462359007</c:v>
                </c:pt>
                <c:pt idx="14">
                  <c:v>0.246182648334973</c:v>
                </c:pt>
                <c:pt idx="15">
                  <c:v>0.247924684197808</c:v>
                </c:pt>
                <c:pt idx="16">
                  <c:v>0.238942991874895</c:v>
                </c:pt>
                <c:pt idx="17">
                  <c:v>0.230746329556172</c:v>
                </c:pt>
                <c:pt idx="18">
                  <c:v>0.242017180749867</c:v>
                </c:pt>
                <c:pt idx="19">
                  <c:v>0.281021794757356</c:v>
                </c:pt>
                <c:pt idx="20">
                  <c:v>0.327321846948297</c:v>
                </c:pt>
                <c:pt idx="21">
                  <c:v>0.36638571623995</c:v>
                </c:pt>
                <c:pt idx="22">
                  <c:v>0.396392395152937</c:v>
                </c:pt>
                <c:pt idx="23">
                  <c:v>0.416933818552243</c:v>
                </c:pt>
                <c:pt idx="24">
                  <c:v>0.42590119012015</c:v>
                </c:pt>
                <c:pt idx="25">
                  <c:v>0.4272718359095</c:v>
                </c:pt>
                <c:pt idx="26">
                  <c:v>0.45110687493481</c:v>
                </c:pt>
                <c:pt idx="27">
                  <c:v>0.504516444068239</c:v>
                </c:pt>
                <c:pt idx="28">
                  <c:v>0.56972462713073</c:v>
                </c:pt>
                <c:pt idx="29">
                  <c:v>0.636165752123357</c:v>
                </c:pt>
                <c:pt idx="30">
                  <c:v>0.704490211032677</c:v>
                </c:pt>
                <c:pt idx="31">
                  <c:v>0.788466086464485</c:v>
                </c:pt>
                <c:pt idx="32">
                  <c:v>0.886986329444842</c:v>
                </c:pt>
                <c:pt idx="33">
                  <c:v>1</c:v>
                </c:pt>
                <c:pt idx="34">
                  <c:v>1.13704307323235</c:v>
                </c:pt>
                <c:pt idx="35">
                  <c:v>1.29441522883862</c:v>
                </c:pt>
                <c:pt idx="36">
                  <c:v>1.44161359715783</c:v>
                </c:pt>
                <c:pt idx="37">
                  <c:v>1.56013590471619</c:v>
                </c:pt>
                <c:pt idx="38">
                  <c:v>1.66051634319331</c:v>
                </c:pt>
                <c:pt idx="39">
                  <c:v>1.77762857714417</c:v>
                </c:pt>
                <c:pt idx="40">
                  <c:v>1.93857299937857</c:v>
                </c:pt>
                <c:pt idx="41">
                  <c:v>2.17231183918483</c:v>
                </c:pt>
                <c:pt idx="42">
                  <c:v>2.53756911070343</c:v>
                </c:pt>
                <c:pt idx="43">
                  <c:v>3.02585911323477</c:v>
                </c:pt>
                <c:pt idx="44">
                  <c:v>3.60230739155945</c:v>
                </c:pt>
                <c:pt idx="45">
                  <c:v>4.2484966501351</c:v>
                </c:pt>
                <c:pt idx="46">
                  <c:v>4.99567501403475</c:v>
                </c:pt>
                <c:pt idx="47">
                  <c:v>5.80913472606816</c:v>
                </c:pt>
                <c:pt idx="48">
                  <c:v>6.61199183970504</c:v>
                </c:pt>
                <c:pt idx="49">
                  <c:v>7.40401080952951</c:v>
                </c:pt>
                <c:pt idx="50">
                  <c:v>8.22513238997314</c:v>
                </c:pt>
                <c:pt idx="51">
                  <c:v>9.17945266406181</c:v>
                </c:pt>
                <c:pt idx="52">
                  <c:v>10.3906851900712</c:v>
                </c:pt>
                <c:pt idx="53">
                  <c:v>11.963169798534</c:v>
                </c:pt>
                <c:pt idx="54">
                  <c:v>13.9248743261203</c:v>
                </c:pt>
                <c:pt idx="55">
                  <c:v>16.3707029548259</c:v>
                </c:pt>
                <c:pt idx="56">
                  <c:v>19.4877088321705</c:v>
                </c:pt>
                <c:pt idx="57">
                  <c:v>23.2145210079407</c:v>
                </c:pt>
                <c:pt idx="58">
                  <c:v>27.3196327958735</c:v>
                </c:pt>
                <c:pt idx="59">
                  <c:v>31.8325138390184</c:v>
                </c:pt>
                <c:pt idx="60">
                  <c:v>36.8179023470109</c:v>
                </c:pt>
                <c:pt idx="61">
                  <c:v>42.4466504992065</c:v>
                </c:pt>
                <c:pt idx="62">
                  <c:v>48.6630057047138</c:v>
                </c:pt>
                <c:pt idx="63">
                  <c:v>55.4461849600641</c:v>
                </c:pt>
                <c:pt idx="64">
                  <c:v>62.7968635908652</c:v>
                </c:pt>
                <c:pt idx="65">
                  <c:v>70.4504741269793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hyperbolic"</c:f>
              <c:strCache>
                <c:ptCount val="1"/>
                <c:pt idx="0">
                  <c:v>Capital services,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Fujian!$A$15:$A$93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Fujian!$AE$15:$AE$93</c:f>
              <c:numCache>
                <c:formatCode>0.000</c:formatCode>
                <c:ptCount val="79"/>
                <c:pt idx="0">
                  <c:v>0.0052991658069573</c:v>
                </c:pt>
                <c:pt idx="1">
                  <c:v>0.00727354564943815</c:v>
                </c:pt>
                <c:pt idx="2">
                  <c:v>0.012782525469488</c:v>
                </c:pt>
                <c:pt idx="3">
                  <c:v>0.0215497406479631</c:v>
                </c:pt>
                <c:pt idx="4">
                  <c:v>0.0414210864954145</c:v>
                </c:pt>
                <c:pt idx="5">
                  <c:v>0.0626838758900306</c:v>
                </c:pt>
                <c:pt idx="6">
                  <c:v>0.0847938050998508</c:v>
                </c:pt>
                <c:pt idx="7">
                  <c:v>0.117879538682736</c:v>
                </c:pt>
                <c:pt idx="8">
                  <c:v>0.156196500286788</c:v>
                </c:pt>
                <c:pt idx="9">
                  <c:v>0.182450268735654</c:v>
                </c:pt>
                <c:pt idx="10">
                  <c:v>0.191393872925202</c:v>
                </c:pt>
                <c:pt idx="11">
                  <c:v>0.198609416814191</c:v>
                </c:pt>
                <c:pt idx="12">
                  <c:v>0.210262336193337</c:v>
                </c:pt>
                <c:pt idx="13">
                  <c:v>0.226115432289029</c:v>
                </c:pt>
                <c:pt idx="14">
                  <c:v>0.242425938148145</c:v>
                </c:pt>
                <c:pt idx="15">
                  <c:v>0.251711164116264</c:v>
                </c:pt>
                <c:pt idx="16">
                  <c:v>0.252781938403992</c:v>
                </c:pt>
                <c:pt idx="17">
                  <c:v>0.253225871946572</c:v>
                </c:pt>
                <c:pt idx="18">
                  <c:v>0.266542980277487</c:v>
                </c:pt>
                <c:pt idx="19">
                  <c:v>0.299383828451987</c:v>
                </c:pt>
                <c:pt idx="20">
                  <c:v>0.338505611571815</c:v>
                </c:pt>
                <c:pt idx="21">
                  <c:v>0.374057110558725</c:v>
                </c:pt>
                <c:pt idx="22">
                  <c:v>0.404505732781521</c:v>
                </c:pt>
                <c:pt idx="23">
                  <c:v>0.429234809843235</c:v>
                </c:pt>
                <c:pt idx="24">
                  <c:v>0.446375782110601</c:v>
                </c:pt>
                <c:pt idx="25">
                  <c:v>0.4582714777058</c:v>
                </c:pt>
                <c:pt idx="26">
                  <c:v>0.485897251870307</c:v>
                </c:pt>
                <c:pt idx="27">
                  <c:v>0.534999887588899</c:v>
                </c:pt>
                <c:pt idx="28">
                  <c:v>0.594357160838159</c:v>
                </c:pt>
                <c:pt idx="29">
                  <c:v>0.656945190177688</c:v>
                </c:pt>
                <c:pt idx="30">
                  <c:v>0.723158867021739</c:v>
                </c:pt>
                <c:pt idx="31">
                  <c:v>0.802481478336781</c:v>
                </c:pt>
                <c:pt idx="32">
                  <c:v>0.894625658478076</c:v>
                </c:pt>
                <c:pt idx="33">
                  <c:v>1</c:v>
                </c:pt>
                <c:pt idx="34">
                  <c:v>1.12579450093094</c:v>
                </c:pt>
                <c:pt idx="35">
                  <c:v>1.27043966657213</c:v>
                </c:pt>
                <c:pt idx="36">
                  <c:v>1.41347745289234</c:v>
                </c:pt>
                <c:pt idx="37">
                  <c:v>1.54154614820782</c:v>
                </c:pt>
                <c:pt idx="38">
                  <c:v>1.66044343031397</c:v>
                </c:pt>
                <c:pt idx="39">
                  <c:v>1.79457487148142</c:v>
                </c:pt>
                <c:pt idx="40">
                  <c:v>1.96262945337326</c:v>
                </c:pt>
                <c:pt idx="41">
                  <c:v>2.18404868860519</c:v>
                </c:pt>
                <c:pt idx="42">
                  <c:v>2.50240581409113</c:v>
                </c:pt>
                <c:pt idx="43">
                  <c:v>2.91756040105541</c:v>
                </c:pt>
                <c:pt idx="44">
                  <c:v>3.4125016052369</c:v>
                </c:pt>
                <c:pt idx="45">
                  <c:v>3.98116705191268</c:v>
                </c:pt>
                <c:pt idx="46">
                  <c:v>4.64753956479263</c:v>
                </c:pt>
                <c:pt idx="47">
                  <c:v>5.38865546699004</c:v>
                </c:pt>
                <c:pt idx="48">
                  <c:v>6.15598952442521</c:v>
                </c:pt>
                <c:pt idx="49">
                  <c:v>6.94607531502463</c:v>
                </c:pt>
                <c:pt idx="50">
                  <c:v>7.78348118897198</c:v>
                </c:pt>
                <c:pt idx="51">
                  <c:v>8.74707347206038</c:v>
                </c:pt>
                <c:pt idx="52">
                  <c:v>9.93080141396429</c:v>
                </c:pt>
                <c:pt idx="53">
                  <c:v>11.4121645358967</c:v>
                </c:pt>
                <c:pt idx="54">
                  <c:v>13.2150328830135</c:v>
                </c:pt>
                <c:pt idx="55">
                  <c:v>15.4330510971468</c:v>
                </c:pt>
                <c:pt idx="56">
                  <c:v>18.2380255512293</c:v>
                </c:pt>
                <c:pt idx="57">
                  <c:v>21.5948617358995</c:v>
                </c:pt>
                <c:pt idx="58">
                  <c:v>25.3599341141522</c:v>
                </c:pt>
                <c:pt idx="59">
                  <c:v>29.5952921838542</c:v>
                </c:pt>
                <c:pt idx="60">
                  <c:v>34.3132356346606</c:v>
                </c:pt>
                <c:pt idx="61">
                  <c:v>39.6556972745669</c:v>
                </c:pt>
                <c:pt idx="62">
                  <c:v>45.6018119741181</c:v>
                </c:pt>
                <c:pt idx="63">
                  <c:v>52.1574762232628</c:v>
                </c:pt>
                <c:pt idx="64">
                  <c:v>59.3296202618082</c:v>
                </c:pt>
                <c:pt idx="65">
                  <c:v>66.8778063569153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"Capital services, geometric"</c:f>
              <c:strCache>
                <c:ptCount val="1"/>
                <c:pt idx="0">
                  <c:v>Capital services,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Fujian!$A$15:$A$93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Fujian!$AZ$15:$AZ$93</c:f>
              <c:numCache>
                <c:formatCode>0.000</c:formatCode>
                <c:ptCount val="79"/>
                <c:pt idx="0">
                  <c:v>0.00779679967714608</c:v>
                </c:pt>
                <c:pt idx="1">
                  <c:v>0.010478220923974</c:v>
                </c:pt>
                <c:pt idx="2">
                  <c:v>0.0179788060018214</c:v>
                </c:pt>
                <c:pt idx="3">
                  <c:v>0.029156854363369</c:v>
                </c:pt>
                <c:pt idx="4">
                  <c:v>0.056234806895811</c:v>
                </c:pt>
                <c:pt idx="5">
                  <c:v>0.0828737829119876</c:v>
                </c:pt>
                <c:pt idx="6">
                  <c:v>0.109926727363254</c:v>
                </c:pt>
                <c:pt idx="7">
                  <c:v>0.15079913966754</c:v>
                </c:pt>
                <c:pt idx="8">
                  <c:v>0.196776150336541</c:v>
                </c:pt>
                <c:pt idx="9">
                  <c:v>0.221864656781469</c:v>
                </c:pt>
                <c:pt idx="10">
                  <c:v>0.221352309798659</c:v>
                </c:pt>
                <c:pt idx="11">
                  <c:v>0.218953752503431</c:v>
                </c:pt>
                <c:pt idx="12">
                  <c:v>0.223832882076767</c:v>
                </c:pt>
                <c:pt idx="13">
                  <c:v>0.234904903768513</c:v>
                </c:pt>
                <c:pt idx="14">
                  <c:v>0.246558495874178</c:v>
                </c:pt>
                <c:pt idx="15">
                  <c:v>0.247933790041136</c:v>
                </c:pt>
                <c:pt idx="16">
                  <c:v>0.238882709141426</c:v>
                </c:pt>
                <c:pt idx="17">
                  <c:v>0.230717613748946</c:v>
                </c:pt>
                <c:pt idx="18">
                  <c:v>0.242669092871554</c:v>
                </c:pt>
                <c:pt idx="19">
                  <c:v>0.281909492400659</c:v>
                </c:pt>
                <c:pt idx="20">
                  <c:v>0.327950433249949</c:v>
                </c:pt>
                <c:pt idx="21">
                  <c:v>0.366749698234888</c:v>
                </c:pt>
                <c:pt idx="22">
                  <c:v>0.396550543638374</c:v>
                </c:pt>
                <c:pt idx="23">
                  <c:v>0.416889514151588</c:v>
                </c:pt>
                <c:pt idx="24">
                  <c:v>0.425611561356112</c:v>
                </c:pt>
                <c:pt idx="25">
                  <c:v>0.426950416027375</c:v>
                </c:pt>
                <c:pt idx="26">
                  <c:v>0.451660143394402</c:v>
                </c:pt>
                <c:pt idx="27">
                  <c:v>0.50512295381791</c:v>
                </c:pt>
                <c:pt idx="28">
                  <c:v>0.570301117970488</c:v>
                </c:pt>
                <c:pt idx="29">
                  <c:v>0.636351302636947</c:v>
                </c:pt>
                <c:pt idx="30">
                  <c:v>0.70470758677621</c:v>
                </c:pt>
                <c:pt idx="31">
                  <c:v>0.788766595875478</c:v>
                </c:pt>
                <c:pt idx="32">
                  <c:v>0.887115040060837</c:v>
                </c:pt>
                <c:pt idx="33">
                  <c:v>1</c:v>
                </c:pt>
                <c:pt idx="34">
                  <c:v>1.13690606572986</c:v>
                </c:pt>
                <c:pt idx="35">
                  <c:v>1.29370159988397</c:v>
                </c:pt>
                <c:pt idx="36">
                  <c:v>1.43951321372703</c:v>
                </c:pt>
                <c:pt idx="37">
                  <c:v>1.55720280461979</c:v>
                </c:pt>
                <c:pt idx="38">
                  <c:v>1.6571300042208</c:v>
                </c:pt>
                <c:pt idx="39">
                  <c:v>1.77459788343323</c:v>
                </c:pt>
                <c:pt idx="40">
                  <c:v>1.93528514477576</c:v>
                </c:pt>
                <c:pt idx="41">
                  <c:v>2.16583975691654</c:v>
                </c:pt>
                <c:pt idx="42">
                  <c:v>2.52515036124329</c:v>
                </c:pt>
                <c:pt idx="43">
                  <c:v>3.01001863969654</c:v>
                </c:pt>
                <c:pt idx="44">
                  <c:v>3.58194686404292</c:v>
                </c:pt>
                <c:pt idx="45">
                  <c:v>4.22267834620962</c:v>
                </c:pt>
                <c:pt idx="46">
                  <c:v>4.96484526147343</c:v>
                </c:pt>
                <c:pt idx="47">
                  <c:v>5.77013715212615</c:v>
                </c:pt>
                <c:pt idx="48">
                  <c:v>6.56463104831125</c:v>
                </c:pt>
                <c:pt idx="49">
                  <c:v>7.34848498011074</c:v>
                </c:pt>
                <c:pt idx="50">
                  <c:v>8.16215290184872</c:v>
                </c:pt>
                <c:pt idx="51">
                  <c:v>9.11020151639081</c:v>
                </c:pt>
                <c:pt idx="52">
                  <c:v>10.3140358803978</c:v>
                </c:pt>
                <c:pt idx="53">
                  <c:v>11.8731490530654</c:v>
                </c:pt>
                <c:pt idx="54">
                  <c:v>13.8117693888062</c:v>
                </c:pt>
                <c:pt idx="55">
                  <c:v>16.232409347299</c:v>
                </c:pt>
                <c:pt idx="56">
                  <c:v>19.3142772123685</c:v>
                </c:pt>
                <c:pt idx="57">
                  <c:v>22.988843761421</c:v>
                </c:pt>
                <c:pt idx="58">
                  <c:v>27.0320312479414</c:v>
                </c:pt>
                <c:pt idx="59">
                  <c:v>31.4848798351501</c:v>
                </c:pt>
                <c:pt idx="60">
                  <c:v>36.4180920448719</c:v>
                </c:pt>
                <c:pt idx="61">
                  <c:v>41.9869717714454</c:v>
                </c:pt>
                <c:pt idx="62">
                  <c:v>48.1327293862142</c:v>
                </c:pt>
                <c:pt idx="63">
                  <c:v>54.8449750807817</c:v>
                </c:pt>
                <c:pt idx="64">
                  <c:v>62.1155932034848</c:v>
                </c:pt>
                <c:pt idx="65">
                  <c:v>69.7006265244359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211136"/>
        <c:axId val="291241984"/>
      </c:scatterChart>
      <c:valAx>
        <c:axId val="291211136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41984"/>
        <c:crosses val="autoZero"/>
        <c:crossBetween val="midCat"/>
      </c:valAx>
      <c:valAx>
        <c:axId val="291241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111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703419728783902"/>
          <c:h val="0.27782699037620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2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services, OECD geometric"</c:f>
              <c:strCache>
                <c:ptCount val="1"/>
                <c:pt idx="0">
                  <c:v>Capital services,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Fujian!$A$53:$A$76</c:f>
              <c:numCache>
                <c:formatCode>General</c:formatCode>
                <c:ptCount val="24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</c:numCache>
            </c:numRef>
          </c:xVal>
          <c:yVal>
            <c:numRef>
              <c:f>Fujian!$G$53:$G$76</c:f>
              <c:numCache>
                <c:formatCode>0.000</c:formatCode>
                <c:ptCount val="24"/>
                <c:pt idx="0">
                  <c:v>1.66051634319331</c:v>
                </c:pt>
                <c:pt idx="1">
                  <c:v>1.77762857714417</c:v>
                </c:pt>
                <c:pt idx="2">
                  <c:v>1.93857299937857</c:v>
                </c:pt>
                <c:pt idx="3">
                  <c:v>2.17231183918483</c:v>
                </c:pt>
                <c:pt idx="4">
                  <c:v>2.53756911070343</c:v>
                </c:pt>
                <c:pt idx="5">
                  <c:v>3.02585911323477</c:v>
                </c:pt>
                <c:pt idx="6">
                  <c:v>3.60230739155945</c:v>
                </c:pt>
                <c:pt idx="7">
                  <c:v>4.2484966501351</c:v>
                </c:pt>
                <c:pt idx="8">
                  <c:v>4.99567501403475</c:v>
                </c:pt>
                <c:pt idx="9">
                  <c:v>5.80913472606816</c:v>
                </c:pt>
                <c:pt idx="10">
                  <c:v>6.61199183970504</c:v>
                </c:pt>
                <c:pt idx="11">
                  <c:v>7.40401080952951</c:v>
                </c:pt>
                <c:pt idx="12">
                  <c:v>8.22513238997314</c:v>
                </c:pt>
                <c:pt idx="13">
                  <c:v>9.17945266406181</c:v>
                </c:pt>
                <c:pt idx="14">
                  <c:v>10.3906851900712</c:v>
                </c:pt>
                <c:pt idx="15">
                  <c:v>11.963169798534</c:v>
                </c:pt>
                <c:pt idx="16">
                  <c:v>13.9248743261203</c:v>
                </c:pt>
                <c:pt idx="17">
                  <c:v>16.3707029548259</c:v>
                </c:pt>
                <c:pt idx="18">
                  <c:v>19.4877088321705</c:v>
                </c:pt>
                <c:pt idx="19">
                  <c:v>23.2145210079407</c:v>
                </c:pt>
                <c:pt idx="20">
                  <c:v>27.3196327958735</c:v>
                </c:pt>
                <c:pt idx="21">
                  <c:v>31.8325138390184</c:v>
                </c:pt>
                <c:pt idx="22">
                  <c:v>36.8179023470109</c:v>
                </c:pt>
                <c:pt idx="23">
                  <c:v>42.4466504992065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hyperbolic"</c:f>
              <c:strCache>
                <c:ptCount val="1"/>
                <c:pt idx="0">
                  <c:v>Capital services,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Fujian!$A$53:$A$76</c:f>
              <c:numCache>
                <c:formatCode>General</c:formatCode>
                <c:ptCount val="24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</c:numCache>
            </c:numRef>
          </c:xVal>
          <c:yVal>
            <c:numRef>
              <c:f>Fujian!$AE$53:$AE$76</c:f>
              <c:numCache>
                <c:formatCode>0.000</c:formatCode>
                <c:ptCount val="24"/>
                <c:pt idx="0">
                  <c:v>1.66044343031397</c:v>
                </c:pt>
                <c:pt idx="1">
                  <c:v>1.79457487148142</c:v>
                </c:pt>
                <c:pt idx="2">
                  <c:v>1.96262945337326</c:v>
                </c:pt>
                <c:pt idx="3">
                  <c:v>2.18404868860519</c:v>
                </c:pt>
                <c:pt idx="4">
                  <c:v>2.50240581409113</c:v>
                </c:pt>
                <c:pt idx="5">
                  <c:v>2.91756040105541</c:v>
                </c:pt>
                <c:pt idx="6">
                  <c:v>3.4125016052369</c:v>
                </c:pt>
                <c:pt idx="7">
                  <c:v>3.98116705191268</c:v>
                </c:pt>
                <c:pt idx="8">
                  <c:v>4.64753956479263</c:v>
                </c:pt>
                <c:pt idx="9">
                  <c:v>5.38865546699004</c:v>
                </c:pt>
                <c:pt idx="10">
                  <c:v>6.15598952442521</c:v>
                </c:pt>
                <c:pt idx="11">
                  <c:v>6.94607531502463</c:v>
                </c:pt>
                <c:pt idx="12">
                  <c:v>7.78348118897198</c:v>
                </c:pt>
                <c:pt idx="13">
                  <c:v>8.74707347206038</c:v>
                </c:pt>
                <c:pt idx="14">
                  <c:v>9.93080141396429</c:v>
                </c:pt>
                <c:pt idx="15">
                  <c:v>11.4121645358967</c:v>
                </c:pt>
                <c:pt idx="16">
                  <c:v>13.2150328830135</c:v>
                </c:pt>
                <c:pt idx="17">
                  <c:v>15.4330510971468</c:v>
                </c:pt>
                <c:pt idx="18">
                  <c:v>18.2380255512293</c:v>
                </c:pt>
                <c:pt idx="19">
                  <c:v>21.5948617358995</c:v>
                </c:pt>
                <c:pt idx="20">
                  <c:v>25.3599341141522</c:v>
                </c:pt>
                <c:pt idx="21">
                  <c:v>29.5952921838542</c:v>
                </c:pt>
                <c:pt idx="22">
                  <c:v>34.3132356346606</c:v>
                </c:pt>
                <c:pt idx="23">
                  <c:v>39.6556972745669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"Capital services, geometric"</c:f>
              <c:strCache>
                <c:ptCount val="1"/>
                <c:pt idx="0">
                  <c:v>Capital services,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Fujian!$A$53:$A$76</c:f>
              <c:numCache>
                <c:formatCode>General</c:formatCode>
                <c:ptCount val="24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</c:numCache>
            </c:numRef>
          </c:xVal>
          <c:yVal>
            <c:numRef>
              <c:f>Fujian!$AZ$53:$AZ$76</c:f>
              <c:numCache>
                <c:formatCode>0.000</c:formatCode>
                <c:ptCount val="24"/>
                <c:pt idx="0">
                  <c:v>1.6571300042208</c:v>
                </c:pt>
                <c:pt idx="1">
                  <c:v>1.77459788343323</c:v>
                </c:pt>
                <c:pt idx="2">
                  <c:v>1.93528514477576</c:v>
                </c:pt>
                <c:pt idx="3">
                  <c:v>2.16583975691654</c:v>
                </c:pt>
                <c:pt idx="4">
                  <c:v>2.52515036124329</c:v>
                </c:pt>
                <c:pt idx="5">
                  <c:v>3.01001863969654</c:v>
                </c:pt>
                <c:pt idx="6">
                  <c:v>3.58194686404292</c:v>
                </c:pt>
                <c:pt idx="7">
                  <c:v>4.22267834620962</c:v>
                </c:pt>
                <c:pt idx="8">
                  <c:v>4.96484526147343</c:v>
                </c:pt>
                <c:pt idx="9">
                  <c:v>5.77013715212615</c:v>
                </c:pt>
                <c:pt idx="10">
                  <c:v>6.56463104831125</c:v>
                </c:pt>
                <c:pt idx="11">
                  <c:v>7.34848498011074</c:v>
                </c:pt>
                <c:pt idx="12">
                  <c:v>8.16215290184872</c:v>
                </c:pt>
                <c:pt idx="13">
                  <c:v>9.11020151639081</c:v>
                </c:pt>
                <c:pt idx="14">
                  <c:v>10.3140358803978</c:v>
                </c:pt>
                <c:pt idx="15">
                  <c:v>11.8731490530654</c:v>
                </c:pt>
                <c:pt idx="16">
                  <c:v>13.8117693888062</c:v>
                </c:pt>
                <c:pt idx="17">
                  <c:v>16.232409347299</c:v>
                </c:pt>
                <c:pt idx="18">
                  <c:v>19.3142772123685</c:v>
                </c:pt>
                <c:pt idx="19">
                  <c:v>22.988843761421</c:v>
                </c:pt>
                <c:pt idx="20">
                  <c:v>27.0320312479414</c:v>
                </c:pt>
                <c:pt idx="21">
                  <c:v>31.4848798351501</c:v>
                </c:pt>
                <c:pt idx="22">
                  <c:v>36.4180920448719</c:v>
                </c:pt>
                <c:pt idx="23">
                  <c:v>41.9869717714454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287040"/>
        <c:axId val="291288960"/>
      </c:scatterChart>
      <c:valAx>
        <c:axId val="291287040"/>
        <c:scaling>
          <c:orientation val="minMax"/>
          <c:max val="2013"/>
          <c:min val="199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88960"/>
        <c:crosses val="autoZero"/>
        <c:crossBetween val="midCat"/>
      </c:valAx>
      <c:valAx>
        <c:axId val="291288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870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779004146001709"/>
          <c:y val="0.0277086416330582"/>
          <c:w val="0.622434805744813"/>
          <c:h val="0.27782699037620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index, OECD geometric"</c:f>
              <c:strCache>
                <c:ptCount val="1"/>
                <c:pt idx="0">
                  <c:v>Wealth stock index,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Fujian!$A$15:$A$93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Fujian!$E$15:$E$93</c:f>
              <c:numCache>
                <c:formatCode>0.000</c:formatCode>
                <c:ptCount val="79"/>
                <c:pt idx="0">
                  <c:v>0.00732827948889996</c:v>
                </c:pt>
                <c:pt idx="1">
                  <c:v>0.0121798864444457</c:v>
                </c:pt>
                <c:pt idx="2">
                  <c:v>0.0208991921459569</c:v>
                </c:pt>
                <c:pt idx="3">
                  <c:v>0.0337687753509791</c:v>
                </c:pt>
                <c:pt idx="4">
                  <c:v>0.0707778027881097</c:v>
                </c:pt>
                <c:pt idx="5">
                  <c:v>0.0845723213118112</c:v>
                </c:pt>
                <c:pt idx="6">
                  <c:v>0.120783750751493</c:v>
                </c:pt>
                <c:pt idx="7">
                  <c:v>0.161132593974682</c:v>
                </c:pt>
                <c:pt idx="8">
                  <c:v>0.20695707544842</c:v>
                </c:pt>
                <c:pt idx="9">
                  <c:v>0.210557740267006</c:v>
                </c:pt>
                <c:pt idx="10">
                  <c:v>0.207898894863293</c:v>
                </c:pt>
                <c:pt idx="11">
                  <c:v>0.207561983048233</c:v>
                </c:pt>
                <c:pt idx="12">
                  <c:v>0.217733739994564</c:v>
                </c:pt>
                <c:pt idx="13">
                  <c:v>0.229042779118351</c:v>
                </c:pt>
                <c:pt idx="14">
                  <c:v>0.240277803825724</c:v>
                </c:pt>
                <c:pt idx="15">
                  <c:v>0.233237660496322</c:v>
                </c:pt>
                <c:pt idx="16">
                  <c:v>0.224538210966383</c:v>
                </c:pt>
                <c:pt idx="17">
                  <c:v>0.218636982642669</c:v>
                </c:pt>
                <c:pt idx="18">
                  <c:v>0.245944115888315</c:v>
                </c:pt>
                <c:pt idx="19">
                  <c:v>0.291539975926236</c:v>
                </c:pt>
                <c:pt idx="20">
                  <c:v>0.332368550475377</c:v>
                </c:pt>
                <c:pt idx="21">
                  <c:v>0.364743656089629</c:v>
                </c:pt>
                <c:pt idx="22">
                  <c:v>0.38905367405037</c:v>
                </c:pt>
                <c:pt idx="23">
                  <c:v>0.404101104965056</c:v>
                </c:pt>
                <c:pt idx="24">
                  <c:v>0.407134864170054</c:v>
                </c:pt>
                <c:pt idx="25">
                  <c:v>0.408049848179257</c:v>
                </c:pt>
                <c:pt idx="26">
                  <c:v>0.452244441796394</c:v>
                </c:pt>
                <c:pt idx="27">
                  <c:v>0.507798366380329</c:v>
                </c:pt>
                <c:pt idx="28">
                  <c:v>0.573821593151451</c:v>
                </c:pt>
                <c:pt idx="29">
                  <c:v>0.632002221770484</c:v>
                </c:pt>
                <c:pt idx="30">
                  <c:v>0.70179963123003</c:v>
                </c:pt>
                <c:pt idx="31">
                  <c:v>0.788996838392508</c:v>
                </c:pt>
                <c:pt idx="32">
                  <c:v>0.885837412094283</c:v>
                </c:pt>
                <c:pt idx="33">
                  <c:v>1</c:v>
                </c:pt>
                <c:pt idx="34">
                  <c:v>1.14116263017837</c:v>
                </c:pt>
                <c:pt idx="35">
                  <c:v>1.29303802495675</c:v>
                </c:pt>
                <c:pt idx="36">
                  <c:v>1.41621000193062</c:v>
                </c:pt>
                <c:pt idx="37">
                  <c:v>1.51633587078465</c:v>
                </c:pt>
                <c:pt idx="38">
                  <c:v>1.60672898446554</c:v>
                </c:pt>
                <c:pt idx="39">
                  <c:v>1.73443078988954</c:v>
                </c:pt>
                <c:pt idx="40">
                  <c:v>1.90109977108146</c:v>
                </c:pt>
                <c:pt idx="41">
                  <c:v>2.14876651994245</c:v>
                </c:pt>
                <c:pt idx="42">
                  <c:v>2.54942512864117</c:v>
                </c:pt>
                <c:pt idx="43">
                  <c:v>3.0444580447172</c:v>
                </c:pt>
                <c:pt idx="44">
                  <c:v>3.60336162173726</c:v>
                </c:pt>
                <c:pt idx="45">
                  <c:v>4.22003574952595</c:v>
                </c:pt>
                <c:pt idx="46">
                  <c:v>4.95755075030476</c:v>
                </c:pt>
                <c:pt idx="47">
                  <c:v>5.69239070338336</c:v>
                </c:pt>
                <c:pt idx="48">
                  <c:v>6.40404422100703</c:v>
                </c:pt>
                <c:pt idx="49">
                  <c:v>7.1158433504463</c:v>
                </c:pt>
                <c:pt idx="50">
                  <c:v>7.87870054575327</c:v>
                </c:pt>
                <c:pt idx="51">
                  <c:v>8.82072507238325</c:v>
                </c:pt>
                <c:pt idx="52">
                  <c:v>10.0087709298465</c:v>
                </c:pt>
                <c:pt idx="53">
                  <c:v>11.552487417363</c:v>
                </c:pt>
                <c:pt idx="54">
                  <c:v>13.4544453635182</c:v>
                </c:pt>
                <c:pt idx="55">
                  <c:v>15.8534361034497</c:v>
                </c:pt>
                <c:pt idx="56">
                  <c:v>18.812994244939</c:v>
                </c:pt>
                <c:pt idx="57">
                  <c:v>22.2352606280626</c:v>
                </c:pt>
                <c:pt idx="58">
                  <c:v>25.8981899675445</c:v>
                </c:pt>
                <c:pt idx="59">
                  <c:v>30.1349772433767</c:v>
                </c:pt>
                <c:pt idx="60">
                  <c:v>34.8642284657507</c:v>
                </c:pt>
                <c:pt idx="61">
                  <c:v>40.2190884601601</c:v>
                </c:pt>
                <c:pt idx="62">
                  <c:v>46.0964690358942</c:v>
                </c:pt>
                <c:pt idx="63">
                  <c:v>52.4934693337688</c:v>
                </c:pt>
                <c:pt idx="64">
                  <c:v>59.4506879286515</c:v>
                </c:pt>
                <c:pt idx="65">
                  <c:v>66.7305526110774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OECD geometric"</c:f>
              <c:strCache>
                <c:ptCount val="1"/>
                <c:pt idx="0">
                  <c:v>Capital services, OECD geometric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Fujian!$A$15:$A$93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Fujian!$G$15:$G$93</c:f>
              <c:numCache>
                <c:formatCode>0.000</c:formatCode>
                <c:ptCount val="79"/>
                <c:pt idx="1">
                  <c:v>0.0103474980403239</c:v>
                </c:pt>
                <c:pt idx="2">
                  <c:v>0.0175676728665638</c:v>
                </c:pt>
                <c:pt idx="3">
                  <c:v>0.02906000329265</c:v>
                </c:pt>
                <c:pt idx="4">
                  <c:v>0.0556346138367308</c:v>
                </c:pt>
                <c:pt idx="5">
                  <c:v>0.0826616305796363</c:v>
                </c:pt>
                <c:pt idx="6">
                  <c:v>0.109215170070522</c:v>
                </c:pt>
                <c:pt idx="7">
                  <c:v>0.149929353038188</c:v>
                </c:pt>
                <c:pt idx="8">
                  <c:v>0.195704956038256</c:v>
                </c:pt>
                <c:pt idx="9">
                  <c:v>0.221662813822825</c:v>
                </c:pt>
                <c:pt idx="10">
                  <c:v>0.221411108944061</c:v>
                </c:pt>
                <c:pt idx="11">
                  <c:v>0.218896012378731</c:v>
                </c:pt>
                <c:pt idx="12">
                  <c:v>0.223520831764074</c:v>
                </c:pt>
                <c:pt idx="13">
                  <c:v>0.234551462359007</c:v>
                </c:pt>
                <c:pt idx="14">
                  <c:v>0.246182648334973</c:v>
                </c:pt>
                <c:pt idx="15">
                  <c:v>0.247924684197808</c:v>
                </c:pt>
                <c:pt idx="16">
                  <c:v>0.238942991874895</c:v>
                </c:pt>
                <c:pt idx="17">
                  <c:v>0.230746329556172</c:v>
                </c:pt>
                <c:pt idx="18">
                  <c:v>0.242017180749867</c:v>
                </c:pt>
                <c:pt idx="19">
                  <c:v>0.281021794757356</c:v>
                </c:pt>
                <c:pt idx="20">
                  <c:v>0.327321846948297</c:v>
                </c:pt>
                <c:pt idx="21">
                  <c:v>0.36638571623995</c:v>
                </c:pt>
                <c:pt idx="22">
                  <c:v>0.396392395152937</c:v>
                </c:pt>
                <c:pt idx="23">
                  <c:v>0.416933818552243</c:v>
                </c:pt>
                <c:pt idx="24">
                  <c:v>0.42590119012015</c:v>
                </c:pt>
                <c:pt idx="25">
                  <c:v>0.4272718359095</c:v>
                </c:pt>
                <c:pt idx="26">
                  <c:v>0.45110687493481</c:v>
                </c:pt>
                <c:pt idx="27">
                  <c:v>0.504516444068239</c:v>
                </c:pt>
                <c:pt idx="28">
                  <c:v>0.56972462713073</c:v>
                </c:pt>
                <c:pt idx="29">
                  <c:v>0.636165752123357</c:v>
                </c:pt>
                <c:pt idx="30">
                  <c:v>0.704490211032677</c:v>
                </c:pt>
                <c:pt idx="31">
                  <c:v>0.788466086464485</c:v>
                </c:pt>
                <c:pt idx="32">
                  <c:v>0.886986329444842</c:v>
                </c:pt>
                <c:pt idx="33">
                  <c:v>1</c:v>
                </c:pt>
                <c:pt idx="34">
                  <c:v>1.13704307323235</c:v>
                </c:pt>
                <c:pt idx="35">
                  <c:v>1.29441522883862</c:v>
                </c:pt>
                <c:pt idx="36">
                  <c:v>1.44161359715783</c:v>
                </c:pt>
                <c:pt idx="37">
                  <c:v>1.56013590471619</c:v>
                </c:pt>
                <c:pt idx="38">
                  <c:v>1.66051634319331</c:v>
                </c:pt>
                <c:pt idx="39">
                  <c:v>1.77762857714417</c:v>
                </c:pt>
                <c:pt idx="40">
                  <c:v>1.93857299937857</c:v>
                </c:pt>
                <c:pt idx="41">
                  <c:v>2.17231183918483</c:v>
                </c:pt>
                <c:pt idx="42">
                  <c:v>2.53756911070343</c:v>
                </c:pt>
                <c:pt idx="43">
                  <c:v>3.02585911323477</c:v>
                </c:pt>
                <c:pt idx="44">
                  <c:v>3.60230739155945</c:v>
                </c:pt>
                <c:pt idx="45">
                  <c:v>4.2484966501351</c:v>
                </c:pt>
                <c:pt idx="46">
                  <c:v>4.99567501403475</c:v>
                </c:pt>
                <c:pt idx="47">
                  <c:v>5.80913472606816</c:v>
                </c:pt>
                <c:pt idx="48">
                  <c:v>6.61199183970504</c:v>
                </c:pt>
                <c:pt idx="49">
                  <c:v>7.40401080952951</c:v>
                </c:pt>
                <c:pt idx="50">
                  <c:v>8.22513238997314</c:v>
                </c:pt>
                <c:pt idx="51">
                  <c:v>9.17945266406181</c:v>
                </c:pt>
                <c:pt idx="52">
                  <c:v>10.3906851900712</c:v>
                </c:pt>
                <c:pt idx="53">
                  <c:v>11.963169798534</c:v>
                </c:pt>
                <c:pt idx="54">
                  <c:v>13.9248743261203</c:v>
                </c:pt>
                <c:pt idx="55">
                  <c:v>16.3707029548259</c:v>
                </c:pt>
                <c:pt idx="56">
                  <c:v>19.4877088321705</c:v>
                </c:pt>
                <c:pt idx="57">
                  <c:v>23.2145210079407</c:v>
                </c:pt>
                <c:pt idx="58">
                  <c:v>27.3196327958735</c:v>
                </c:pt>
                <c:pt idx="59">
                  <c:v>31.8325138390184</c:v>
                </c:pt>
                <c:pt idx="60">
                  <c:v>36.8179023470109</c:v>
                </c:pt>
                <c:pt idx="61">
                  <c:v>42.4466504992065</c:v>
                </c:pt>
                <c:pt idx="62">
                  <c:v>48.6630057047138</c:v>
                </c:pt>
                <c:pt idx="63">
                  <c:v>55.4461849600641</c:v>
                </c:pt>
                <c:pt idx="64">
                  <c:v>62.7968635908652</c:v>
                </c:pt>
                <c:pt idx="65">
                  <c:v>70.4504741269793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463552"/>
        <c:axId val="291465472"/>
      </c:scatterChart>
      <c:valAx>
        <c:axId val="291463552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465472"/>
        <c:crosses val="autoZero"/>
        <c:crossBetween val="midCat"/>
      </c:valAx>
      <c:valAx>
        <c:axId val="291465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4635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63639773910424"/>
          <c:h val="0.19573759212629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index, hyperbolic"</c:f>
              <c:strCache>
                <c:ptCount val="1"/>
                <c:pt idx="0">
                  <c:v>Wealth stock index, hyperbolic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Fujian!$A$15:$A$93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Fujian!$AC$15:$AC$93</c:f>
              <c:numCache>
                <c:formatCode>0.000</c:formatCode>
                <c:ptCount val="79"/>
                <c:pt idx="1">
                  <c:v>0.0101857055442617</c:v>
                </c:pt>
                <c:pt idx="2">
                  <c:v>0.0178448941873541</c:v>
                </c:pt>
                <c:pt idx="3">
                  <c:v>0.029226883158391</c:v>
                </c:pt>
                <c:pt idx="4">
                  <c:v>0.0611062444987455</c:v>
                </c:pt>
                <c:pt idx="5">
                  <c:v>0.0748087231300725</c:v>
                </c:pt>
                <c:pt idx="6">
                  <c:v>0.107480084303213</c:v>
                </c:pt>
                <c:pt idx="7">
                  <c:v>0.144622078064265</c:v>
                </c:pt>
                <c:pt idx="8">
                  <c:v>0.187400430009578</c:v>
                </c:pt>
                <c:pt idx="9">
                  <c:v>0.196165860787931</c:v>
                </c:pt>
                <c:pt idx="10">
                  <c:v>0.19937138651893</c:v>
                </c:pt>
                <c:pt idx="11">
                  <c:v>0.203918216852149</c:v>
                </c:pt>
                <c:pt idx="12">
                  <c:v>0.216720111709215</c:v>
                </c:pt>
                <c:pt idx="13">
                  <c:v>0.230360418085002</c:v>
                </c:pt>
                <c:pt idx="14">
                  <c:v>0.243871719366093</c:v>
                </c:pt>
                <c:pt idx="15">
                  <c:v>0.242081959732056</c:v>
                </c:pt>
                <c:pt idx="16">
                  <c:v>0.23824988828195</c:v>
                </c:pt>
                <c:pt idx="17">
                  <c:v>0.236057133406871</c:v>
                </c:pt>
                <c:pt idx="18">
                  <c:v>0.260968431312017</c:v>
                </c:pt>
                <c:pt idx="19">
                  <c:v>0.301948482045759</c:v>
                </c:pt>
                <c:pt idx="20">
                  <c:v>0.340215450131695</c:v>
                </c:pt>
                <c:pt idx="21">
                  <c:v>0.372393603420336</c:v>
                </c:pt>
                <c:pt idx="22">
                  <c:v>0.398463011312905</c:v>
                </c:pt>
                <c:pt idx="23">
                  <c:v>0.417093840576695</c:v>
                </c:pt>
                <c:pt idx="24">
                  <c:v>0.425628227868025</c:v>
                </c:pt>
                <c:pt idx="25">
                  <c:v>0.431886245725795</c:v>
                </c:pt>
                <c:pt idx="26">
                  <c:v>0.473650117021691</c:v>
                </c:pt>
                <c:pt idx="27">
                  <c:v>0.525907991483637</c:v>
                </c:pt>
                <c:pt idx="28">
                  <c:v>0.588125176282121</c:v>
                </c:pt>
                <c:pt idx="29">
                  <c:v>0.645203126705</c:v>
                </c:pt>
                <c:pt idx="30">
                  <c:v>0.712989679863822</c:v>
                </c:pt>
                <c:pt idx="31">
                  <c:v>0.796629288781954</c:v>
                </c:pt>
                <c:pt idx="32">
                  <c:v>0.89010747349821</c:v>
                </c:pt>
                <c:pt idx="33">
                  <c:v>1</c:v>
                </c:pt>
                <c:pt idx="34">
                  <c:v>1.1348171023557</c:v>
                </c:pt>
                <c:pt idx="35">
                  <c:v>1.28165174026177</c:v>
                </c:pt>
                <c:pt idx="36">
                  <c:v>1.40759277809019</c:v>
                </c:pt>
                <c:pt idx="37">
                  <c:v>1.51605780609264</c:v>
                </c:pt>
                <c:pt idx="38">
                  <c:v>1.61715374863237</c:v>
                </c:pt>
                <c:pt idx="39">
                  <c:v>1.74973407292471</c:v>
                </c:pt>
                <c:pt idx="40">
                  <c:v>1.91582348263715</c:v>
                </c:pt>
                <c:pt idx="41">
                  <c:v>2.1527991967233</c:v>
                </c:pt>
                <c:pt idx="42">
                  <c:v>2.52154090896003</c:v>
                </c:pt>
                <c:pt idx="43">
                  <c:v>2.98146062380202</c:v>
                </c:pt>
                <c:pt idx="44">
                  <c:v>3.5072197306877</c:v>
                </c:pt>
                <c:pt idx="45">
                  <c:v>4.09507167793176</c:v>
                </c:pt>
                <c:pt idx="46">
                  <c:v>4.79779750635562</c:v>
                </c:pt>
                <c:pt idx="47">
                  <c:v>5.51554018439683</c:v>
                </c:pt>
                <c:pt idx="48">
                  <c:v>6.22941318817869</c:v>
                </c:pt>
                <c:pt idx="49">
                  <c:v>6.95589128976834</c:v>
                </c:pt>
                <c:pt idx="50">
                  <c:v>7.73709650188843</c:v>
                </c:pt>
                <c:pt idx="51">
                  <c:v>8.67961205346083</c:v>
                </c:pt>
                <c:pt idx="52">
                  <c:v>9.84291566431426</c:v>
                </c:pt>
                <c:pt idx="53">
                  <c:v>11.3265698888239</c:v>
                </c:pt>
                <c:pt idx="54">
                  <c:v>13.1527941938167</c:v>
                </c:pt>
                <c:pt idx="55">
                  <c:v>15.4379710620708</c:v>
                </c:pt>
                <c:pt idx="56">
                  <c:v>18.2381270226294</c:v>
                </c:pt>
                <c:pt idx="57">
                  <c:v>21.4990556826416</c:v>
                </c:pt>
                <c:pt idx="58">
                  <c:v>25.0448538256974</c:v>
                </c:pt>
                <c:pt idx="59">
                  <c:v>29.1399000839806</c:v>
                </c:pt>
                <c:pt idx="60">
                  <c:v>33.7444455705424</c:v>
                </c:pt>
                <c:pt idx="61">
                  <c:v>38.9631325298255</c:v>
                </c:pt>
                <c:pt idx="62">
                  <c:v>44.7229590194928</c:v>
                </c:pt>
                <c:pt idx="63">
                  <c:v>51.0293727640584</c:v>
                </c:pt>
                <c:pt idx="64">
                  <c:v>57.9135705501886</c:v>
                </c:pt>
                <c:pt idx="65">
                  <c:v>65.1907946993326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hyperbolic"</c:f>
              <c:strCache>
                <c:ptCount val="1"/>
                <c:pt idx="0">
                  <c:v>Capital services,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Fujian!$A$15:$A$93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Fujian!$AE$15:$AE$93</c:f>
              <c:numCache>
                <c:formatCode>0.000</c:formatCode>
                <c:ptCount val="79"/>
                <c:pt idx="0">
                  <c:v>0.0052991658069573</c:v>
                </c:pt>
                <c:pt idx="1">
                  <c:v>0.00727354564943815</c:v>
                </c:pt>
                <c:pt idx="2">
                  <c:v>0.012782525469488</c:v>
                </c:pt>
                <c:pt idx="3">
                  <c:v>0.0215497406479631</c:v>
                </c:pt>
                <c:pt idx="4">
                  <c:v>0.0414210864954145</c:v>
                </c:pt>
                <c:pt idx="5">
                  <c:v>0.0626838758900306</c:v>
                </c:pt>
                <c:pt idx="6">
                  <c:v>0.0847938050998508</c:v>
                </c:pt>
                <c:pt idx="7">
                  <c:v>0.117879538682736</c:v>
                </c:pt>
                <c:pt idx="8">
                  <c:v>0.156196500286788</c:v>
                </c:pt>
                <c:pt idx="9">
                  <c:v>0.182450268735654</c:v>
                </c:pt>
                <c:pt idx="10">
                  <c:v>0.191393872925202</c:v>
                </c:pt>
                <c:pt idx="11">
                  <c:v>0.198609416814191</c:v>
                </c:pt>
                <c:pt idx="12">
                  <c:v>0.210262336193337</c:v>
                </c:pt>
                <c:pt idx="13">
                  <c:v>0.226115432289029</c:v>
                </c:pt>
                <c:pt idx="14">
                  <c:v>0.242425938148145</c:v>
                </c:pt>
                <c:pt idx="15">
                  <c:v>0.251711164116264</c:v>
                </c:pt>
                <c:pt idx="16">
                  <c:v>0.252781938403992</c:v>
                </c:pt>
                <c:pt idx="17">
                  <c:v>0.253225871946572</c:v>
                </c:pt>
                <c:pt idx="18">
                  <c:v>0.266542980277487</c:v>
                </c:pt>
                <c:pt idx="19">
                  <c:v>0.299383828451987</c:v>
                </c:pt>
                <c:pt idx="20">
                  <c:v>0.338505611571815</c:v>
                </c:pt>
                <c:pt idx="21">
                  <c:v>0.374057110558725</c:v>
                </c:pt>
                <c:pt idx="22">
                  <c:v>0.404505732781521</c:v>
                </c:pt>
                <c:pt idx="23">
                  <c:v>0.429234809843235</c:v>
                </c:pt>
                <c:pt idx="24">
                  <c:v>0.446375782110601</c:v>
                </c:pt>
                <c:pt idx="25">
                  <c:v>0.4582714777058</c:v>
                </c:pt>
                <c:pt idx="26">
                  <c:v>0.485897251870307</c:v>
                </c:pt>
                <c:pt idx="27">
                  <c:v>0.534999887588899</c:v>
                </c:pt>
                <c:pt idx="28">
                  <c:v>0.594357160838159</c:v>
                </c:pt>
                <c:pt idx="29">
                  <c:v>0.656945190177688</c:v>
                </c:pt>
                <c:pt idx="30">
                  <c:v>0.723158867021739</c:v>
                </c:pt>
                <c:pt idx="31">
                  <c:v>0.802481478336781</c:v>
                </c:pt>
                <c:pt idx="32">
                  <c:v>0.894625658478076</c:v>
                </c:pt>
                <c:pt idx="33">
                  <c:v>1</c:v>
                </c:pt>
                <c:pt idx="34">
                  <c:v>1.12579450093094</c:v>
                </c:pt>
                <c:pt idx="35">
                  <c:v>1.27043966657213</c:v>
                </c:pt>
                <c:pt idx="36">
                  <c:v>1.41347745289234</c:v>
                </c:pt>
                <c:pt idx="37">
                  <c:v>1.54154614820782</c:v>
                </c:pt>
                <c:pt idx="38">
                  <c:v>1.66044343031397</c:v>
                </c:pt>
                <c:pt idx="39">
                  <c:v>1.79457487148142</c:v>
                </c:pt>
                <c:pt idx="40">
                  <c:v>1.96262945337326</c:v>
                </c:pt>
                <c:pt idx="41">
                  <c:v>2.18404868860519</c:v>
                </c:pt>
                <c:pt idx="42">
                  <c:v>2.50240581409113</c:v>
                </c:pt>
                <c:pt idx="43">
                  <c:v>2.91756040105541</c:v>
                </c:pt>
                <c:pt idx="44">
                  <c:v>3.4125016052369</c:v>
                </c:pt>
                <c:pt idx="45">
                  <c:v>3.98116705191268</c:v>
                </c:pt>
                <c:pt idx="46">
                  <c:v>4.64753956479263</c:v>
                </c:pt>
                <c:pt idx="47">
                  <c:v>5.38865546699004</c:v>
                </c:pt>
                <c:pt idx="48">
                  <c:v>6.15598952442521</c:v>
                </c:pt>
                <c:pt idx="49">
                  <c:v>6.94607531502463</c:v>
                </c:pt>
                <c:pt idx="50">
                  <c:v>7.78348118897198</c:v>
                </c:pt>
                <c:pt idx="51">
                  <c:v>8.74707347206038</c:v>
                </c:pt>
                <c:pt idx="52">
                  <c:v>9.93080141396429</c:v>
                </c:pt>
                <c:pt idx="53">
                  <c:v>11.4121645358967</c:v>
                </c:pt>
                <c:pt idx="54">
                  <c:v>13.2150328830135</c:v>
                </c:pt>
                <c:pt idx="55">
                  <c:v>15.4330510971468</c:v>
                </c:pt>
                <c:pt idx="56">
                  <c:v>18.2380255512293</c:v>
                </c:pt>
                <c:pt idx="57">
                  <c:v>21.5948617358995</c:v>
                </c:pt>
                <c:pt idx="58">
                  <c:v>25.3599341141522</c:v>
                </c:pt>
                <c:pt idx="59">
                  <c:v>29.5952921838542</c:v>
                </c:pt>
                <c:pt idx="60">
                  <c:v>34.3132356346606</c:v>
                </c:pt>
                <c:pt idx="61">
                  <c:v>39.6556972745669</c:v>
                </c:pt>
                <c:pt idx="62">
                  <c:v>45.6018119741181</c:v>
                </c:pt>
                <c:pt idx="63">
                  <c:v>52.1574762232628</c:v>
                </c:pt>
                <c:pt idx="64">
                  <c:v>59.3296202618082</c:v>
                </c:pt>
                <c:pt idx="65">
                  <c:v>66.8778063569153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703808"/>
        <c:axId val="291714176"/>
      </c:scatterChart>
      <c:valAx>
        <c:axId val="291703808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714176"/>
        <c:crosses val="autoZero"/>
        <c:crossBetween val="midCat"/>
      </c:valAx>
      <c:valAx>
        <c:axId val="2917141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7038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56379048563522"/>
          <c:h val="0.15925335145096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index, OECD geometric"</c:f>
              <c:strCache>
                <c:ptCount val="1"/>
                <c:pt idx="0">
                  <c:v>Wealth stock index,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Fujian!$A$15:$A$93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Fujian!$E$15:$E$93</c:f>
              <c:numCache>
                <c:formatCode>0.000</c:formatCode>
                <c:ptCount val="79"/>
                <c:pt idx="0">
                  <c:v>0.00732827948889996</c:v>
                </c:pt>
                <c:pt idx="1">
                  <c:v>0.0121798864444457</c:v>
                </c:pt>
                <c:pt idx="2">
                  <c:v>0.0208991921459569</c:v>
                </c:pt>
                <c:pt idx="3">
                  <c:v>0.0337687753509791</c:v>
                </c:pt>
                <c:pt idx="4">
                  <c:v>0.0707778027881097</c:v>
                </c:pt>
                <c:pt idx="5">
                  <c:v>0.0845723213118112</c:v>
                </c:pt>
                <c:pt idx="6">
                  <c:v>0.120783750751493</c:v>
                </c:pt>
                <c:pt idx="7">
                  <c:v>0.161132593974682</c:v>
                </c:pt>
                <c:pt idx="8">
                  <c:v>0.20695707544842</c:v>
                </c:pt>
                <c:pt idx="9">
                  <c:v>0.210557740267006</c:v>
                </c:pt>
                <c:pt idx="10">
                  <c:v>0.207898894863293</c:v>
                </c:pt>
                <c:pt idx="11">
                  <c:v>0.207561983048233</c:v>
                </c:pt>
                <c:pt idx="12">
                  <c:v>0.217733739994564</c:v>
                </c:pt>
                <c:pt idx="13">
                  <c:v>0.229042779118351</c:v>
                </c:pt>
                <c:pt idx="14">
                  <c:v>0.240277803825724</c:v>
                </c:pt>
                <c:pt idx="15">
                  <c:v>0.233237660496322</c:v>
                </c:pt>
                <c:pt idx="16">
                  <c:v>0.224538210966383</c:v>
                </c:pt>
                <c:pt idx="17">
                  <c:v>0.218636982642669</c:v>
                </c:pt>
                <c:pt idx="18">
                  <c:v>0.245944115888315</c:v>
                </c:pt>
                <c:pt idx="19">
                  <c:v>0.291539975926236</c:v>
                </c:pt>
                <c:pt idx="20">
                  <c:v>0.332368550475377</c:v>
                </c:pt>
                <c:pt idx="21">
                  <c:v>0.364743656089629</c:v>
                </c:pt>
                <c:pt idx="22">
                  <c:v>0.38905367405037</c:v>
                </c:pt>
                <c:pt idx="23">
                  <c:v>0.404101104965056</c:v>
                </c:pt>
                <c:pt idx="24">
                  <c:v>0.407134864170054</c:v>
                </c:pt>
                <c:pt idx="25">
                  <c:v>0.408049848179257</c:v>
                </c:pt>
                <c:pt idx="26">
                  <c:v>0.452244441796394</c:v>
                </c:pt>
                <c:pt idx="27">
                  <c:v>0.507798366380329</c:v>
                </c:pt>
                <c:pt idx="28">
                  <c:v>0.573821593151451</c:v>
                </c:pt>
                <c:pt idx="29">
                  <c:v>0.632002221770484</c:v>
                </c:pt>
                <c:pt idx="30">
                  <c:v>0.70179963123003</c:v>
                </c:pt>
                <c:pt idx="31">
                  <c:v>0.788996838392508</c:v>
                </c:pt>
                <c:pt idx="32">
                  <c:v>0.885837412094283</c:v>
                </c:pt>
                <c:pt idx="33">
                  <c:v>1</c:v>
                </c:pt>
                <c:pt idx="34">
                  <c:v>1.14116263017837</c:v>
                </c:pt>
                <c:pt idx="35">
                  <c:v>1.29303802495675</c:v>
                </c:pt>
                <c:pt idx="36">
                  <c:v>1.41621000193062</c:v>
                </c:pt>
                <c:pt idx="37">
                  <c:v>1.51633587078465</c:v>
                </c:pt>
                <c:pt idx="38">
                  <c:v>1.60672898446554</c:v>
                </c:pt>
                <c:pt idx="39">
                  <c:v>1.73443078988954</c:v>
                </c:pt>
                <c:pt idx="40">
                  <c:v>1.90109977108146</c:v>
                </c:pt>
                <c:pt idx="41">
                  <c:v>2.14876651994245</c:v>
                </c:pt>
                <c:pt idx="42">
                  <c:v>2.54942512864117</c:v>
                </c:pt>
                <c:pt idx="43">
                  <c:v>3.0444580447172</c:v>
                </c:pt>
                <c:pt idx="44">
                  <c:v>3.60336162173726</c:v>
                </c:pt>
                <c:pt idx="45">
                  <c:v>4.22003574952595</c:v>
                </c:pt>
                <c:pt idx="46">
                  <c:v>4.95755075030476</c:v>
                </c:pt>
                <c:pt idx="47">
                  <c:v>5.69239070338336</c:v>
                </c:pt>
                <c:pt idx="48">
                  <c:v>6.40404422100703</c:v>
                </c:pt>
                <c:pt idx="49">
                  <c:v>7.1158433504463</c:v>
                </c:pt>
                <c:pt idx="50">
                  <c:v>7.87870054575327</c:v>
                </c:pt>
                <c:pt idx="51">
                  <c:v>8.82072507238325</c:v>
                </c:pt>
                <c:pt idx="52">
                  <c:v>10.0087709298465</c:v>
                </c:pt>
                <c:pt idx="53">
                  <c:v>11.552487417363</c:v>
                </c:pt>
                <c:pt idx="54">
                  <c:v>13.4544453635182</c:v>
                </c:pt>
                <c:pt idx="55">
                  <c:v>15.8534361034497</c:v>
                </c:pt>
                <c:pt idx="56">
                  <c:v>18.812994244939</c:v>
                </c:pt>
                <c:pt idx="57">
                  <c:v>22.2352606280626</c:v>
                </c:pt>
                <c:pt idx="58">
                  <c:v>25.8981899675445</c:v>
                </c:pt>
                <c:pt idx="59">
                  <c:v>30.1349772433767</c:v>
                </c:pt>
                <c:pt idx="60">
                  <c:v>34.8642284657507</c:v>
                </c:pt>
                <c:pt idx="61">
                  <c:v>40.2190884601601</c:v>
                </c:pt>
                <c:pt idx="62">
                  <c:v>46.0964690358942</c:v>
                </c:pt>
                <c:pt idx="63">
                  <c:v>52.4934693337688</c:v>
                </c:pt>
                <c:pt idx="64">
                  <c:v>59.4506879286515</c:v>
                </c:pt>
                <c:pt idx="65">
                  <c:v>66.7305526110774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hyperbolic"</c:f>
              <c:strCache>
                <c:ptCount val="1"/>
                <c:pt idx="0">
                  <c:v>Capital services,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Fujian!$A$15:$A$93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Fujian!$AE$15:$AE$93</c:f>
              <c:numCache>
                <c:formatCode>0.000</c:formatCode>
                <c:ptCount val="79"/>
                <c:pt idx="0">
                  <c:v>0.0052991658069573</c:v>
                </c:pt>
                <c:pt idx="1">
                  <c:v>0.00727354564943815</c:v>
                </c:pt>
                <c:pt idx="2">
                  <c:v>0.012782525469488</c:v>
                </c:pt>
                <c:pt idx="3">
                  <c:v>0.0215497406479631</c:v>
                </c:pt>
                <c:pt idx="4">
                  <c:v>0.0414210864954145</c:v>
                </c:pt>
                <c:pt idx="5">
                  <c:v>0.0626838758900306</c:v>
                </c:pt>
                <c:pt idx="6">
                  <c:v>0.0847938050998508</c:v>
                </c:pt>
                <c:pt idx="7">
                  <c:v>0.117879538682736</c:v>
                </c:pt>
                <c:pt idx="8">
                  <c:v>0.156196500286788</c:v>
                </c:pt>
                <c:pt idx="9">
                  <c:v>0.182450268735654</c:v>
                </c:pt>
                <c:pt idx="10">
                  <c:v>0.191393872925202</c:v>
                </c:pt>
                <c:pt idx="11">
                  <c:v>0.198609416814191</c:v>
                </c:pt>
                <c:pt idx="12">
                  <c:v>0.210262336193337</c:v>
                </c:pt>
                <c:pt idx="13">
                  <c:v>0.226115432289029</c:v>
                </c:pt>
                <c:pt idx="14">
                  <c:v>0.242425938148145</c:v>
                </c:pt>
                <c:pt idx="15">
                  <c:v>0.251711164116264</c:v>
                </c:pt>
                <c:pt idx="16">
                  <c:v>0.252781938403992</c:v>
                </c:pt>
                <c:pt idx="17">
                  <c:v>0.253225871946572</c:v>
                </c:pt>
                <c:pt idx="18">
                  <c:v>0.266542980277487</c:v>
                </c:pt>
                <c:pt idx="19">
                  <c:v>0.299383828451987</c:v>
                </c:pt>
                <c:pt idx="20">
                  <c:v>0.338505611571815</c:v>
                </c:pt>
                <c:pt idx="21">
                  <c:v>0.374057110558725</c:v>
                </c:pt>
                <c:pt idx="22">
                  <c:v>0.404505732781521</c:v>
                </c:pt>
                <c:pt idx="23">
                  <c:v>0.429234809843235</c:v>
                </c:pt>
                <c:pt idx="24">
                  <c:v>0.446375782110601</c:v>
                </c:pt>
                <c:pt idx="25">
                  <c:v>0.4582714777058</c:v>
                </c:pt>
                <c:pt idx="26">
                  <c:v>0.485897251870307</c:v>
                </c:pt>
                <c:pt idx="27">
                  <c:v>0.534999887588899</c:v>
                </c:pt>
                <c:pt idx="28">
                  <c:v>0.594357160838159</c:v>
                </c:pt>
                <c:pt idx="29">
                  <c:v>0.656945190177688</c:v>
                </c:pt>
                <c:pt idx="30">
                  <c:v>0.723158867021739</c:v>
                </c:pt>
                <c:pt idx="31">
                  <c:v>0.802481478336781</c:v>
                </c:pt>
                <c:pt idx="32">
                  <c:v>0.894625658478076</c:v>
                </c:pt>
                <c:pt idx="33">
                  <c:v>1</c:v>
                </c:pt>
                <c:pt idx="34">
                  <c:v>1.12579450093094</c:v>
                </c:pt>
                <c:pt idx="35">
                  <c:v>1.27043966657213</c:v>
                </c:pt>
                <c:pt idx="36">
                  <c:v>1.41347745289234</c:v>
                </c:pt>
                <c:pt idx="37">
                  <c:v>1.54154614820782</c:v>
                </c:pt>
                <c:pt idx="38">
                  <c:v>1.66044343031397</c:v>
                </c:pt>
                <c:pt idx="39">
                  <c:v>1.79457487148142</c:v>
                </c:pt>
                <c:pt idx="40">
                  <c:v>1.96262945337326</c:v>
                </c:pt>
                <c:pt idx="41">
                  <c:v>2.18404868860519</c:v>
                </c:pt>
                <c:pt idx="42">
                  <c:v>2.50240581409113</c:v>
                </c:pt>
                <c:pt idx="43">
                  <c:v>2.91756040105541</c:v>
                </c:pt>
                <c:pt idx="44">
                  <c:v>3.4125016052369</c:v>
                </c:pt>
                <c:pt idx="45">
                  <c:v>3.98116705191268</c:v>
                </c:pt>
                <c:pt idx="46">
                  <c:v>4.64753956479263</c:v>
                </c:pt>
                <c:pt idx="47">
                  <c:v>5.38865546699004</c:v>
                </c:pt>
                <c:pt idx="48">
                  <c:v>6.15598952442521</c:v>
                </c:pt>
                <c:pt idx="49">
                  <c:v>6.94607531502463</c:v>
                </c:pt>
                <c:pt idx="50">
                  <c:v>7.78348118897198</c:v>
                </c:pt>
                <c:pt idx="51">
                  <c:v>8.74707347206038</c:v>
                </c:pt>
                <c:pt idx="52">
                  <c:v>9.93080141396429</c:v>
                </c:pt>
                <c:pt idx="53">
                  <c:v>11.4121645358967</c:v>
                </c:pt>
                <c:pt idx="54">
                  <c:v>13.2150328830135</c:v>
                </c:pt>
                <c:pt idx="55">
                  <c:v>15.4330510971468</c:v>
                </c:pt>
                <c:pt idx="56">
                  <c:v>18.2380255512293</c:v>
                </c:pt>
                <c:pt idx="57">
                  <c:v>21.5948617358995</c:v>
                </c:pt>
                <c:pt idx="58">
                  <c:v>25.3599341141522</c:v>
                </c:pt>
                <c:pt idx="59">
                  <c:v>29.5952921838542</c:v>
                </c:pt>
                <c:pt idx="60">
                  <c:v>34.3132356346606</c:v>
                </c:pt>
                <c:pt idx="61">
                  <c:v>39.6556972745669</c:v>
                </c:pt>
                <c:pt idx="62">
                  <c:v>45.6018119741181</c:v>
                </c:pt>
                <c:pt idx="63">
                  <c:v>52.1574762232628</c:v>
                </c:pt>
                <c:pt idx="64">
                  <c:v>59.3296202618082</c:v>
                </c:pt>
                <c:pt idx="65">
                  <c:v>66.8778063569153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747328"/>
        <c:axId val="291749248"/>
      </c:scatterChart>
      <c:valAx>
        <c:axId val="291747328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749248"/>
        <c:crosses val="autoZero"/>
        <c:crossBetween val="midCat"/>
      </c:valAx>
      <c:valAx>
        <c:axId val="291749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7473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63639773910424"/>
          <c:h val="0.19573759212629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growth rate, OECD geometric"</c:f>
              <c:strCache>
                <c:ptCount val="1"/>
                <c:pt idx="0">
                  <c:v>Wealth stock growth rate,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Fujian!$A$15:$A$93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Fujian!$D$15:$D$93</c:f>
              <c:numCache>
                <c:formatCode>0.000</c:formatCode>
                <c:ptCount val="79"/>
                <c:pt idx="1">
                  <c:v>1.66203901787513</c:v>
                </c:pt>
                <c:pt idx="2">
                  <c:v>1.71587742145883</c:v>
                </c:pt>
                <c:pt idx="3">
                  <c:v>1.6157933337874</c:v>
                </c:pt>
                <c:pt idx="4">
                  <c:v>2.09595408931694</c:v>
                </c:pt>
                <c:pt idx="5">
                  <c:v>1.19489893695907</c:v>
                </c:pt>
                <c:pt idx="6">
                  <c:v>1.42817116614516</c:v>
                </c:pt>
                <c:pt idx="7">
                  <c:v>1.33405853827313</c:v>
                </c:pt>
                <c:pt idx="8">
                  <c:v>1.28438989495159</c:v>
                </c:pt>
                <c:pt idx="9">
                  <c:v>1.01739812379347</c:v>
                </c:pt>
                <c:pt idx="10">
                  <c:v>0.987372369211689</c:v>
                </c:pt>
                <c:pt idx="11">
                  <c:v>0.998379443934602</c:v>
                </c:pt>
                <c:pt idx="12">
                  <c:v>1.04900587668777</c:v>
                </c:pt>
                <c:pt idx="13">
                  <c:v>1.05193976424632</c:v>
                </c:pt>
                <c:pt idx="14">
                  <c:v>1.04905207992419</c:v>
                </c:pt>
                <c:pt idx="15">
                  <c:v>0.970699984695598</c:v>
                </c:pt>
                <c:pt idx="16">
                  <c:v>0.962701351439442</c:v>
                </c:pt>
                <c:pt idx="17">
                  <c:v>0.97371837827372</c:v>
                </c:pt>
                <c:pt idx="18">
                  <c:v>1.12489713732592</c:v>
                </c:pt>
                <c:pt idx="19">
                  <c:v>1.1853911400695</c:v>
                </c:pt>
                <c:pt idx="20">
                  <c:v>1.14004451505982</c:v>
                </c:pt>
                <c:pt idx="21">
                  <c:v>1.09740724737027</c:v>
                </c:pt>
                <c:pt idx="22">
                  <c:v>1.06664959775138</c:v>
                </c:pt>
                <c:pt idx="23">
                  <c:v>1.03867700504671</c:v>
                </c:pt>
                <c:pt idx="24">
                  <c:v>1.00750742615579</c:v>
                </c:pt>
                <c:pt idx="25">
                  <c:v>1.00224737326554</c:v>
                </c:pt>
                <c:pt idx="26">
                  <c:v>1.10830684979871</c:v>
                </c:pt>
                <c:pt idx="27">
                  <c:v>1.12284048061103</c:v>
                </c:pt>
                <c:pt idx="28">
                  <c:v>1.13001858836559</c:v>
                </c:pt>
                <c:pt idx="29">
                  <c:v>1.10139149399991</c:v>
                </c:pt>
                <c:pt idx="30">
                  <c:v>1.110438550776</c:v>
                </c:pt>
                <c:pt idx="31">
                  <c:v>1.1242480093779</c:v>
                </c:pt>
                <c:pt idx="32">
                  <c:v>1.1227388615385</c:v>
                </c:pt>
                <c:pt idx="33">
                  <c:v>1.12887532897918</c:v>
                </c:pt>
                <c:pt idx="34">
                  <c:v>1.14116263017837</c:v>
                </c:pt>
                <c:pt idx="35">
                  <c:v>1.13308830026675</c:v>
                </c:pt>
                <c:pt idx="36">
                  <c:v>1.09525781500354</c:v>
                </c:pt>
                <c:pt idx="37">
                  <c:v>1.07069987411297</c:v>
                </c:pt>
                <c:pt idx="38">
                  <c:v>1.05961285716608</c:v>
                </c:pt>
                <c:pt idx="39">
                  <c:v>1.0794793687415</c:v>
                </c:pt>
                <c:pt idx="40">
                  <c:v>1.09609433951673</c:v>
                </c:pt>
                <c:pt idx="41">
                  <c:v>1.1302755134835</c:v>
                </c:pt>
                <c:pt idx="42">
                  <c:v>1.18645981542445</c:v>
                </c:pt>
                <c:pt idx="43">
                  <c:v>1.19417432993605</c:v>
                </c:pt>
                <c:pt idx="44">
                  <c:v>1.18358064680506</c:v>
                </c:pt>
                <c:pt idx="45">
                  <c:v>1.17113856241033</c:v>
                </c:pt>
                <c:pt idx="46">
                  <c:v>1.17476510734812</c:v>
                </c:pt>
                <c:pt idx="47">
                  <c:v>1.14822641059871</c:v>
                </c:pt>
                <c:pt idx="48">
                  <c:v>1.12501838940898</c:v>
                </c:pt>
                <c:pt idx="49">
                  <c:v>1.11114837825516</c:v>
                </c:pt>
                <c:pt idx="50">
                  <c:v>1.10720545095461</c:v>
                </c:pt>
                <c:pt idx="51">
                  <c:v>1.11956597679521</c:v>
                </c:pt>
                <c:pt idx="52">
                  <c:v>1.13468800441167</c:v>
                </c:pt>
                <c:pt idx="53">
                  <c:v>1.15423636911432</c:v>
                </c:pt>
                <c:pt idx="54">
                  <c:v>1.16463622745839</c:v>
                </c:pt>
                <c:pt idx="55">
                  <c:v>1.17830469224962</c:v>
                </c:pt>
                <c:pt idx="56">
                  <c:v>1.1866824404613</c:v>
                </c:pt>
                <c:pt idx="57">
                  <c:v>1.18190971296577</c:v>
                </c:pt>
                <c:pt idx="58">
                  <c:v>1.16473516549921</c:v>
                </c:pt>
                <c:pt idx="59">
                  <c:v>1.16359395313502</c:v>
                </c:pt>
                <c:pt idx="60">
                  <c:v>1.1569356161838</c:v>
                </c:pt>
                <c:pt idx="61">
                  <c:v>1.15359181115021</c:v>
                </c:pt>
                <c:pt idx="62">
                  <c:v>1.14613410698147</c:v>
                </c:pt>
                <c:pt idx="63">
                  <c:v>1.13877419315769</c:v>
                </c:pt>
                <c:pt idx="64">
                  <c:v>1.13253493592977</c:v>
                </c:pt>
                <c:pt idx="65">
                  <c:v>1.12245215212922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 growth rate, hyperbolic"</c:f>
              <c:strCache>
                <c:ptCount val="1"/>
                <c:pt idx="0">
                  <c:v>Capital services growth rate,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Fujian!$A$15:$A$93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2057088"/>
        <c:axId val="292059008"/>
      </c:scatterChart>
      <c:valAx>
        <c:axId val="292057088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2059008"/>
        <c:crosses val="autoZero"/>
        <c:crossBetween val="midCat"/>
      </c:valAx>
      <c:valAx>
        <c:axId val="292059008"/>
        <c:scaling>
          <c:orientation val="minMax"/>
          <c:min val="0.9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20570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172848361444273"/>
          <c:y val="0.0322691617673885"/>
          <c:w val="0.753686379323425"/>
          <c:h val="0.15925335145096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780253718285216"/>
          <c:y val="0.028358121901429"/>
          <c:w val="0.879974628171481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stock, constant prices, OECD geometric"</c:f>
              <c:strCache>
                <c:ptCount val="1"/>
                <c:pt idx="0">
                  <c:v>Wealth stock, constant prices,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Fujian!$A$15:$A$93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Fujian!$B$15:$B$93</c:f>
              <c:numCache>
                <c:formatCode>0.0</c:formatCode>
                <c:ptCount val="79"/>
                <c:pt idx="0">
                  <c:v>0.18545594571145</c:v>
                </c:pt>
                <c:pt idx="1">
                  <c:v>0.308235017869361</c:v>
                </c:pt>
                <c:pt idx="2">
                  <c:v>0.529167748536267</c:v>
                </c:pt>
                <c:pt idx="3">
                  <c:v>0.855193589125384</c:v>
                </c:pt>
                <c:pt idx="4">
                  <c:v>1.79276202607483</c:v>
                </c:pt>
                <c:pt idx="5">
                  <c:v>2.14202843710123</c:v>
                </c:pt>
                <c:pt idx="6">
                  <c:v>3.05922410418121</c:v>
                </c:pt>
                <c:pt idx="7">
                  <c:v>4.08132549690999</c:v>
                </c:pt>
                <c:pt idx="8">
                  <c:v>5.24218001127086</c:v>
                </c:pt>
                <c:pt idx="9">
                  <c:v>5.33357824584014</c:v>
                </c:pt>
                <c:pt idx="10">
                  <c:v>5.2675579269443</c:v>
                </c:pt>
                <c:pt idx="11">
                  <c:v>5.26016490837668</c:v>
                </c:pt>
                <c:pt idx="12">
                  <c:v>5.5184228150406</c:v>
                </c:pt>
                <c:pt idx="13">
                  <c:v>5.8053056300282</c:v>
                </c:pt>
                <c:pt idx="14">
                  <c:v>6.09028440585435</c:v>
                </c:pt>
                <c:pt idx="15">
                  <c:v>5.91219910406185</c:v>
                </c:pt>
                <c:pt idx="16">
                  <c:v>5.69295431486629</c:v>
                </c:pt>
                <c:pt idx="17">
                  <c:v>5.54436961310399</c:v>
                </c:pt>
                <c:pt idx="18">
                  <c:v>6.23563732497519</c:v>
                </c:pt>
                <c:pt idx="19">
                  <c:v>7.39499030881806</c:v>
                </c:pt>
                <c:pt idx="20">
                  <c:v>8.43330301265871</c:v>
                </c:pt>
                <c:pt idx="21">
                  <c:v>9.25567007202624</c:v>
                </c:pt>
                <c:pt idx="22">
                  <c:v>9.87287306417454</c:v>
                </c:pt>
                <c:pt idx="23">
                  <c:v>10.2549395170194</c:v>
                </c:pt>
                <c:pt idx="24">
                  <c:v>10.3323208596339</c:v>
                </c:pt>
                <c:pt idx="25">
                  <c:v>10.3562188446469</c:v>
                </c:pt>
                <c:pt idx="26">
                  <c:v>11.4771522196902</c:v>
                </c:pt>
                <c:pt idx="27">
                  <c:v>12.8892672110264</c:v>
                </c:pt>
                <c:pt idx="28">
                  <c:v>14.5675568370726</c:v>
                </c:pt>
                <c:pt idx="29">
                  <c:v>16.0461189312495</c:v>
                </c:pt>
                <c:pt idx="30">
                  <c:v>17.8194253991747</c:v>
                </c:pt>
                <c:pt idx="31">
                  <c:v>20.0350328523105</c:v>
                </c:pt>
                <c:pt idx="32">
                  <c:v>22.4958598974966</c:v>
                </c:pt>
                <c:pt idx="33">
                  <c:v>25.3967896651361</c:v>
                </c:pt>
                <c:pt idx="34">
                  <c:v>28.9838842766753</c:v>
                </c:pt>
                <c:pt idx="35">
                  <c:v>32.8433492845736</c:v>
                </c:pt>
                <c:pt idx="36">
                  <c:v>35.972922909866</c:v>
                </c:pt>
                <c:pt idx="37">
                  <c:v>38.5168296908249</c:v>
                </c:pt>
                <c:pt idx="38">
                  <c:v>40.8137185182169</c:v>
                </c:pt>
                <c:pt idx="39">
                  <c:v>44.0588774418921</c:v>
                </c:pt>
                <c:pt idx="40">
                  <c:v>48.3174518873167</c:v>
                </c:pt>
                <c:pt idx="41">
                  <c:v>54.6938032528876</c:v>
                </c:pt>
                <c:pt idx="42">
                  <c:v>65.1006902618896</c:v>
                </c:pt>
                <c:pt idx="43">
                  <c:v>77.9420578486501</c:v>
                </c:pt>
                <c:pt idx="44">
                  <c:v>92.3433854117947</c:v>
                </c:pt>
                <c:pt idx="45">
                  <c:v>108.249673029922</c:v>
                </c:pt>
                <c:pt idx="46">
                  <c:v>127.320959033041</c:v>
                </c:pt>
                <c:pt idx="47">
                  <c:v>146.368163720575</c:v>
                </c:pt>
                <c:pt idx="48">
                  <c:v>164.891815247221</c:v>
                </c:pt>
                <c:pt idx="49">
                  <c:v>183.475272472584</c:v>
                </c:pt>
                <c:pt idx="50">
                  <c:v>203.502543875999</c:v>
                </c:pt>
                <c:pt idx="51">
                  <c:v>228.354128158726</c:v>
                </c:pt>
                <c:pt idx="52">
                  <c:v>260.563392606497</c:v>
                </c:pt>
                <c:pt idx="53">
                  <c:v>303.066931831937</c:v>
                </c:pt>
                <c:pt idx="54">
                  <c:v>354.203492305148</c:v>
                </c:pt>
                <c:pt idx="55">
                  <c:v>419.069416700535</c:v>
                </c:pt>
                <c:pt idx="56">
                  <c:v>502.880971901631</c:v>
                </c:pt>
                <c:pt idx="57">
                  <c:v>600.223414932312</c:v>
                </c:pt>
                <c:pt idx="58">
                  <c:v>701.151087039491</c:v>
                </c:pt>
                <c:pt idx="59">
                  <c:v>815.289859027589</c:v>
                </c:pt>
                <c:pt idx="60">
                  <c:v>941.027626484203</c:v>
                </c:pt>
                <c:pt idx="61">
                  <c:v>1083.07189586362</c:v>
                </c:pt>
                <c:pt idx="62">
                  <c:v>1234.72985417192</c:v>
                </c:pt>
                <c:pt idx="63">
                  <c:v>1401.19841580173</c:v>
                </c:pt>
                <c:pt idx="64">
                  <c:v>1577.56661594472</c:v>
                </c:pt>
                <c:pt idx="65">
                  <c:v>1766.08785062058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"Wealth stock, constant prices, hyperbolic"</c:f>
              <c:strCache>
                <c:ptCount val="1"/>
                <c:pt idx="0">
                  <c:v>Wealth stock, constant prices,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Fujian!$A$15:$A$93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Fujian!$Z$15:$Z$93</c:f>
              <c:numCache>
                <c:formatCode>0.0</c:formatCode>
                <c:ptCount val="79"/>
                <c:pt idx="0">
                  <c:v>0.183336166039842</c:v>
                </c:pt>
                <c:pt idx="1">
                  <c:v>0.316395432605804</c:v>
                </c:pt>
                <c:pt idx="2">
                  <c:v>0.554310449254397</c:v>
                </c:pt>
                <c:pt idx="3">
                  <c:v>0.907865665312507</c:v>
                </c:pt>
                <c:pt idx="4">
                  <c:v>1.89812444303268</c:v>
                </c:pt>
                <c:pt idx="5">
                  <c:v>2.32376031435168</c:v>
                </c:pt>
                <c:pt idx="6">
                  <c:v>3.33862073882368</c:v>
                </c:pt>
                <c:pt idx="7">
                  <c:v>4.49235104575274</c:v>
                </c:pt>
                <c:pt idx="8">
                  <c:v>5.82116181012102</c:v>
                </c:pt>
                <c:pt idx="9">
                  <c:v>6.09343968532977</c:v>
                </c:pt>
                <c:pt idx="10">
                  <c:v>6.19301194333203</c:v>
                </c:pt>
                <c:pt idx="11">
                  <c:v>6.3342487328713</c:v>
                </c:pt>
                <c:pt idx="12">
                  <c:v>6.73191004792448</c:v>
                </c:pt>
                <c:pt idx="13">
                  <c:v>7.15561468162795</c:v>
                </c:pt>
                <c:pt idx="14">
                  <c:v>7.5753120698277</c:v>
                </c:pt>
                <c:pt idx="15">
                  <c:v>7.51971731782834</c:v>
                </c:pt>
                <c:pt idx="16">
                  <c:v>7.40068286322293</c:v>
                </c:pt>
                <c:pt idx="17">
                  <c:v>7.33256999423369</c:v>
                </c:pt>
                <c:pt idx="18">
                  <c:v>8.1063819646682</c:v>
                </c:pt>
                <c:pt idx="19">
                  <c:v>9.37933265264629</c:v>
                </c:pt>
                <c:pt idx="20">
                  <c:v>10.5680076903694</c:v>
                </c:pt>
                <c:pt idx="21">
                  <c:v>11.5675477503068</c:v>
                </c:pt>
                <c:pt idx="22">
                  <c:v>12.3773337344101</c:v>
                </c:pt>
                <c:pt idx="23">
                  <c:v>12.9560574427587</c:v>
                </c:pt>
                <c:pt idx="24">
                  <c:v>13.2211584853258</c:v>
                </c:pt>
                <c:pt idx="25">
                  <c:v>13.4155493656394</c:v>
                </c:pt>
                <c:pt idx="26">
                  <c:v>14.7128476302061</c:v>
                </c:pt>
                <c:pt idx="27">
                  <c:v>16.3361178814026</c:v>
                </c:pt>
                <c:pt idx="28">
                  <c:v>18.2687511206309</c:v>
                </c:pt>
                <c:pt idx="29">
                  <c:v>20.0417459061</c:v>
                </c:pt>
                <c:pt idx="30">
                  <c:v>22.1473787185098</c:v>
                </c:pt>
                <c:pt idx="31">
                  <c:v>24.7454501168668</c:v>
                </c:pt>
                <c:pt idx="32">
                  <c:v>27.649134163493</c:v>
                </c:pt>
                <c:pt idx="33">
                  <c:v>31.0626918509393</c:v>
                </c:pt>
                <c:pt idx="34">
                  <c:v>35.2504739576509</c:v>
                </c:pt>
                <c:pt idx="35">
                  <c:v>39.8115530679714</c:v>
                </c:pt>
                <c:pt idx="36">
                  <c:v>43.7236207174232</c:v>
                </c:pt>
                <c:pt idx="37">
                  <c:v>47.0928364588667</c:v>
                </c:pt>
                <c:pt idx="38">
                  <c:v>50.2331485693586</c:v>
                </c:pt>
                <c:pt idx="39">
                  <c:v>54.3514503283494</c:v>
                </c:pt>
                <c:pt idx="40">
                  <c:v>59.5521388716203</c:v>
                </c:pt>
                <c:pt idx="41">
                  <c:v>67.0064976077021</c:v>
                </c:pt>
                <c:pt idx="42">
                  <c:v>78.7561389649764</c:v>
                </c:pt>
                <c:pt idx="43">
                  <c:v>93.3243835267608</c:v>
                </c:pt>
                <c:pt idx="44">
                  <c:v>109.891368835733</c:v>
                </c:pt>
                <c:pt idx="45">
                  <c:v>128.433438708147</c:v>
                </c:pt>
                <c:pt idx="46">
                  <c:v>150.675592321851</c:v>
                </c:pt>
                <c:pt idx="47">
                  <c:v>173.450455786357</c:v>
                </c:pt>
                <c:pt idx="48">
                  <c:v>196.192043580255</c:v>
                </c:pt>
                <c:pt idx="49">
                  <c:v>219.418755951692</c:v>
                </c:pt>
                <c:pt idx="50">
                  <c:v>244.494644517467</c:v>
                </c:pt>
                <c:pt idx="51">
                  <c:v>274.889818271986</c:v>
                </c:pt>
                <c:pt idx="52">
                  <c:v>313.380156656025</c:v>
                </c:pt>
                <c:pt idx="53">
                  <c:v>363.268395240789</c:v>
                </c:pt>
                <c:pt idx="54">
                  <c:v>423.194887078799</c:v>
                </c:pt>
                <c:pt idx="55">
                  <c:v>498.597549704558</c:v>
                </c:pt>
                <c:pt idx="56">
                  <c:v>595.363943516097</c:v>
                </c:pt>
                <c:pt idx="57">
                  <c:v>708.669581633007</c:v>
                </c:pt>
                <c:pt idx="58">
                  <c:v>828.580521890782</c:v>
                </c:pt>
                <c:pt idx="59">
                  <c:v>964.619527809755</c:v>
                </c:pt>
                <c:pt idx="60">
                  <c:v>1115.26293819158</c:v>
                </c:pt>
                <c:pt idx="61">
                  <c:v>1285.42739731335</c:v>
                </c:pt>
                <c:pt idx="62">
                  <c:v>1468.50926075847</c:v>
                </c:pt>
                <c:pt idx="63">
                  <c:v>1669.77488630356</c:v>
                </c:pt>
                <c:pt idx="64">
                  <c:v>1884.37193867719</c:v>
                </c:pt>
                <c:pt idx="65">
                  <c:v>2114.61542208686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stock, constant prices, geometric"</c:f>
              <c:strCache>
                <c:ptCount val="1"/>
                <c:pt idx="0">
                  <c:v>Wealth stock, constant prices,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Fujian!$A$15:$A$93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Fujian!$AU$15:$AU$93</c:f>
              <c:numCache>
                <c:formatCode>0.0</c:formatCode>
                <c:ptCount val="79"/>
                <c:pt idx="0">
                  <c:v>0.179603162883092</c:v>
                </c:pt>
                <c:pt idx="1">
                  <c:v>0.302772146406267</c:v>
                </c:pt>
                <c:pt idx="2">
                  <c:v>0.524017146661555</c:v>
                </c:pt>
                <c:pt idx="3">
                  <c:v>0.850259099050817</c:v>
                </c:pt>
                <c:pt idx="4">
                  <c:v>1.78787160728726</c:v>
                </c:pt>
                <c:pt idx="5">
                  <c:v>2.1370094383416</c:v>
                </c:pt>
                <c:pt idx="6">
                  <c:v>3.05390661208534</c:v>
                </c:pt>
                <c:pt idx="7">
                  <c:v>4.07546479124003</c:v>
                </c:pt>
                <c:pt idx="8">
                  <c:v>5.2355026731723</c:v>
                </c:pt>
                <c:pt idx="9">
                  <c:v>5.32591249362782</c:v>
                </c:pt>
                <c:pt idx="10">
                  <c:v>5.25886650657656</c:v>
                </c:pt>
                <c:pt idx="11">
                  <c:v>5.25041896432523</c:v>
                </c:pt>
                <c:pt idx="12">
                  <c:v>5.50755414537208</c:v>
                </c:pt>
                <c:pt idx="13">
                  <c:v>5.79320982359384</c:v>
                </c:pt>
                <c:pt idx="14">
                  <c:v>6.07685081527431</c:v>
                </c:pt>
                <c:pt idx="15">
                  <c:v>5.89736693621226</c:v>
                </c:pt>
                <c:pt idx="16">
                  <c:v>5.67671732238509</c:v>
                </c:pt>
                <c:pt idx="17">
                  <c:v>5.5267152538566</c:v>
                </c:pt>
                <c:pt idx="18">
                  <c:v>6.21644478590937</c:v>
                </c:pt>
                <c:pt idx="19">
                  <c:v>7.37398343835972</c:v>
                </c:pt>
                <c:pt idx="20">
                  <c:v>8.41016024981478</c:v>
                </c:pt>
                <c:pt idx="21">
                  <c:v>9.23010294985136</c:v>
                </c:pt>
                <c:pt idx="22">
                  <c:v>9.84463547243395</c:v>
                </c:pt>
                <c:pt idx="23">
                  <c:v>10.2238297188949</c:v>
                </c:pt>
                <c:pt idx="24">
                  <c:v>10.2981932954229</c:v>
                </c:pt>
                <c:pt idx="25">
                  <c:v>10.3189628991292</c:v>
                </c:pt>
                <c:pt idx="26">
                  <c:v>11.4365253792683</c:v>
                </c:pt>
                <c:pt idx="27">
                  <c:v>12.844852652672</c:v>
                </c:pt>
                <c:pt idx="28">
                  <c:v>14.5188602894599</c:v>
                </c:pt>
                <c:pt idx="29">
                  <c:v>15.9926257826748</c:v>
                </c:pt>
                <c:pt idx="30">
                  <c:v>17.7605954542291</c:v>
                </c:pt>
                <c:pt idx="31">
                  <c:v>19.9702386547618</c:v>
                </c:pt>
                <c:pt idx="32">
                  <c:v>22.4244058674119</c:v>
                </c:pt>
                <c:pt idx="33">
                  <c:v>25.3179019457171</c:v>
                </c:pt>
                <c:pt idx="34">
                  <c:v>28.8966633098424</c:v>
                </c:pt>
                <c:pt idx="35">
                  <c:v>32.7468674943111</c:v>
                </c:pt>
                <c:pt idx="36">
                  <c:v>35.8663704882946</c:v>
                </c:pt>
                <c:pt idx="37">
                  <c:v>38.3995230019697</c:v>
                </c:pt>
                <c:pt idx="38">
                  <c:v>40.6851251217411</c:v>
                </c:pt>
                <c:pt idx="39">
                  <c:v>43.9184539126779</c:v>
                </c:pt>
                <c:pt idx="40">
                  <c:v>48.1642691455888</c:v>
                </c:pt>
                <c:pt idx="41">
                  <c:v>54.5261124152939</c:v>
                </c:pt>
                <c:pt idx="42">
                  <c:v>64.915637629501</c:v>
                </c:pt>
                <c:pt idx="43">
                  <c:v>77.7359415455456</c:v>
                </c:pt>
                <c:pt idx="44">
                  <c:v>92.1119729582989</c:v>
                </c:pt>
                <c:pt idx="45">
                  <c:v>107.988182070305</c:v>
                </c:pt>
                <c:pt idx="46">
                  <c:v>127.023671213667</c:v>
                </c:pt>
                <c:pt idx="47">
                  <c:v>146.028521311445</c:v>
                </c:pt>
                <c:pt idx="48">
                  <c:v>164.502916966128</c:v>
                </c:pt>
                <c:pt idx="49">
                  <c:v>183.030049446822</c:v>
                </c:pt>
                <c:pt idx="50">
                  <c:v>202.993656546723</c:v>
                </c:pt>
                <c:pt idx="51">
                  <c:v>227.773153306313</c:v>
                </c:pt>
                <c:pt idx="52">
                  <c:v>259.899160545035</c:v>
                </c:pt>
                <c:pt idx="53">
                  <c:v>302.304101921121</c:v>
                </c:pt>
                <c:pt idx="54">
                  <c:v>353.32338777582</c:v>
                </c:pt>
                <c:pt idx="55">
                  <c:v>418.049582165197</c:v>
                </c:pt>
                <c:pt idx="56">
                  <c:v>501.690903808291</c:v>
                </c:pt>
                <c:pt idx="57">
                  <c:v>598.824422501075</c:v>
                </c:pt>
                <c:pt idx="58">
                  <c:v>699.501456260906</c:v>
                </c:pt>
                <c:pt idx="59">
                  <c:v>813.34645068043</c:v>
                </c:pt>
                <c:pt idx="60">
                  <c:v>938.744353611356</c:v>
                </c:pt>
                <c:pt idx="61">
                  <c:v>1080.39793453272</c:v>
                </c:pt>
                <c:pt idx="62">
                  <c:v>1231.61089840126</c:v>
                </c:pt>
                <c:pt idx="63">
                  <c:v>1397.57634204273</c:v>
                </c:pt>
                <c:pt idx="64">
                  <c:v>1573.37952281549</c:v>
                </c:pt>
                <c:pt idx="65">
                  <c:v>1761.26905501141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052544"/>
        <c:axId val="291075200"/>
      </c:scatterChart>
      <c:valAx>
        <c:axId val="291052544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075200"/>
        <c:crosses val="autoZero"/>
        <c:crossBetween val="midCat"/>
      </c:valAx>
      <c:valAx>
        <c:axId val="291075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0525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746266014769924"/>
          <c:h val="0.27368028314069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2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 index, OECD geometric age-efficiency/age-price"</c:f>
              <c:strCache>
                <c:ptCount val="1"/>
                <c:pt idx="0">
                  <c:v>Capital services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Fujian!$A$15:$A$93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Fujian!$G$15:$G$93</c:f>
              <c:numCache>
                <c:formatCode>0.000</c:formatCode>
                <c:ptCount val="79"/>
                <c:pt idx="1">
                  <c:v>0.0103474980403239</c:v>
                </c:pt>
                <c:pt idx="2">
                  <c:v>0.0175676728665638</c:v>
                </c:pt>
                <c:pt idx="3">
                  <c:v>0.02906000329265</c:v>
                </c:pt>
                <c:pt idx="4">
                  <c:v>0.0556346138367308</c:v>
                </c:pt>
                <c:pt idx="5">
                  <c:v>0.0826616305796363</c:v>
                </c:pt>
                <c:pt idx="6">
                  <c:v>0.109215170070522</c:v>
                </c:pt>
                <c:pt idx="7">
                  <c:v>0.149929353038188</c:v>
                </c:pt>
                <c:pt idx="8">
                  <c:v>0.195704956038256</c:v>
                </c:pt>
                <c:pt idx="9">
                  <c:v>0.221662813822825</c:v>
                </c:pt>
                <c:pt idx="10">
                  <c:v>0.221411108944061</c:v>
                </c:pt>
                <c:pt idx="11">
                  <c:v>0.218896012378731</c:v>
                </c:pt>
                <c:pt idx="12">
                  <c:v>0.223520831764074</c:v>
                </c:pt>
                <c:pt idx="13">
                  <c:v>0.234551462359007</c:v>
                </c:pt>
                <c:pt idx="14">
                  <c:v>0.246182648334973</c:v>
                </c:pt>
                <c:pt idx="15">
                  <c:v>0.247924684197808</c:v>
                </c:pt>
                <c:pt idx="16">
                  <c:v>0.238942991874895</c:v>
                </c:pt>
                <c:pt idx="17">
                  <c:v>0.230746329556172</c:v>
                </c:pt>
                <c:pt idx="18">
                  <c:v>0.242017180749867</c:v>
                </c:pt>
                <c:pt idx="19">
                  <c:v>0.281021794757356</c:v>
                </c:pt>
                <c:pt idx="20">
                  <c:v>0.327321846948297</c:v>
                </c:pt>
                <c:pt idx="21">
                  <c:v>0.36638571623995</c:v>
                </c:pt>
                <c:pt idx="22">
                  <c:v>0.396392395152937</c:v>
                </c:pt>
                <c:pt idx="23">
                  <c:v>0.416933818552243</c:v>
                </c:pt>
                <c:pt idx="24">
                  <c:v>0.42590119012015</c:v>
                </c:pt>
                <c:pt idx="25">
                  <c:v>0.4272718359095</c:v>
                </c:pt>
                <c:pt idx="26">
                  <c:v>0.45110687493481</c:v>
                </c:pt>
                <c:pt idx="27">
                  <c:v>0.504516444068239</c:v>
                </c:pt>
                <c:pt idx="28">
                  <c:v>0.56972462713073</c:v>
                </c:pt>
                <c:pt idx="29">
                  <c:v>0.636165752123357</c:v>
                </c:pt>
                <c:pt idx="30">
                  <c:v>0.704490211032677</c:v>
                </c:pt>
                <c:pt idx="31">
                  <c:v>0.788466086464485</c:v>
                </c:pt>
                <c:pt idx="32">
                  <c:v>0.886986329444842</c:v>
                </c:pt>
                <c:pt idx="33">
                  <c:v>1</c:v>
                </c:pt>
                <c:pt idx="34">
                  <c:v>1.13704307323235</c:v>
                </c:pt>
                <c:pt idx="35">
                  <c:v>1.29441522883862</c:v>
                </c:pt>
                <c:pt idx="36">
                  <c:v>1.44161359715783</c:v>
                </c:pt>
                <c:pt idx="37">
                  <c:v>1.56013590471619</c:v>
                </c:pt>
                <c:pt idx="38">
                  <c:v>1.66051634319331</c:v>
                </c:pt>
                <c:pt idx="39">
                  <c:v>1.77762857714417</c:v>
                </c:pt>
                <c:pt idx="40">
                  <c:v>1.93857299937857</c:v>
                </c:pt>
                <c:pt idx="41">
                  <c:v>2.17231183918483</c:v>
                </c:pt>
                <c:pt idx="42">
                  <c:v>2.53756911070343</c:v>
                </c:pt>
                <c:pt idx="43">
                  <c:v>3.02585911323477</c:v>
                </c:pt>
                <c:pt idx="44">
                  <c:v>3.60230739155945</c:v>
                </c:pt>
                <c:pt idx="45">
                  <c:v>4.2484966501351</c:v>
                </c:pt>
                <c:pt idx="46">
                  <c:v>4.99567501403475</c:v>
                </c:pt>
                <c:pt idx="47">
                  <c:v>5.80913472606816</c:v>
                </c:pt>
                <c:pt idx="48">
                  <c:v>6.61199183970504</c:v>
                </c:pt>
                <c:pt idx="49">
                  <c:v>7.40401080952951</c:v>
                </c:pt>
                <c:pt idx="50">
                  <c:v>8.22513238997314</c:v>
                </c:pt>
                <c:pt idx="51">
                  <c:v>9.17945266406181</c:v>
                </c:pt>
                <c:pt idx="52">
                  <c:v>10.3906851900712</c:v>
                </c:pt>
                <c:pt idx="53">
                  <c:v>11.963169798534</c:v>
                </c:pt>
                <c:pt idx="54">
                  <c:v>13.9248743261203</c:v>
                </c:pt>
                <c:pt idx="55">
                  <c:v>16.3707029548259</c:v>
                </c:pt>
                <c:pt idx="56">
                  <c:v>19.4877088321705</c:v>
                </c:pt>
                <c:pt idx="57">
                  <c:v>23.2145210079407</c:v>
                </c:pt>
                <c:pt idx="58">
                  <c:v>27.3196327958735</c:v>
                </c:pt>
                <c:pt idx="59">
                  <c:v>31.8325138390184</c:v>
                </c:pt>
                <c:pt idx="60">
                  <c:v>36.8179023470109</c:v>
                </c:pt>
                <c:pt idx="61">
                  <c:v>42.4466504992065</c:v>
                </c:pt>
                <c:pt idx="62">
                  <c:v>48.6630057047138</c:v>
                </c:pt>
                <c:pt idx="63">
                  <c:v>55.4461849600641</c:v>
                </c:pt>
                <c:pt idx="64">
                  <c:v>62.7968635908652</c:v>
                </c:pt>
                <c:pt idx="65">
                  <c:v>70.4504741269793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 index, hyperbolic age-efficiency"</c:f>
              <c:strCache>
                <c:ptCount val="1"/>
                <c:pt idx="0">
                  <c:v>Capital services index, hyperbolic age-efficiency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Fujian!$A$15:$A$93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Fujian!$AE$15:$AE$93</c:f>
              <c:numCache>
                <c:formatCode>0.000</c:formatCode>
                <c:ptCount val="79"/>
                <c:pt idx="0">
                  <c:v>0.0052991658069573</c:v>
                </c:pt>
                <c:pt idx="1">
                  <c:v>0.00727354564943815</c:v>
                </c:pt>
                <c:pt idx="2">
                  <c:v>0.012782525469488</c:v>
                </c:pt>
                <c:pt idx="3">
                  <c:v>0.0215497406479631</c:v>
                </c:pt>
                <c:pt idx="4">
                  <c:v>0.0414210864954145</c:v>
                </c:pt>
                <c:pt idx="5">
                  <c:v>0.0626838758900306</c:v>
                </c:pt>
                <c:pt idx="6">
                  <c:v>0.0847938050998508</c:v>
                </c:pt>
                <c:pt idx="7">
                  <c:v>0.117879538682736</c:v>
                </c:pt>
                <c:pt idx="8">
                  <c:v>0.156196500286788</c:v>
                </c:pt>
                <c:pt idx="9">
                  <c:v>0.182450268735654</c:v>
                </c:pt>
                <c:pt idx="10">
                  <c:v>0.191393872925202</c:v>
                </c:pt>
                <c:pt idx="11">
                  <c:v>0.198609416814191</c:v>
                </c:pt>
                <c:pt idx="12">
                  <c:v>0.210262336193337</c:v>
                </c:pt>
                <c:pt idx="13">
                  <c:v>0.226115432289029</c:v>
                </c:pt>
                <c:pt idx="14">
                  <c:v>0.242425938148145</c:v>
                </c:pt>
                <c:pt idx="15">
                  <c:v>0.251711164116264</c:v>
                </c:pt>
                <c:pt idx="16">
                  <c:v>0.252781938403992</c:v>
                </c:pt>
                <c:pt idx="17">
                  <c:v>0.253225871946572</c:v>
                </c:pt>
                <c:pt idx="18">
                  <c:v>0.266542980277487</c:v>
                </c:pt>
                <c:pt idx="19">
                  <c:v>0.299383828451987</c:v>
                </c:pt>
                <c:pt idx="20">
                  <c:v>0.338505611571815</c:v>
                </c:pt>
                <c:pt idx="21">
                  <c:v>0.374057110558725</c:v>
                </c:pt>
                <c:pt idx="22">
                  <c:v>0.404505732781521</c:v>
                </c:pt>
                <c:pt idx="23">
                  <c:v>0.429234809843235</c:v>
                </c:pt>
                <c:pt idx="24">
                  <c:v>0.446375782110601</c:v>
                </c:pt>
                <c:pt idx="25">
                  <c:v>0.4582714777058</c:v>
                </c:pt>
                <c:pt idx="26">
                  <c:v>0.485897251870307</c:v>
                </c:pt>
                <c:pt idx="27">
                  <c:v>0.534999887588899</c:v>
                </c:pt>
                <c:pt idx="28">
                  <c:v>0.594357160838159</c:v>
                </c:pt>
                <c:pt idx="29">
                  <c:v>0.656945190177688</c:v>
                </c:pt>
                <c:pt idx="30">
                  <c:v>0.723158867021739</c:v>
                </c:pt>
                <c:pt idx="31">
                  <c:v>0.802481478336781</c:v>
                </c:pt>
                <c:pt idx="32">
                  <c:v>0.894625658478076</c:v>
                </c:pt>
                <c:pt idx="33">
                  <c:v>1</c:v>
                </c:pt>
                <c:pt idx="34">
                  <c:v>1.12579450093094</c:v>
                </c:pt>
                <c:pt idx="35">
                  <c:v>1.27043966657213</c:v>
                </c:pt>
                <c:pt idx="36">
                  <c:v>1.41347745289234</c:v>
                </c:pt>
                <c:pt idx="37">
                  <c:v>1.54154614820782</c:v>
                </c:pt>
                <c:pt idx="38">
                  <c:v>1.66044343031397</c:v>
                </c:pt>
                <c:pt idx="39">
                  <c:v>1.79457487148142</c:v>
                </c:pt>
                <c:pt idx="40">
                  <c:v>1.96262945337326</c:v>
                </c:pt>
                <c:pt idx="41">
                  <c:v>2.18404868860519</c:v>
                </c:pt>
                <c:pt idx="42">
                  <c:v>2.50240581409113</c:v>
                </c:pt>
                <c:pt idx="43">
                  <c:v>2.91756040105541</c:v>
                </c:pt>
                <c:pt idx="44">
                  <c:v>3.4125016052369</c:v>
                </c:pt>
                <c:pt idx="45">
                  <c:v>3.98116705191268</c:v>
                </c:pt>
                <c:pt idx="46">
                  <c:v>4.64753956479263</c:v>
                </c:pt>
                <c:pt idx="47">
                  <c:v>5.38865546699004</c:v>
                </c:pt>
                <c:pt idx="48">
                  <c:v>6.15598952442521</c:v>
                </c:pt>
                <c:pt idx="49">
                  <c:v>6.94607531502463</c:v>
                </c:pt>
                <c:pt idx="50">
                  <c:v>7.78348118897198</c:v>
                </c:pt>
                <c:pt idx="51">
                  <c:v>8.74707347206038</c:v>
                </c:pt>
                <c:pt idx="52">
                  <c:v>9.93080141396429</c:v>
                </c:pt>
                <c:pt idx="53">
                  <c:v>11.4121645358967</c:v>
                </c:pt>
                <c:pt idx="54">
                  <c:v>13.2150328830135</c:v>
                </c:pt>
                <c:pt idx="55">
                  <c:v>15.4330510971468</c:v>
                </c:pt>
                <c:pt idx="56">
                  <c:v>18.2380255512293</c:v>
                </c:pt>
                <c:pt idx="57">
                  <c:v>21.5948617358995</c:v>
                </c:pt>
                <c:pt idx="58">
                  <c:v>25.3599341141522</c:v>
                </c:pt>
                <c:pt idx="59">
                  <c:v>29.5952921838542</c:v>
                </c:pt>
                <c:pt idx="60">
                  <c:v>34.3132356346606</c:v>
                </c:pt>
                <c:pt idx="61">
                  <c:v>39.6556972745669</c:v>
                </c:pt>
                <c:pt idx="62">
                  <c:v>45.6018119741181</c:v>
                </c:pt>
                <c:pt idx="63">
                  <c:v>52.1574762232628</c:v>
                </c:pt>
                <c:pt idx="64">
                  <c:v>59.3296202618082</c:v>
                </c:pt>
                <c:pt idx="65">
                  <c:v>66.8778063569153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 index, OECD geometric age-efficiency/age-price"</c:f>
              <c:strCache>
                <c:ptCount val="1"/>
                <c:pt idx="0">
                  <c:v>Wealth stock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Fujian!$A$15:$A$93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Fujian!$E$15:$E$93</c:f>
              <c:numCache>
                <c:formatCode>0.000</c:formatCode>
                <c:ptCount val="79"/>
                <c:pt idx="0">
                  <c:v>0.00732827948889996</c:v>
                </c:pt>
                <c:pt idx="1">
                  <c:v>0.0121798864444457</c:v>
                </c:pt>
                <c:pt idx="2">
                  <c:v>0.0208991921459569</c:v>
                </c:pt>
                <c:pt idx="3">
                  <c:v>0.0337687753509791</c:v>
                </c:pt>
                <c:pt idx="4">
                  <c:v>0.0707778027881097</c:v>
                </c:pt>
                <c:pt idx="5">
                  <c:v>0.0845723213118112</c:v>
                </c:pt>
                <c:pt idx="6">
                  <c:v>0.120783750751493</c:v>
                </c:pt>
                <c:pt idx="7">
                  <c:v>0.161132593974682</c:v>
                </c:pt>
                <c:pt idx="8">
                  <c:v>0.20695707544842</c:v>
                </c:pt>
                <c:pt idx="9">
                  <c:v>0.210557740267006</c:v>
                </c:pt>
                <c:pt idx="10">
                  <c:v>0.207898894863293</c:v>
                </c:pt>
                <c:pt idx="11">
                  <c:v>0.207561983048233</c:v>
                </c:pt>
                <c:pt idx="12">
                  <c:v>0.217733739994564</c:v>
                </c:pt>
                <c:pt idx="13">
                  <c:v>0.229042779118351</c:v>
                </c:pt>
                <c:pt idx="14">
                  <c:v>0.240277803825724</c:v>
                </c:pt>
                <c:pt idx="15">
                  <c:v>0.233237660496322</c:v>
                </c:pt>
                <c:pt idx="16">
                  <c:v>0.224538210966383</c:v>
                </c:pt>
                <c:pt idx="17">
                  <c:v>0.218636982642669</c:v>
                </c:pt>
                <c:pt idx="18">
                  <c:v>0.245944115888315</c:v>
                </c:pt>
                <c:pt idx="19">
                  <c:v>0.291539975926236</c:v>
                </c:pt>
                <c:pt idx="20">
                  <c:v>0.332368550475377</c:v>
                </c:pt>
                <c:pt idx="21">
                  <c:v>0.364743656089629</c:v>
                </c:pt>
                <c:pt idx="22">
                  <c:v>0.38905367405037</c:v>
                </c:pt>
                <c:pt idx="23">
                  <c:v>0.404101104965056</c:v>
                </c:pt>
                <c:pt idx="24">
                  <c:v>0.407134864170054</c:v>
                </c:pt>
                <c:pt idx="25">
                  <c:v>0.408049848179257</c:v>
                </c:pt>
                <c:pt idx="26">
                  <c:v>0.452244441796394</c:v>
                </c:pt>
                <c:pt idx="27">
                  <c:v>0.507798366380329</c:v>
                </c:pt>
                <c:pt idx="28">
                  <c:v>0.573821593151451</c:v>
                </c:pt>
                <c:pt idx="29">
                  <c:v>0.632002221770484</c:v>
                </c:pt>
                <c:pt idx="30">
                  <c:v>0.70179963123003</c:v>
                </c:pt>
                <c:pt idx="31">
                  <c:v>0.788996838392508</c:v>
                </c:pt>
                <c:pt idx="32">
                  <c:v>0.885837412094283</c:v>
                </c:pt>
                <c:pt idx="33">
                  <c:v>1</c:v>
                </c:pt>
                <c:pt idx="34">
                  <c:v>1.14116263017837</c:v>
                </c:pt>
                <c:pt idx="35">
                  <c:v>1.29303802495675</c:v>
                </c:pt>
                <c:pt idx="36">
                  <c:v>1.41621000193062</c:v>
                </c:pt>
                <c:pt idx="37">
                  <c:v>1.51633587078465</c:v>
                </c:pt>
                <c:pt idx="38">
                  <c:v>1.60672898446554</c:v>
                </c:pt>
                <c:pt idx="39">
                  <c:v>1.73443078988954</c:v>
                </c:pt>
                <c:pt idx="40">
                  <c:v>1.90109977108146</c:v>
                </c:pt>
                <c:pt idx="41">
                  <c:v>2.14876651994245</c:v>
                </c:pt>
                <c:pt idx="42">
                  <c:v>2.54942512864117</c:v>
                </c:pt>
                <c:pt idx="43">
                  <c:v>3.0444580447172</c:v>
                </c:pt>
                <c:pt idx="44">
                  <c:v>3.60336162173726</c:v>
                </c:pt>
                <c:pt idx="45">
                  <c:v>4.22003574952595</c:v>
                </c:pt>
                <c:pt idx="46">
                  <c:v>4.95755075030476</c:v>
                </c:pt>
                <c:pt idx="47">
                  <c:v>5.69239070338336</c:v>
                </c:pt>
                <c:pt idx="48">
                  <c:v>6.40404422100703</c:v>
                </c:pt>
                <c:pt idx="49">
                  <c:v>7.1158433504463</c:v>
                </c:pt>
                <c:pt idx="50">
                  <c:v>7.87870054575327</c:v>
                </c:pt>
                <c:pt idx="51">
                  <c:v>8.82072507238325</c:v>
                </c:pt>
                <c:pt idx="52">
                  <c:v>10.0087709298465</c:v>
                </c:pt>
                <c:pt idx="53">
                  <c:v>11.552487417363</c:v>
                </c:pt>
                <c:pt idx="54">
                  <c:v>13.4544453635182</c:v>
                </c:pt>
                <c:pt idx="55">
                  <c:v>15.8534361034497</c:v>
                </c:pt>
                <c:pt idx="56">
                  <c:v>18.812994244939</c:v>
                </c:pt>
                <c:pt idx="57">
                  <c:v>22.2352606280626</c:v>
                </c:pt>
                <c:pt idx="58">
                  <c:v>25.8981899675445</c:v>
                </c:pt>
                <c:pt idx="59">
                  <c:v>30.1349772433767</c:v>
                </c:pt>
                <c:pt idx="60">
                  <c:v>34.8642284657507</c:v>
                </c:pt>
                <c:pt idx="61">
                  <c:v>40.2190884601601</c:v>
                </c:pt>
                <c:pt idx="62">
                  <c:v>46.0964690358942</c:v>
                </c:pt>
                <c:pt idx="63">
                  <c:v>52.4934693337688</c:v>
                </c:pt>
                <c:pt idx="64">
                  <c:v>59.4506879286515</c:v>
                </c:pt>
                <c:pt idx="65">
                  <c:v>66.7305526110774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"Wealth stock index, geometric age-efficiency/age-price"</c:f>
              <c:strCache>
                <c:ptCount val="1"/>
                <c:pt idx="0">
                  <c:v>Wealth stock index, geometric age-efficiency/age-price</c:v>
                </c:pt>
              </c:strCache>
            </c:strRef>
          </c:tx>
          <c:dLbls>
            <c:delete val="1"/>
          </c:dLbls>
          <c:xVal>
            <c:numRef>
              <c:f>Fujian!$A$15:$A$93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Fujian!$AX$15:$AX$93</c:f>
              <c:numCache>
                <c:formatCode>General</c:formatCode>
                <c:ptCount val="79"/>
                <c:pt idx="1" c:formatCode="0.000">
                  <c:v>0.011958816613455</c:v>
                </c:pt>
                <c:pt idx="2" c:formatCode="0.000">
                  <c:v>0.0206974949103237</c:v>
                </c:pt>
                <c:pt idx="3" c:formatCode="0.000">
                  <c:v>0.0335833159032615</c:v>
                </c:pt>
                <c:pt idx="4" c:formatCode="0.000">
                  <c:v>0.0706168943667033</c:v>
                </c:pt>
                <c:pt idx="5" c:formatCode="0.000">
                  <c:v>0.0844070509050653</c:v>
                </c:pt>
                <c:pt idx="6" c:formatCode="0.000">
                  <c:v>0.120622420397752</c:v>
                </c:pt>
                <c:pt idx="7" c:formatCode="0.000">
                  <c:v>0.160971663448971</c:v>
                </c:pt>
                <c:pt idx="8" c:formatCode="0.000">
                  <c:v>0.20679054229681</c:v>
                </c:pt>
                <c:pt idx="9" c:formatCode="0.000">
                  <c:v>0.21036152620572</c:v>
                </c:pt>
                <c:pt idx="10" c:formatCode="0.000">
                  <c:v>0.207713360998547</c:v>
                </c:pt>
                <c:pt idx="11" c:formatCode="0.000">
                  <c:v>0.207379702140501</c:v>
                </c:pt>
                <c:pt idx="12" c:formatCode="0.000">
                  <c:v>0.217535961596682</c:v>
                </c:pt>
                <c:pt idx="13" c:formatCode="0.000">
                  <c:v>0.228818716338138</c:v>
                </c:pt>
                <c:pt idx="14" c:formatCode="0.000">
                  <c:v>0.240021895507116</c:v>
                </c:pt>
                <c:pt idx="15" c:formatCode="0.000">
                  <c:v>0.232932687268342</c:v>
                </c:pt>
                <c:pt idx="16" c:formatCode="0.000">
                  <c:v>0.224217525391965</c:v>
                </c:pt>
                <c:pt idx="17" c:formatCode="0.000">
                  <c:v>0.218292782147043</c:v>
                </c:pt>
                <c:pt idx="18" c:formatCode="0.000">
                  <c:v>0.245535542369891</c:v>
                </c:pt>
                <c:pt idx="19" c:formatCode="0.000">
                  <c:v>0.29125570729241</c:v>
                </c:pt>
                <c:pt idx="20" c:formatCode="0.000">
                  <c:v>0.332182353334277</c:v>
                </c:pt>
                <c:pt idx="21" c:formatCode="0.000">
                  <c:v>0.36456823988185</c:v>
                </c:pt>
                <c:pt idx="22" c:formatCode="0.000">
                  <c:v>0.388840887903799</c:v>
                </c:pt>
                <c:pt idx="23" c:formatCode="0.000">
                  <c:v>0.403818205031972</c:v>
                </c:pt>
                <c:pt idx="24" c:formatCode="0.000">
                  <c:v>0.406755398512199</c:v>
                </c:pt>
                <c:pt idx="25" c:formatCode="0.000">
                  <c:v>0.407575750994437</c:v>
                </c:pt>
                <c:pt idx="26" c:formatCode="0.000">
                  <c:v>0.451716947312176</c:v>
                </c:pt>
                <c:pt idx="27" c:formatCode="0.000">
                  <c:v>0.507342696887446</c:v>
                </c:pt>
                <c:pt idx="28" c:formatCode="0.000">
                  <c:v>0.573462221340026</c:v>
                </c:pt>
                <c:pt idx="29" c:formatCode="0.000">
                  <c:v>0.631672632944226</c:v>
                </c:pt>
                <c:pt idx="30" c:formatCode="0.000">
                  <c:v>0.701503445755842</c:v>
                </c:pt>
                <c:pt idx="31" c:formatCode="0.000">
                  <c:v>0.788779366377951</c:v>
                </c:pt>
                <c:pt idx="32" c:formatCode="0.000">
                  <c:v>0.88571343373914</c:v>
                </c:pt>
                <c:pt idx="33" c:formatCode="0.000">
                  <c:v>1</c:v>
                </c:pt>
                <c:pt idx="34" c:formatCode="0.000">
                  <c:v>1.14135299883056</c:v>
                </c:pt>
                <c:pt idx="35" c:formatCode="0.000">
                  <c:v>1.29342737658602</c:v>
                </c:pt>
                <c:pt idx="36" c:formatCode="0.000">
                  <c:v>1.41664070605827</c:v>
                </c:pt>
                <c:pt idx="37" c:formatCode="0.000">
                  <c:v>1.51669451458894</c:v>
                </c:pt>
                <c:pt idx="38" c:formatCode="0.000">
                  <c:v>1.60697064112864</c:v>
                </c:pt>
                <c:pt idx="39" c:formatCode="0.000">
                  <c:v>1.73467983274607</c:v>
                </c:pt>
                <c:pt idx="40" c:formatCode="0.000">
                  <c:v>1.90094636837343</c:v>
                </c:pt>
                <c:pt idx="41" c:formatCode="0.000">
                  <c:v>2.14893232824682</c:v>
                </c:pt>
                <c:pt idx="42" c:formatCode="0.000">
                  <c:v>2.54900525660093</c:v>
                </c:pt>
                <c:pt idx="43" c:formatCode="0.000">
                  <c:v>3.04608651930235</c:v>
                </c:pt>
                <c:pt idx="44" c:formatCode="0.000">
                  <c:v>3.60655873548161</c:v>
                </c:pt>
                <c:pt idx="45" c:formatCode="0.000">
                  <c:v>4.22456360330716</c:v>
                </c:pt>
                <c:pt idx="46" c:formatCode="0.000">
                  <c:v>4.96318428920192</c:v>
                </c:pt>
                <c:pt idx="47" c:formatCode="0.000">
                  <c:v>5.69896335203022</c:v>
                </c:pt>
                <c:pt idx="48" c:formatCode="0.000">
                  <c:v>6.41117684080707</c:v>
                </c:pt>
                <c:pt idx="49" c:formatCode="0.000">
                  <c:v>7.12281658411125</c:v>
                </c:pt>
                <c:pt idx="50" c:formatCode="0.000">
                  <c:v>7.88587065541052</c:v>
                </c:pt>
                <c:pt idx="51" c:formatCode="0.000">
                  <c:v>8.82803606101524</c:v>
                </c:pt>
                <c:pt idx="52" c:formatCode="0.000">
                  <c:v>10.0147691275732</c:v>
                </c:pt>
                <c:pt idx="53" c:formatCode="0.000">
                  <c:v>11.5569956964988</c:v>
                </c:pt>
                <c:pt idx="54" c:formatCode="0.000">
                  <c:v>13.469356442302</c:v>
                </c:pt>
                <c:pt idx="55" c:formatCode="0.000">
                  <c:v>15.880913297477</c:v>
                </c:pt>
                <c:pt idx="56" c:formatCode="0.000">
                  <c:v>18.8420894327498</c:v>
                </c:pt>
                <c:pt idx="57" c:formatCode="0.000">
                  <c:v>22.2723075286159</c:v>
                </c:pt>
                <c:pt idx="58" c:formatCode="0.000">
                  <c:v>25.9467557078681</c:v>
                </c:pt>
                <c:pt idx="59" c:formatCode="0.000">
                  <c:v>30.1888447775599</c:v>
                </c:pt>
                <c:pt idx="60" c:formatCode="0.000">
                  <c:v>34.9423375670438</c:v>
                </c:pt>
                <c:pt idx="61" c:formatCode="0.000">
                  <c:v>40.3218420251622</c:v>
                </c:pt>
                <c:pt idx="62" c:formatCode="0.000">
                  <c:v>46.2274297839672</c:v>
                </c:pt>
                <c:pt idx="63" c:formatCode="0.000">
                  <c:v>52.6576137943744</c:v>
                </c:pt>
                <c:pt idx="64" c:formatCode="0.000">
                  <c:v>59.6444139191819</c:v>
                </c:pt>
                <c:pt idx="65" c:formatCode="0.000">
                  <c:v>66.9549095632584</c:v>
                </c:pt>
                <c:pt idx="66" c:formatCode="0.000">
                  <c:v>0</c:v>
                </c:pt>
                <c:pt idx="67" c:formatCode="0.000">
                  <c:v>0</c:v>
                </c:pt>
                <c:pt idx="68" c:formatCode="0.000">
                  <c:v>0</c:v>
                </c:pt>
                <c:pt idx="69" c:formatCode="0.000">
                  <c:v>0</c:v>
                </c:pt>
                <c:pt idx="70" c:formatCode="0.000">
                  <c:v>0</c:v>
                </c:pt>
                <c:pt idx="71" c:formatCode="0.000">
                  <c:v>0</c:v>
                </c:pt>
                <c:pt idx="72" c:formatCode="0.000">
                  <c:v>0</c:v>
                </c:pt>
                <c:pt idx="73" c:formatCode="0.000">
                  <c:v>0</c:v>
                </c:pt>
                <c:pt idx="74" c:formatCode="0.000">
                  <c:v>0</c:v>
                </c:pt>
                <c:pt idx="75" c:formatCode="0.000">
                  <c:v>0</c:v>
                </c:pt>
                <c:pt idx="76" c:formatCode="0.000">
                  <c:v>0</c:v>
                </c:pt>
                <c:pt idx="77" c:formatCode="0.000">
                  <c:v>0</c:v>
                </c:pt>
                <c:pt idx="78" c:formatCode="0.0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211136"/>
        <c:axId val="291241984"/>
      </c:scatterChart>
      <c:valAx>
        <c:axId val="291211136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41984"/>
        <c:crosses val="autoZero"/>
        <c:crossBetween val="midCat"/>
      </c:valAx>
      <c:valAx>
        <c:axId val="291241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111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3"/>
        <c:txPr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894121436692071"/>
          <c:h val="0.37978383598276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2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 index, OECD geometric age-efficiency/age-price"</c:f>
              <c:strCache>
                <c:ptCount val="1"/>
                <c:pt idx="0">
                  <c:v>Capital services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square"/>
            <c:size val="6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Fujian!$A$15:$A$93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Fujian!$G$15:$G$93</c:f>
              <c:numCache>
                <c:formatCode>0.000</c:formatCode>
                <c:ptCount val="79"/>
                <c:pt idx="1">
                  <c:v>0.0103474980403239</c:v>
                </c:pt>
                <c:pt idx="2">
                  <c:v>0.0175676728665638</c:v>
                </c:pt>
                <c:pt idx="3">
                  <c:v>0.02906000329265</c:v>
                </c:pt>
                <c:pt idx="4">
                  <c:v>0.0556346138367308</c:v>
                </c:pt>
                <c:pt idx="5">
                  <c:v>0.0826616305796363</c:v>
                </c:pt>
                <c:pt idx="6">
                  <c:v>0.109215170070522</c:v>
                </c:pt>
                <c:pt idx="7">
                  <c:v>0.149929353038188</c:v>
                </c:pt>
                <c:pt idx="8">
                  <c:v>0.195704956038256</c:v>
                </c:pt>
                <c:pt idx="9">
                  <c:v>0.221662813822825</c:v>
                </c:pt>
                <c:pt idx="10">
                  <c:v>0.221411108944061</c:v>
                </c:pt>
                <c:pt idx="11">
                  <c:v>0.218896012378731</c:v>
                </c:pt>
                <c:pt idx="12">
                  <c:v>0.223520831764074</c:v>
                </c:pt>
                <c:pt idx="13">
                  <c:v>0.234551462359007</c:v>
                </c:pt>
                <c:pt idx="14">
                  <c:v>0.246182648334973</c:v>
                </c:pt>
                <c:pt idx="15">
                  <c:v>0.247924684197808</c:v>
                </c:pt>
                <c:pt idx="16">
                  <c:v>0.238942991874895</c:v>
                </c:pt>
                <c:pt idx="17">
                  <c:v>0.230746329556172</c:v>
                </c:pt>
                <c:pt idx="18">
                  <c:v>0.242017180749867</c:v>
                </c:pt>
                <c:pt idx="19">
                  <c:v>0.281021794757356</c:v>
                </c:pt>
                <c:pt idx="20">
                  <c:v>0.327321846948297</c:v>
                </c:pt>
                <c:pt idx="21">
                  <c:v>0.36638571623995</c:v>
                </c:pt>
                <c:pt idx="22">
                  <c:v>0.396392395152937</c:v>
                </c:pt>
                <c:pt idx="23">
                  <c:v>0.416933818552243</c:v>
                </c:pt>
                <c:pt idx="24">
                  <c:v>0.42590119012015</c:v>
                </c:pt>
                <c:pt idx="25">
                  <c:v>0.4272718359095</c:v>
                </c:pt>
                <c:pt idx="26">
                  <c:v>0.45110687493481</c:v>
                </c:pt>
                <c:pt idx="27">
                  <c:v>0.504516444068239</c:v>
                </c:pt>
                <c:pt idx="28">
                  <c:v>0.56972462713073</c:v>
                </c:pt>
                <c:pt idx="29">
                  <c:v>0.636165752123357</c:v>
                </c:pt>
                <c:pt idx="30">
                  <c:v>0.704490211032677</c:v>
                </c:pt>
                <c:pt idx="31">
                  <c:v>0.788466086464485</c:v>
                </c:pt>
                <c:pt idx="32">
                  <c:v>0.886986329444842</c:v>
                </c:pt>
                <c:pt idx="33">
                  <c:v>1</c:v>
                </c:pt>
                <c:pt idx="34">
                  <c:v>1.13704307323235</c:v>
                </c:pt>
                <c:pt idx="35">
                  <c:v>1.29441522883862</c:v>
                </c:pt>
                <c:pt idx="36">
                  <c:v>1.44161359715783</c:v>
                </c:pt>
                <c:pt idx="37">
                  <c:v>1.56013590471619</c:v>
                </c:pt>
                <c:pt idx="38">
                  <c:v>1.66051634319331</c:v>
                </c:pt>
                <c:pt idx="39">
                  <c:v>1.77762857714417</c:v>
                </c:pt>
                <c:pt idx="40">
                  <c:v>1.93857299937857</c:v>
                </c:pt>
                <c:pt idx="41">
                  <c:v>2.17231183918483</c:v>
                </c:pt>
                <c:pt idx="42">
                  <c:v>2.53756911070343</c:v>
                </c:pt>
                <c:pt idx="43">
                  <c:v>3.02585911323477</c:v>
                </c:pt>
                <c:pt idx="44">
                  <c:v>3.60230739155945</c:v>
                </c:pt>
                <c:pt idx="45">
                  <c:v>4.2484966501351</c:v>
                </c:pt>
                <c:pt idx="46">
                  <c:v>4.99567501403475</c:v>
                </c:pt>
                <c:pt idx="47">
                  <c:v>5.80913472606816</c:v>
                </c:pt>
                <c:pt idx="48">
                  <c:v>6.61199183970504</c:v>
                </c:pt>
                <c:pt idx="49">
                  <c:v>7.40401080952951</c:v>
                </c:pt>
                <c:pt idx="50">
                  <c:v>8.22513238997314</c:v>
                </c:pt>
                <c:pt idx="51">
                  <c:v>9.17945266406181</c:v>
                </c:pt>
                <c:pt idx="52">
                  <c:v>10.3906851900712</c:v>
                </c:pt>
                <c:pt idx="53">
                  <c:v>11.963169798534</c:v>
                </c:pt>
                <c:pt idx="54">
                  <c:v>13.9248743261203</c:v>
                </c:pt>
                <c:pt idx="55">
                  <c:v>16.3707029548259</c:v>
                </c:pt>
                <c:pt idx="56">
                  <c:v>19.4877088321705</c:v>
                </c:pt>
                <c:pt idx="57">
                  <c:v>23.2145210079407</c:v>
                </c:pt>
                <c:pt idx="58">
                  <c:v>27.3196327958735</c:v>
                </c:pt>
                <c:pt idx="59">
                  <c:v>31.8325138390184</c:v>
                </c:pt>
                <c:pt idx="60">
                  <c:v>36.8179023470109</c:v>
                </c:pt>
                <c:pt idx="61">
                  <c:v>42.4466504992065</c:v>
                </c:pt>
                <c:pt idx="62">
                  <c:v>48.6630057047138</c:v>
                </c:pt>
                <c:pt idx="63">
                  <c:v>55.4461849600641</c:v>
                </c:pt>
                <c:pt idx="64">
                  <c:v>62.7968635908652</c:v>
                </c:pt>
                <c:pt idx="65">
                  <c:v>70.4504741269793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 index, hyperbolic age-efficiency"</c:f>
              <c:strCache>
                <c:ptCount val="1"/>
                <c:pt idx="0">
                  <c:v>Capital services index, hyperbolic age-efficiency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diamond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Pt>
            <c:idx val="62"/>
            <c:marker>
              <c:symbol val="diamond"/>
              <c:size val="6"/>
              <c:spPr>
                <a:solidFill>
                  <a:schemeClr val="accent2"/>
                </a:solidFill>
                <a:ln w="9525" cap="flat" cmpd="sng" algn="ctr">
                  <a:solidFill>
                    <a:schemeClr val="accent2"/>
                  </a:solidFill>
                  <a:prstDash val="solid"/>
                  <a:round/>
                </a:ln>
                <a:effectLst/>
              </c:spPr>
            </c:marker>
            <c:bubble3D val="0"/>
          </c:dPt>
          <c:dLbls>
            <c:delete val="1"/>
          </c:dLbls>
          <c:xVal>
            <c:numRef>
              <c:f>Fujian!$A$15:$A$93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Fujian!$AE$15:$AE$93</c:f>
              <c:numCache>
                <c:formatCode>0.000</c:formatCode>
                <c:ptCount val="79"/>
                <c:pt idx="0">
                  <c:v>0.0052991658069573</c:v>
                </c:pt>
                <c:pt idx="1">
                  <c:v>0.00727354564943815</c:v>
                </c:pt>
                <c:pt idx="2">
                  <c:v>0.012782525469488</c:v>
                </c:pt>
                <c:pt idx="3">
                  <c:v>0.0215497406479631</c:v>
                </c:pt>
                <c:pt idx="4">
                  <c:v>0.0414210864954145</c:v>
                </c:pt>
                <c:pt idx="5">
                  <c:v>0.0626838758900306</c:v>
                </c:pt>
                <c:pt idx="6">
                  <c:v>0.0847938050998508</c:v>
                </c:pt>
                <c:pt idx="7">
                  <c:v>0.117879538682736</c:v>
                </c:pt>
                <c:pt idx="8">
                  <c:v>0.156196500286788</c:v>
                </c:pt>
                <c:pt idx="9">
                  <c:v>0.182450268735654</c:v>
                </c:pt>
                <c:pt idx="10">
                  <c:v>0.191393872925202</c:v>
                </c:pt>
                <c:pt idx="11">
                  <c:v>0.198609416814191</c:v>
                </c:pt>
                <c:pt idx="12">
                  <c:v>0.210262336193337</c:v>
                </c:pt>
                <c:pt idx="13">
                  <c:v>0.226115432289029</c:v>
                </c:pt>
                <c:pt idx="14">
                  <c:v>0.242425938148145</c:v>
                </c:pt>
                <c:pt idx="15">
                  <c:v>0.251711164116264</c:v>
                </c:pt>
                <c:pt idx="16">
                  <c:v>0.252781938403992</c:v>
                </c:pt>
                <c:pt idx="17">
                  <c:v>0.253225871946572</c:v>
                </c:pt>
                <c:pt idx="18">
                  <c:v>0.266542980277487</c:v>
                </c:pt>
                <c:pt idx="19">
                  <c:v>0.299383828451987</c:v>
                </c:pt>
                <c:pt idx="20">
                  <c:v>0.338505611571815</c:v>
                </c:pt>
                <c:pt idx="21">
                  <c:v>0.374057110558725</c:v>
                </c:pt>
                <c:pt idx="22">
                  <c:v>0.404505732781521</c:v>
                </c:pt>
                <c:pt idx="23">
                  <c:v>0.429234809843235</c:v>
                </c:pt>
                <c:pt idx="24">
                  <c:v>0.446375782110601</c:v>
                </c:pt>
                <c:pt idx="25">
                  <c:v>0.4582714777058</c:v>
                </c:pt>
                <c:pt idx="26">
                  <c:v>0.485897251870307</c:v>
                </c:pt>
                <c:pt idx="27">
                  <c:v>0.534999887588899</c:v>
                </c:pt>
                <c:pt idx="28">
                  <c:v>0.594357160838159</c:v>
                </c:pt>
                <c:pt idx="29">
                  <c:v>0.656945190177688</c:v>
                </c:pt>
                <c:pt idx="30">
                  <c:v>0.723158867021739</c:v>
                </c:pt>
                <c:pt idx="31">
                  <c:v>0.802481478336781</c:v>
                </c:pt>
                <c:pt idx="32">
                  <c:v>0.894625658478076</c:v>
                </c:pt>
                <c:pt idx="33">
                  <c:v>1</c:v>
                </c:pt>
                <c:pt idx="34">
                  <c:v>1.12579450093094</c:v>
                </c:pt>
                <c:pt idx="35">
                  <c:v>1.27043966657213</c:v>
                </c:pt>
                <c:pt idx="36">
                  <c:v>1.41347745289234</c:v>
                </c:pt>
                <c:pt idx="37">
                  <c:v>1.54154614820782</c:v>
                </c:pt>
                <c:pt idx="38">
                  <c:v>1.66044343031397</c:v>
                </c:pt>
                <c:pt idx="39">
                  <c:v>1.79457487148142</c:v>
                </c:pt>
                <c:pt idx="40">
                  <c:v>1.96262945337326</c:v>
                </c:pt>
                <c:pt idx="41">
                  <c:v>2.18404868860519</c:v>
                </c:pt>
                <c:pt idx="42">
                  <c:v>2.50240581409113</c:v>
                </c:pt>
                <c:pt idx="43">
                  <c:v>2.91756040105541</c:v>
                </c:pt>
                <c:pt idx="44">
                  <c:v>3.4125016052369</c:v>
                </c:pt>
                <c:pt idx="45">
                  <c:v>3.98116705191268</c:v>
                </c:pt>
                <c:pt idx="46">
                  <c:v>4.64753956479263</c:v>
                </c:pt>
                <c:pt idx="47">
                  <c:v>5.38865546699004</c:v>
                </c:pt>
                <c:pt idx="48">
                  <c:v>6.15598952442521</c:v>
                </c:pt>
                <c:pt idx="49">
                  <c:v>6.94607531502463</c:v>
                </c:pt>
                <c:pt idx="50">
                  <c:v>7.78348118897198</c:v>
                </c:pt>
                <c:pt idx="51">
                  <c:v>8.74707347206038</c:v>
                </c:pt>
                <c:pt idx="52">
                  <c:v>9.93080141396429</c:v>
                </c:pt>
                <c:pt idx="53">
                  <c:v>11.4121645358967</c:v>
                </c:pt>
                <c:pt idx="54">
                  <c:v>13.2150328830135</c:v>
                </c:pt>
                <c:pt idx="55">
                  <c:v>15.4330510971468</c:v>
                </c:pt>
                <c:pt idx="56">
                  <c:v>18.2380255512293</c:v>
                </c:pt>
                <c:pt idx="57">
                  <c:v>21.5948617358995</c:v>
                </c:pt>
                <c:pt idx="58">
                  <c:v>25.3599341141522</c:v>
                </c:pt>
                <c:pt idx="59">
                  <c:v>29.5952921838542</c:v>
                </c:pt>
                <c:pt idx="60">
                  <c:v>34.3132356346606</c:v>
                </c:pt>
                <c:pt idx="61">
                  <c:v>39.6556972745669</c:v>
                </c:pt>
                <c:pt idx="62">
                  <c:v>45.6018119741181</c:v>
                </c:pt>
                <c:pt idx="63">
                  <c:v>52.1574762232628</c:v>
                </c:pt>
                <c:pt idx="64">
                  <c:v>59.3296202618082</c:v>
                </c:pt>
                <c:pt idx="65">
                  <c:v>66.8778063569153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 index, OECD geometric age-efficiency/age-price"</c:f>
              <c:strCache>
                <c:ptCount val="1"/>
                <c:pt idx="0">
                  <c:v>Wealth stock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Fujian!$A$15:$A$93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Fujian!$E$15:$E$93</c:f>
              <c:numCache>
                <c:formatCode>0.000</c:formatCode>
                <c:ptCount val="79"/>
                <c:pt idx="0">
                  <c:v>0.00732827948889996</c:v>
                </c:pt>
                <c:pt idx="1">
                  <c:v>0.0121798864444457</c:v>
                </c:pt>
                <c:pt idx="2">
                  <c:v>0.0208991921459569</c:v>
                </c:pt>
                <c:pt idx="3">
                  <c:v>0.0337687753509791</c:v>
                </c:pt>
                <c:pt idx="4">
                  <c:v>0.0707778027881097</c:v>
                </c:pt>
                <c:pt idx="5">
                  <c:v>0.0845723213118112</c:v>
                </c:pt>
                <c:pt idx="6">
                  <c:v>0.120783750751493</c:v>
                </c:pt>
                <c:pt idx="7">
                  <c:v>0.161132593974682</c:v>
                </c:pt>
                <c:pt idx="8">
                  <c:v>0.20695707544842</c:v>
                </c:pt>
                <c:pt idx="9">
                  <c:v>0.210557740267006</c:v>
                </c:pt>
                <c:pt idx="10">
                  <c:v>0.207898894863293</c:v>
                </c:pt>
                <c:pt idx="11">
                  <c:v>0.207561983048233</c:v>
                </c:pt>
                <c:pt idx="12">
                  <c:v>0.217733739994564</c:v>
                </c:pt>
                <c:pt idx="13">
                  <c:v>0.229042779118351</c:v>
                </c:pt>
                <c:pt idx="14">
                  <c:v>0.240277803825724</c:v>
                </c:pt>
                <c:pt idx="15">
                  <c:v>0.233237660496322</c:v>
                </c:pt>
                <c:pt idx="16">
                  <c:v>0.224538210966383</c:v>
                </c:pt>
                <c:pt idx="17">
                  <c:v>0.218636982642669</c:v>
                </c:pt>
                <c:pt idx="18">
                  <c:v>0.245944115888315</c:v>
                </c:pt>
                <c:pt idx="19">
                  <c:v>0.291539975926236</c:v>
                </c:pt>
                <c:pt idx="20">
                  <c:v>0.332368550475377</c:v>
                </c:pt>
                <c:pt idx="21">
                  <c:v>0.364743656089629</c:v>
                </c:pt>
                <c:pt idx="22">
                  <c:v>0.38905367405037</c:v>
                </c:pt>
                <c:pt idx="23">
                  <c:v>0.404101104965056</c:v>
                </c:pt>
                <c:pt idx="24">
                  <c:v>0.407134864170054</c:v>
                </c:pt>
                <c:pt idx="25">
                  <c:v>0.408049848179257</c:v>
                </c:pt>
                <c:pt idx="26">
                  <c:v>0.452244441796394</c:v>
                </c:pt>
                <c:pt idx="27">
                  <c:v>0.507798366380329</c:v>
                </c:pt>
                <c:pt idx="28">
                  <c:v>0.573821593151451</c:v>
                </c:pt>
                <c:pt idx="29">
                  <c:v>0.632002221770484</c:v>
                </c:pt>
                <c:pt idx="30">
                  <c:v>0.70179963123003</c:v>
                </c:pt>
                <c:pt idx="31">
                  <c:v>0.788996838392508</c:v>
                </c:pt>
                <c:pt idx="32">
                  <c:v>0.885837412094283</c:v>
                </c:pt>
                <c:pt idx="33">
                  <c:v>1</c:v>
                </c:pt>
                <c:pt idx="34">
                  <c:v>1.14116263017837</c:v>
                </c:pt>
                <c:pt idx="35">
                  <c:v>1.29303802495675</c:v>
                </c:pt>
                <c:pt idx="36">
                  <c:v>1.41621000193062</c:v>
                </c:pt>
                <c:pt idx="37">
                  <c:v>1.51633587078465</c:v>
                </c:pt>
                <c:pt idx="38">
                  <c:v>1.60672898446554</c:v>
                </c:pt>
                <c:pt idx="39">
                  <c:v>1.73443078988954</c:v>
                </c:pt>
                <c:pt idx="40">
                  <c:v>1.90109977108146</c:v>
                </c:pt>
                <c:pt idx="41">
                  <c:v>2.14876651994245</c:v>
                </c:pt>
                <c:pt idx="42">
                  <c:v>2.54942512864117</c:v>
                </c:pt>
                <c:pt idx="43">
                  <c:v>3.0444580447172</c:v>
                </c:pt>
                <c:pt idx="44">
                  <c:v>3.60336162173726</c:v>
                </c:pt>
                <c:pt idx="45">
                  <c:v>4.22003574952595</c:v>
                </c:pt>
                <c:pt idx="46">
                  <c:v>4.95755075030476</c:v>
                </c:pt>
                <c:pt idx="47">
                  <c:v>5.69239070338336</c:v>
                </c:pt>
                <c:pt idx="48">
                  <c:v>6.40404422100703</c:v>
                </c:pt>
                <c:pt idx="49">
                  <c:v>7.1158433504463</c:v>
                </c:pt>
                <c:pt idx="50">
                  <c:v>7.87870054575327</c:v>
                </c:pt>
                <c:pt idx="51">
                  <c:v>8.82072507238325</c:v>
                </c:pt>
                <c:pt idx="52">
                  <c:v>10.0087709298465</c:v>
                </c:pt>
                <c:pt idx="53">
                  <c:v>11.552487417363</c:v>
                </c:pt>
                <c:pt idx="54">
                  <c:v>13.4544453635182</c:v>
                </c:pt>
                <c:pt idx="55">
                  <c:v>15.8534361034497</c:v>
                </c:pt>
                <c:pt idx="56">
                  <c:v>18.812994244939</c:v>
                </c:pt>
                <c:pt idx="57">
                  <c:v>22.2352606280626</c:v>
                </c:pt>
                <c:pt idx="58">
                  <c:v>25.8981899675445</c:v>
                </c:pt>
                <c:pt idx="59">
                  <c:v>30.1349772433767</c:v>
                </c:pt>
                <c:pt idx="60">
                  <c:v>34.8642284657507</c:v>
                </c:pt>
                <c:pt idx="61">
                  <c:v>40.2190884601601</c:v>
                </c:pt>
                <c:pt idx="62">
                  <c:v>46.0964690358942</c:v>
                </c:pt>
                <c:pt idx="63">
                  <c:v>52.4934693337688</c:v>
                </c:pt>
                <c:pt idx="64">
                  <c:v>59.4506879286515</c:v>
                </c:pt>
                <c:pt idx="65">
                  <c:v>66.7305526110774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"Wealth stock index, geometric age-efficiency/age-price"</c:f>
              <c:strCache>
                <c:ptCount val="1"/>
                <c:pt idx="0">
                  <c:v>Wealth stock index, geometric age-efficiency/age-price</c:v>
                </c:pt>
              </c:strCache>
            </c:strRef>
          </c:tx>
          <c:marker>
            <c:symbol val="x"/>
            <c:size val="6"/>
          </c:marker>
          <c:dLbls>
            <c:delete val="1"/>
          </c:dLbls>
          <c:xVal>
            <c:numRef>
              <c:f>Fujian!$A$15:$A$93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Fujian!$AX$15:$AX$93</c:f>
              <c:numCache>
                <c:formatCode>General</c:formatCode>
                <c:ptCount val="79"/>
                <c:pt idx="1" c:formatCode="0.000">
                  <c:v>0.011958816613455</c:v>
                </c:pt>
                <c:pt idx="2" c:formatCode="0.000">
                  <c:v>0.0206974949103237</c:v>
                </c:pt>
                <c:pt idx="3" c:formatCode="0.000">
                  <c:v>0.0335833159032615</c:v>
                </c:pt>
                <c:pt idx="4" c:formatCode="0.000">
                  <c:v>0.0706168943667033</c:v>
                </c:pt>
                <c:pt idx="5" c:formatCode="0.000">
                  <c:v>0.0844070509050653</c:v>
                </c:pt>
                <c:pt idx="6" c:formatCode="0.000">
                  <c:v>0.120622420397752</c:v>
                </c:pt>
                <c:pt idx="7" c:formatCode="0.000">
                  <c:v>0.160971663448971</c:v>
                </c:pt>
                <c:pt idx="8" c:formatCode="0.000">
                  <c:v>0.20679054229681</c:v>
                </c:pt>
                <c:pt idx="9" c:formatCode="0.000">
                  <c:v>0.21036152620572</c:v>
                </c:pt>
                <c:pt idx="10" c:formatCode="0.000">
                  <c:v>0.207713360998547</c:v>
                </c:pt>
                <c:pt idx="11" c:formatCode="0.000">
                  <c:v>0.207379702140501</c:v>
                </c:pt>
                <c:pt idx="12" c:formatCode="0.000">
                  <c:v>0.217535961596682</c:v>
                </c:pt>
                <c:pt idx="13" c:formatCode="0.000">
                  <c:v>0.228818716338138</c:v>
                </c:pt>
                <c:pt idx="14" c:formatCode="0.000">
                  <c:v>0.240021895507116</c:v>
                </c:pt>
                <c:pt idx="15" c:formatCode="0.000">
                  <c:v>0.232932687268342</c:v>
                </c:pt>
                <c:pt idx="16" c:formatCode="0.000">
                  <c:v>0.224217525391965</c:v>
                </c:pt>
                <c:pt idx="17" c:formatCode="0.000">
                  <c:v>0.218292782147043</c:v>
                </c:pt>
                <c:pt idx="18" c:formatCode="0.000">
                  <c:v>0.245535542369891</c:v>
                </c:pt>
                <c:pt idx="19" c:formatCode="0.000">
                  <c:v>0.29125570729241</c:v>
                </c:pt>
                <c:pt idx="20" c:formatCode="0.000">
                  <c:v>0.332182353334277</c:v>
                </c:pt>
                <c:pt idx="21" c:formatCode="0.000">
                  <c:v>0.36456823988185</c:v>
                </c:pt>
                <c:pt idx="22" c:formatCode="0.000">
                  <c:v>0.388840887903799</c:v>
                </c:pt>
                <c:pt idx="23" c:formatCode="0.000">
                  <c:v>0.403818205031972</c:v>
                </c:pt>
                <c:pt idx="24" c:formatCode="0.000">
                  <c:v>0.406755398512199</c:v>
                </c:pt>
                <c:pt idx="25" c:formatCode="0.000">
                  <c:v>0.407575750994437</c:v>
                </c:pt>
                <c:pt idx="26" c:formatCode="0.000">
                  <c:v>0.451716947312176</c:v>
                </c:pt>
                <c:pt idx="27" c:formatCode="0.000">
                  <c:v>0.507342696887446</c:v>
                </c:pt>
                <c:pt idx="28" c:formatCode="0.000">
                  <c:v>0.573462221340026</c:v>
                </c:pt>
                <c:pt idx="29" c:formatCode="0.000">
                  <c:v>0.631672632944226</c:v>
                </c:pt>
                <c:pt idx="30" c:formatCode="0.000">
                  <c:v>0.701503445755842</c:v>
                </c:pt>
                <c:pt idx="31" c:formatCode="0.000">
                  <c:v>0.788779366377951</c:v>
                </c:pt>
                <c:pt idx="32" c:formatCode="0.000">
                  <c:v>0.88571343373914</c:v>
                </c:pt>
                <c:pt idx="33" c:formatCode="0.000">
                  <c:v>1</c:v>
                </c:pt>
                <c:pt idx="34" c:formatCode="0.000">
                  <c:v>1.14135299883056</c:v>
                </c:pt>
                <c:pt idx="35" c:formatCode="0.000">
                  <c:v>1.29342737658602</c:v>
                </c:pt>
                <c:pt idx="36" c:formatCode="0.000">
                  <c:v>1.41664070605827</c:v>
                </c:pt>
                <c:pt idx="37" c:formatCode="0.000">
                  <c:v>1.51669451458894</c:v>
                </c:pt>
                <c:pt idx="38" c:formatCode="0.000">
                  <c:v>1.60697064112864</c:v>
                </c:pt>
                <c:pt idx="39" c:formatCode="0.000">
                  <c:v>1.73467983274607</c:v>
                </c:pt>
                <c:pt idx="40" c:formatCode="0.000">
                  <c:v>1.90094636837343</c:v>
                </c:pt>
                <c:pt idx="41" c:formatCode="0.000">
                  <c:v>2.14893232824682</c:v>
                </c:pt>
                <c:pt idx="42" c:formatCode="0.000">
                  <c:v>2.54900525660093</c:v>
                </c:pt>
                <c:pt idx="43" c:formatCode="0.000">
                  <c:v>3.04608651930235</c:v>
                </c:pt>
                <c:pt idx="44" c:formatCode="0.000">
                  <c:v>3.60655873548161</c:v>
                </c:pt>
                <c:pt idx="45" c:formatCode="0.000">
                  <c:v>4.22456360330716</c:v>
                </c:pt>
                <c:pt idx="46" c:formatCode="0.000">
                  <c:v>4.96318428920192</c:v>
                </c:pt>
                <c:pt idx="47" c:formatCode="0.000">
                  <c:v>5.69896335203022</c:v>
                </c:pt>
                <c:pt idx="48" c:formatCode="0.000">
                  <c:v>6.41117684080707</c:v>
                </c:pt>
                <c:pt idx="49" c:formatCode="0.000">
                  <c:v>7.12281658411125</c:v>
                </c:pt>
                <c:pt idx="50" c:formatCode="0.000">
                  <c:v>7.88587065541052</c:v>
                </c:pt>
                <c:pt idx="51" c:formatCode="0.000">
                  <c:v>8.82803606101524</c:v>
                </c:pt>
                <c:pt idx="52" c:formatCode="0.000">
                  <c:v>10.0147691275732</c:v>
                </c:pt>
                <c:pt idx="53" c:formatCode="0.000">
                  <c:v>11.5569956964988</c:v>
                </c:pt>
                <c:pt idx="54" c:formatCode="0.000">
                  <c:v>13.469356442302</c:v>
                </c:pt>
                <c:pt idx="55" c:formatCode="0.000">
                  <c:v>15.880913297477</c:v>
                </c:pt>
                <c:pt idx="56" c:formatCode="0.000">
                  <c:v>18.8420894327498</c:v>
                </c:pt>
                <c:pt idx="57" c:formatCode="0.000">
                  <c:v>22.2723075286159</c:v>
                </c:pt>
                <c:pt idx="58" c:formatCode="0.000">
                  <c:v>25.9467557078681</c:v>
                </c:pt>
                <c:pt idx="59" c:formatCode="0.000">
                  <c:v>30.1888447775599</c:v>
                </c:pt>
                <c:pt idx="60" c:formatCode="0.000">
                  <c:v>34.9423375670438</c:v>
                </c:pt>
                <c:pt idx="61" c:formatCode="0.000">
                  <c:v>40.3218420251622</c:v>
                </c:pt>
                <c:pt idx="62" c:formatCode="0.000">
                  <c:v>46.2274297839672</c:v>
                </c:pt>
                <c:pt idx="63" c:formatCode="0.000">
                  <c:v>52.6576137943744</c:v>
                </c:pt>
                <c:pt idx="64" c:formatCode="0.000">
                  <c:v>59.6444139191819</c:v>
                </c:pt>
                <c:pt idx="65" c:formatCode="0.000">
                  <c:v>66.9549095632584</c:v>
                </c:pt>
                <c:pt idx="66" c:formatCode="0.000">
                  <c:v>0</c:v>
                </c:pt>
                <c:pt idx="67" c:formatCode="0.000">
                  <c:v>0</c:v>
                </c:pt>
                <c:pt idx="68" c:formatCode="0.000">
                  <c:v>0</c:v>
                </c:pt>
                <c:pt idx="69" c:formatCode="0.000">
                  <c:v>0</c:v>
                </c:pt>
                <c:pt idx="70" c:formatCode="0.000">
                  <c:v>0</c:v>
                </c:pt>
                <c:pt idx="71" c:formatCode="0.000">
                  <c:v>0</c:v>
                </c:pt>
                <c:pt idx="72" c:formatCode="0.000">
                  <c:v>0</c:v>
                </c:pt>
                <c:pt idx="73" c:formatCode="0.000">
                  <c:v>0</c:v>
                </c:pt>
                <c:pt idx="74" c:formatCode="0.000">
                  <c:v>0</c:v>
                </c:pt>
                <c:pt idx="75" c:formatCode="0.000">
                  <c:v>0</c:v>
                </c:pt>
                <c:pt idx="76" c:formatCode="0.000">
                  <c:v>0</c:v>
                </c:pt>
                <c:pt idx="77" c:formatCode="0.000">
                  <c:v>0</c:v>
                </c:pt>
                <c:pt idx="78" c:formatCode="0.0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211136"/>
        <c:axId val="291241984"/>
      </c:scatterChart>
      <c:valAx>
        <c:axId val="291211136"/>
        <c:scaling>
          <c:orientation val="minMax"/>
          <c:max val="2030"/>
          <c:min val="1985"/>
        </c:scaling>
        <c:delete val="0"/>
        <c:axPos val="b"/>
        <c:majorGridlines>
          <c:spPr>
            <a:ln w="9525" cap="flat" cmpd="sng" algn="ctr">
              <a:noFill/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41984"/>
        <c:crosses val="autoZero"/>
        <c:crossBetween val="midCat"/>
      </c:valAx>
      <c:valAx>
        <c:axId val="291241984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111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3"/>
        <c:txPr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646500905301276"/>
          <c:y val="0.0325820829000149"/>
          <c:w val="0.562570634553034"/>
          <c:h val="0.542929848718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2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 index, OECD geometric age-efficiency/age-price"</c:f>
              <c:strCache>
                <c:ptCount val="1"/>
                <c:pt idx="0">
                  <c:v>Capital services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square"/>
            <c:size val="6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Fujian!$A$48:$A$78</c:f>
              <c:numCache>
                <c:formatCode>General</c:formatCode>
                <c:ptCount val="31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  <c:pt idx="29">
                  <c:v>2014</c:v>
                </c:pt>
                <c:pt idx="30">
                  <c:v>2015</c:v>
                </c:pt>
              </c:numCache>
            </c:numRef>
          </c:xVal>
          <c:yVal>
            <c:numRef>
              <c:f>Fujian!$G$48:$G$78</c:f>
              <c:numCache>
                <c:formatCode>0.000</c:formatCode>
                <c:ptCount val="31"/>
                <c:pt idx="0">
                  <c:v>1</c:v>
                </c:pt>
                <c:pt idx="1">
                  <c:v>1.13704307323235</c:v>
                </c:pt>
                <c:pt idx="2">
                  <c:v>1.29441522883862</c:v>
                </c:pt>
                <c:pt idx="3">
                  <c:v>1.44161359715783</c:v>
                </c:pt>
                <c:pt idx="4">
                  <c:v>1.56013590471619</c:v>
                </c:pt>
                <c:pt idx="5">
                  <c:v>1.66051634319331</c:v>
                </c:pt>
                <c:pt idx="6">
                  <c:v>1.77762857714417</c:v>
                </c:pt>
                <c:pt idx="7">
                  <c:v>1.93857299937857</c:v>
                </c:pt>
                <c:pt idx="8">
                  <c:v>2.17231183918483</c:v>
                </c:pt>
                <c:pt idx="9">
                  <c:v>2.53756911070343</c:v>
                </c:pt>
                <c:pt idx="10">
                  <c:v>3.02585911323477</c:v>
                </c:pt>
                <c:pt idx="11">
                  <c:v>3.60230739155945</c:v>
                </c:pt>
                <c:pt idx="12">
                  <c:v>4.2484966501351</c:v>
                </c:pt>
                <c:pt idx="13">
                  <c:v>4.99567501403475</c:v>
                </c:pt>
                <c:pt idx="14">
                  <c:v>5.80913472606816</c:v>
                </c:pt>
                <c:pt idx="15">
                  <c:v>6.61199183970504</c:v>
                </c:pt>
                <c:pt idx="16">
                  <c:v>7.40401080952951</c:v>
                </c:pt>
                <c:pt idx="17">
                  <c:v>8.22513238997314</c:v>
                </c:pt>
                <c:pt idx="18">
                  <c:v>9.17945266406181</c:v>
                </c:pt>
                <c:pt idx="19">
                  <c:v>10.3906851900712</c:v>
                </c:pt>
                <c:pt idx="20">
                  <c:v>11.963169798534</c:v>
                </c:pt>
                <c:pt idx="21">
                  <c:v>13.9248743261203</c:v>
                </c:pt>
                <c:pt idx="22">
                  <c:v>16.3707029548259</c:v>
                </c:pt>
                <c:pt idx="23">
                  <c:v>19.4877088321705</c:v>
                </c:pt>
                <c:pt idx="24">
                  <c:v>23.2145210079407</c:v>
                </c:pt>
                <c:pt idx="25">
                  <c:v>27.3196327958735</c:v>
                </c:pt>
                <c:pt idx="26">
                  <c:v>31.8325138390184</c:v>
                </c:pt>
                <c:pt idx="27">
                  <c:v>36.8179023470109</c:v>
                </c:pt>
                <c:pt idx="28">
                  <c:v>42.4466504992065</c:v>
                </c:pt>
                <c:pt idx="29">
                  <c:v>48.6630057047138</c:v>
                </c:pt>
                <c:pt idx="30">
                  <c:v>55.4461849600641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 index, hyperbolic age-efficiency"</c:f>
              <c:strCache>
                <c:ptCount val="1"/>
                <c:pt idx="0">
                  <c:v>Capital services index, hyperbolic age-efficiency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diamond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Fujian!$A$48:$A$78</c:f>
              <c:numCache>
                <c:formatCode>General</c:formatCode>
                <c:ptCount val="31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  <c:pt idx="29">
                  <c:v>2014</c:v>
                </c:pt>
                <c:pt idx="30">
                  <c:v>2015</c:v>
                </c:pt>
              </c:numCache>
            </c:numRef>
          </c:xVal>
          <c:yVal>
            <c:numRef>
              <c:f>Fujian!$AE$48:$AE$78</c:f>
              <c:numCache>
                <c:formatCode>0.000</c:formatCode>
                <c:ptCount val="31"/>
                <c:pt idx="0">
                  <c:v>1</c:v>
                </c:pt>
                <c:pt idx="1">
                  <c:v>1.12579450093094</c:v>
                </c:pt>
                <c:pt idx="2">
                  <c:v>1.27043966657213</c:v>
                </c:pt>
                <c:pt idx="3">
                  <c:v>1.41347745289234</c:v>
                </c:pt>
                <c:pt idx="4">
                  <c:v>1.54154614820782</c:v>
                </c:pt>
                <c:pt idx="5">
                  <c:v>1.66044343031397</c:v>
                </c:pt>
                <c:pt idx="6">
                  <c:v>1.79457487148142</c:v>
                </c:pt>
                <c:pt idx="7">
                  <c:v>1.96262945337326</c:v>
                </c:pt>
                <c:pt idx="8">
                  <c:v>2.18404868860519</c:v>
                </c:pt>
                <c:pt idx="9">
                  <c:v>2.50240581409113</c:v>
                </c:pt>
                <c:pt idx="10">
                  <c:v>2.91756040105541</c:v>
                </c:pt>
                <c:pt idx="11">
                  <c:v>3.4125016052369</c:v>
                </c:pt>
                <c:pt idx="12">
                  <c:v>3.98116705191268</c:v>
                </c:pt>
                <c:pt idx="13">
                  <c:v>4.64753956479263</c:v>
                </c:pt>
                <c:pt idx="14">
                  <c:v>5.38865546699004</c:v>
                </c:pt>
                <c:pt idx="15">
                  <c:v>6.15598952442521</c:v>
                </c:pt>
                <c:pt idx="16">
                  <c:v>6.94607531502463</c:v>
                </c:pt>
                <c:pt idx="17">
                  <c:v>7.78348118897198</c:v>
                </c:pt>
                <c:pt idx="18">
                  <c:v>8.74707347206038</c:v>
                </c:pt>
                <c:pt idx="19">
                  <c:v>9.93080141396429</c:v>
                </c:pt>
                <c:pt idx="20">
                  <c:v>11.4121645358967</c:v>
                </c:pt>
                <c:pt idx="21">
                  <c:v>13.2150328830135</c:v>
                </c:pt>
                <c:pt idx="22">
                  <c:v>15.4330510971468</c:v>
                </c:pt>
                <c:pt idx="23">
                  <c:v>18.2380255512293</c:v>
                </c:pt>
                <c:pt idx="24">
                  <c:v>21.5948617358995</c:v>
                </c:pt>
                <c:pt idx="25">
                  <c:v>25.3599341141522</c:v>
                </c:pt>
                <c:pt idx="26">
                  <c:v>29.5952921838542</c:v>
                </c:pt>
                <c:pt idx="27">
                  <c:v>34.3132356346606</c:v>
                </c:pt>
                <c:pt idx="28">
                  <c:v>39.6556972745669</c:v>
                </c:pt>
                <c:pt idx="29">
                  <c:v>45.6018119741181</c:v>
                </c:pt>
                <c:pt idx="30">
                  <c:v>52.1574762232628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 index, OECD geometric age-efficiency/age-price"</c:f>
              <c:strCache>
                <c:ptCount val="1"/>
                <c:pt idx="0">
                  <c:v>Wealth stock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Fujian!$A$48:$A$78</c:f>
              <c:numCache>
                <c:formatCode>General</c:formatCode>
                <c:ptCount val="31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  <c:pt idx="29">
                  <c:v>2014</c:v>
                </c:pt>
                <c:pt idx="30">
                  <c:v>2015</c:v>
                </c:pt>
              </c:numCache>
            </c:numRef>
          </c:xVal>
          <c:yVal>
            <c:numRef>
              <c:f>Fujian!$E$48:$E$78</c:f>
              <c:numCache>
                <c:formatCode>0.000</c:formatCode>
                <c:ptCount val="31"/>
                <c:pt idx="0">
                  <c:v>1</c:v>
                </c:pt>
                <c:pt idx="1">
                  <c:v>1.14116263017837</c:v>
                </c:pt>
                <c:pt idx="2">
                  <c:v>1.29303802495675</c:v>
                </c:pt>
                <c:pt idx="3">
                  <c:v>1.41621000193062</c:v>
                </c:pt>
                <c:pt idx="4">
                  <c:v>1.51633587078465</c:v>
                </c:pt>
                <c:pt idx="5">
                  <c:v>1.60672898446554</c:v>
                </c:pt>
                <c:pt idx="6">
                  <c:v>1.73443078988954</c:v>
                </c:pt>
                <c:pt idx="7">
                  <c:v>1.90109977108146</c:v>
                </c:pt>
                <c:pt idx="8">
                  <c:v>2.14876651994245</c:v>
                </c:pt>
                <c:pt idx="9">
                  <c:v>2.54942512864117</c:v>
                </c:pt>
                <c:pt idx="10">
                  <c:v>3.0444580447172</c:v>
                </c:pt>
                <c:pt idx="11">
                  <c:v>3.60336162173726</c:v>
                </c:pt>
                <c:pt idx="12">
                  <c:v>4.22003574952595</c:v>
                </c:pt>
                <c:pt idx="13">
                  <c:v>4.95755075030476</c:v>
                </c:pt>
                <c:pt idx="14">
                  <c:v>5.69239070338336</c:v>
                </c:pt>
                <c:pt idx="15">
                  <c:v>6.40404422100703</c:v>
                </c:pt>
                <c:pt idx="16">
                  <c:v>7.1158433504463</c:v>
                </c:pt>
                <c:pt idx="17">
                  <c:v>7.87870054575327</c:v>
                </c:pt>
                <c:pt idx="18">
                  <c:v>8.82072507238325</c:v>
                </c:pt>
                <c:pt idx="19">
                  <c:v>10.0087709298465</c:v>
                </c:pt>
                <c:pt idx="20">
                  <c:v>11.552487417363</c:v>
                </c:pt>
                <c:pt idx="21">
                  <c:v>13.4544453635182</c:v>
                </c:pt>
                <c:pt idx="22">
                  <c:v>15.8534361034497</c:v>
                </c:pt>
                <c:pt idx="23">
                  <c:v>18.812994244939</c:v>
                </c:pt>
                <c:pt idx="24">
                  <c:v>22.2352606280626</c:v>
                </c:pt>
                <c:pt idx="25">
                  <c:v>25.8981899675445</c:v>
                </c:pt>
                <c:pt idx="26">
                  <c:v>30.1349772433767</c:v>
                </c:pt>
                <c:pt idx="27">
                  <c:v>34.8642284657507</c:v>
                </c:pt>
                <c:pt idx="28">
                  <c:v>40.2190884601601</c:v>
                </c:pt>
                <c:pt idx="29">
                  <c:v>46.0964690358942</c:v>
                </c:pt>
                <c:pt idx="30">
                  <c:v>52.4934693337688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"Wealth stock index, geometric age-efficiency/age-price"</c:f>
              <c:strCache>
                <c:ptCount val="1"/>
                <c:pt idx="0">
                  <c:v>Wealth stock index, geometric age-efficiency/age-price</c:v>
                </c:pt>
              </c:strCache>
            </c:strRef>
          </c:tx>
          <c:marker>
            <c:symbol val="x"/>
            <c:size val="6"/>
          </c:marker>
          <c:dLbls>
            <c:delete val="1"/>
          </c:dLbls>
          <c:xVal>
            <c:numRef>
              <c:f>Fujian!$A$48:$A$78</c:f>
              <c:numCache>
                <c:formatCode>General</c:formatCode>
                <c:ptCount val="31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  <c:pt idx="29">
                  <c:v>2014</c:v>
                </c:pt>
                <c:pt idx="30">
                  <c:v>2015</c:v>
                </c:pt>
              </c:numCache>
            </c:numRef>
          </c:xVal>
          <c:yVal>
            <c:numRef>
              <c:f>Fujian!$AX$48:$AX$78</c:f>
              <c:numCache>
                <c:formatCode>0.000</c:formatCode>
                <c:ptCount val="31"/>
                <c:pt idx="0">
                  <c:v>1</c:v>
                </c:pt>
                <c:pt idx="1">
                  <c:v>1.14135299883056</c:v>
                </c:pt>
                <c:pt idx="2">
                  <c:v>1.29342737658602</c:v>
                </c:pt>
                <c:pt idx="3">
                  <c:v>1.41664070605827</c:v>
                </c:pt>
                <c:pt idx="4">
                  <c:v>1.51669451458894</c:v>
                </c:pt>
                <c:pt idx="5">
                  <c:v>1.60697064112864</c:v>
                </c:pt>
                <c:pt idx="6">
                  <c:v>1.73467983274607</c:v>
                </c:pt>
                <c:pt idx="7">
                  <c:v>1.90094636837343</c:v>
                </c:pt>
                <c:pt idx="8">
                  <c:v>2.14893232824682</c:v>
                </c:pt>
                <c:pt idx="9">
                  <c:v>2.54900525660093</c:v>
                </c:pt>
                <c:pt idx="10">
                  <c:v>3.04608651930235</c:v>
                </c:pt>
                <c:pt idx="11">
                  <c:v>3.60655873548161</c:v>
                </c:pt>
                <c:pt idx="12">
                  <c:v>4.22456360330716</c:v>
                </c:pt>
                <c:pt idx="13">
                  <c:v>4.96318428920192</c:v>
                </c:pt>
                <c:pt idx="14">
                  <c:v>5.69896335203022</c:v>
                </c:pt>
                <c:pt idx="15">
                  <c:v>6.41117684080707</c:v>
                </c:pt>
                <c:pt idx="16">
                  <c:v>7.12281658411125</c:v>
                </c:pt>
                <c:pt idx="17">
                  <c:v>7.88587065541052</c:v>
                </c:pt>
                <c:pt idx="18">
                  <c:v>8.82803606101524</c:v>
                </c:pt>
                <c:pt idx="19">
                  <c:v>10.0147691275732</c:v>
                </c:pt>
                <c:pt idx="20">
                  <c:v>11.5569956964988</c:v>
                </c:pt>
                <c:pt idx="21">
                  <c:v>13.469356442302</c:v>
                </c:pt>
                <c:pt idx="22">
                  <c:v>15.880913297477</c:v>
                </c:pt>
                <c:pt idx="23">
                  <c:v>18.8420894327498</c:v>
                </c:pt>
                <c:pt idx="24">
                  <c:v>22.2723075286159</c:v>
                </c:pt>
                <c:pt idx="25">
                  <c:v>25.9467557078681</c:v>
                </c:pt>
                <c:pt idx="26">
                  <c:v>30.1888447775599</c:v>
                </c:pt>
                <c:pt idx="27">
                  <c:v>34.9423375670438</c:v>
                </c:pt>
                <c:pt idx="28">
                  <c:v>40.3218420251622</c:v>
                </c:pt>
                <c:pt idx="29">
                  <c:v>46.2274297839672</c:v>
                </c:pt>
                <c:pt idx="30">
                  <c:v>52.6576137943744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211136"/>
        <c:axId val="291241984"/>
      </c:scatterChart>
      <c:valAx>
        <c:axId val="291211136"/>
        <c:scaling>
          <c:orientation val="minMax"/>
          <c:max val="2015"/>
          <c:min val="1985"/>
        </c:scaling>
        <c:delete val="0"/>
        <c:axPos val="b"/>
        <c:majorGridlines>
          <c:spPr>
            <a:ln w="9525" cap="flat" cmpd="sng" algn="ctr">
              <a:noFill/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41984"/>
        <c:crosses val="autoZero"/>
        <c:crossBetween val="midCat"/>
      </c:valAx>
      <c:valAx>
        <c:axId val="291241984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111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3"/>
        <c:txPr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646500905301276"/>
          <c:y val="0.0325820829000149"/>
          <c:w val="0.562570634553034"/>
          <c:h val="0.542929848718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780253718285216"/>
          <c:y val="0.028358121901429"/>
          <c:w val="0.879974628171481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stock, constant prices, OECD geometric"</c:f>
              <c:strCache>
                <c:ptCount val="1"/>
                <c:pt idx="0">
                  <c:v>Wealth stock, constant prices,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Gansu!$A$15:$A$93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Gansu!$B$15:$B$93</c:f>
              <c:numCache>
                <c:formatCode>0.0</c:formatCode>
                <c:ptCount val="79"/>
                <c:pt idx="0">
                  <c:v>0.405634786973338</c:v>
                </c:pt>
                <c:pt idx="1">
                  <c:v>0.537771019480897</c:v>
                </c:pt>
                <c:pt idx="2">
                  <c:v>0.672714772513542</c:v>
                </c:pt>
                <c:pt idx="3">
                  <c:v>0.822837342203155</c:v>
                </c:pt>
                <c:pt idx="4">
                  <c:v>1.17592673727348</c:v>
                </c:pt>
                <c:pt idx="5">
                  <c:v>1.45342603047629</c:v>
                </c:pt>
                <c:pt idx="6">
                  <c:v>1.93111803363718</c:v>
                </c:pt>
                <c:pt idx="7">
                  <c:v>2.44134133942384</c:v>
                </c:pt>
                <c:pt idx="8">
                  <c:v>2.92717093647569</c:v>
                </c:pt>
                <c:pt idx="9">
                  <c:v>3.16104688788731</c:v>
                </c:pt>
                <c:pt idx="10">
                  <c:v>3.2116568681395</c:v>
                </c:pt>
                <c:pt idx="11">
                  <c:v>3.43672496204813</c:v>
                </c:pt>
                <c:pt idx="12">
                  <c:v>4.08074087565742</c:v>
                </c:pt>
                <c:pt idx="13">
                  <c:v>5.43556946435444</c:v>
                </c:pt>
                <c:pt idx="14">
                  <c:v>6.60724789840635</c:v>
                </c:pt>
                <c:pt idx="15">
                  <c:v>7.52806426475475</c:v>
                </c:pt>
                <c:pt idx="16">
                  <c:v>8.30950071472504</c:v>
                </c:pt>
                <c:pt idx="17">
                  <c:v>9.23427435860747</c:v>
                </c:pt>
                <c:pt idx="18">
                  <c:v>10.4410050704478</c:v>
                </c:pt>
                <c:pt idx="19">
                  <c:v>11.6882245379596</c:v>
                </c:pt>
                <c:pt idx="20">
                  <c:v>12.6535710222222</c:v>
                </c:pt>
                <c:pt idx="21">
                  <c:v>13.6452743889346</c:v>
                </c:pt>
                <c:pt idx="22">
                  <c:v>14.6892336564432</c:v>
                </c:pt>
                <c:pt idx="23">
                  <c:v>15.848097067524</c:v>
                </c:pt>
                <c:pt idx="24">
                  <c:v>16.873553609416</c:v>
                </c:pt>
                <c:pt idx="25">
                  <c:v>17.7867363461155</c:v>
                </c:pt>
                <c:pt idx="26">
                  <c:v>19.7026817823444</c:v>
                </c:pt>
                <c:pt idx="27">
                  <c:v>21.3401541721372</c:v>
                </c:pt>
                <c:pt idx="28">
                  <c:v>21.9848982177543</c:v>
                </c:pt>
                <c:pt idx="29">
                  <c:v>22.1941284179831</c:v>
                </c:pt>
                <c:pt idx="30">
                  <c:v>22.5482882249072</c:v>
                </c:pt>
                <c:pt idx="31">
                  <c:v>23.2244774840783</c:v>
                </c:pt>
                <c:pt idx="32">
                  <c:v>24.4895631173764</c:v>
                </c:pt>
                <c:pt idx="33">
                  <c:v>26.7711283732667</c:v>
                </c:pt>
                <c:pt idx="34">
                  <c:v>29.5498653211807</c:v>
                </c:pt>
                <c:pt idx="35">
                  <c:v>32.5442248289819</c:v>
                </c:pt>
                <c:pt idx="36">
                  <c:v>35.091487095027</c:v>
                </c:pt>
                <c:pt idx="37">
                  <c:v>37.6385267637712</c:v>
                </c:pt>
                <c:pt idx="38">
                  <c:v>40.1020458893274</c:v>
                </c:pt>
                <c:pt idx="39">
                  <c:v>42.4002984973997</c:v>
                </c:pt>
                <c:pt idx="40">
                  <c:v>44.3341435822638</c:v>
                </c:pt>
                <c:pt idx="41">
                  <c:v>45.7343171948132</c:v>
                </c:pt>
                <c:pt idx="42">
                  <c:v>47.1899044739654</c:v>
                </c:pt>
                <c:pt idx="43">
                  <c:v>49.1312140341327</c:v>
                </c:pt>
                <c:pt idx="44">
                  <c:v>51.945627188415</c:v>
                </c:pt>
                <c:pt idx="45">
                  <c:v>55.535257096676</c:v>
                </c:pt>
                <c:pt idx="46">
                  <c:v>59.5941098649267</c:v>
                </c:pt>
                <c:pt idx="47">
                  <c:v>64.6853179965993</c:v>
                </c:pt>
                <c:pt idx="48">
                  <c:v>71.8238430241687</c:v>
                </c:pt>
                <c:pt idx="49">
                  <c:v>80.8659946517613</c:v>
                </c:pt>
                <c:pt idx="50">
                  <c:v>91.3546568825132</c:v>
                </c:pt>
                <c:pt idx="51">
                  <c:v>103.255862552108</c:v>
                </c:pt>
                <c:pt idx="52">
                  <c:v>117.020416753785</c:v>
                </c:pt>
                <c:pt idx="53">
                  <c:v>132.758019337922</c:v>
                </c:pt>
                <c:pt idx="54">
                  <c:v>150.121534380485</c:v>
                </c:pt>
                <c:pt idx="55">
                  <c:v>170.227418358454</c:v>
                </c:pt>
                <c:pt idx="56">
                  <c:v>192.993558607255</c:v>
                </c:pt>
                <c:pt idx="57">
                  <c:v>220.980784874256</c:v>
                </c:pt>
                <c:pt idx="58">
                  <c:v>253.71177811358</c:v>
                </c:pt>
                <c:pt idx="59">
                  <c:v>292.032946536206</c:v>
                </c:pt>
                <c:pt idx="60">
                  <c:v>335.838390189413</c:v>
                </c:pt>
                <c:pt idx="61">
                  <c:v>384.983464491263</c:v>
                </c:pt>
                <c:pt idx="62">
                  <c:v>439.235429051329</c:v>
                </c:pt>
                <c:pt idx="63">
                  <c:v>496.51214256824</c:v>
                </c:pt>
                <c:pt idx="64">
                  <c:v>560.221413621264</c:v>
                </c:pt>
                <c:pt idx="65">
                  <c:v>589.253263317946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"Wealth stock, constant prices, hyperbolic"</c:f>
              <c:strCache>
                <c:ptCount val="1"/>
                <c:pt idx="0">
                  <c:v>Wealth stock, constant prices,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Gansu!$A$15:$A$93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Gansu!$Z$15:$Z$93</c:f>
              <c:numCache>
                <c:formatCode>0.0</c:formatCode>
                <c:ptCount val="79"/>
                <c:pt idx="0">
                  <c:v>0.401038968585698</c:v>
                </c:pt>
                <c:pt idx="1">
                  <c:v>0.552662702751281</c:v>
                </c:pt>
                <c:pt idx="2">
                  <c:v>0.711543173269041</c:v>
                </c:pt>
                <c:pt idx="3">
                  <c:v>0.890031962686208</c:v>
                </c:pt>
                <c:pt idx="4">
                  <c:v>1.28017776462835</c:v>
                </c:pt>
                <c:pt idx="5">
                  <c:v>1.60539718153494</c:v>
                </c:pt>
                <c:pt idx="6">
                  <c:v>2.14320859514982</c:v>
                </c:pt>
                <c:pt idx="7">
                  <c:v>2.72984104818279</c:v>
                </c:pt>
                <c:pt idx="8">
                  <c:v>3.30710122997097</c:v>
                </c:pt>
                <c:pt idx="9">
                  <c:v>3.6400856487227</c:v>
                </c:pt>
                <c:pt idx="10">
                  <c:v>3.78722636370264</c:v>
                </c:pt>
                <c:pt idx="11">
                  <c:v>4.10592340514677</c:v>
                </c:pt>
                <c:pt idx="12">
                  <c:v>4.85336975281145</c:v>
                </c:pt>
                <c:pt idx="13">
                  <c:v>6.34479445467386</c:v>
                </c:pt>
                <c:pt idx="14">
                  <c:v>7.69491541899143</c:v>
                </c:pt>
                <c:pt idx="15">
                  <c:v>8.82328473531064</c:v>
                </c:pt>
                <c:pt idx="16">
                  <c:v>9.83043859816914</c:v>
                </c:pt>
                <c:pt idx="17">
                  <c:v>10.9973846068246</c:v>
                </c:pt>
                <c:pt idx="18">
                  <c:v>12.4701909844369</c:v>
                </c:pt>
                <c:pt idx="19">
                  <c:v>14.0120051549568</c:v>
                </c:pt>
                <c:pt idx="20">
                  <c:v>15.2924815306912</c:v>
                </c:pt>
                <c:pt idx="21">
                  <c:v>16.6120460333963</c:v>
                </c:pt>
                <c:pt idx="22">
                  <c:v>17.9965102499963</c:v>
                </c:pt>
                <c:pt idx="23">
                  <c:v>19.5103286621106</c:v>
                </c:pt>
                <c:pt idx="24">
                  <c:v>20.9028616891956</c:v>
                </c:pt>
                <c:pt idx="25">
                  <c:v>22.1882191079103</c:v>
                </c:pt>
                <c:pt idx="26">
                  <c:v>24.4995576722575</c:v>
                </c:pt>
                <c:pt idx="27">
                  <c:v>26.5689052351097</c:v>
                </c:pt>
                <c:pt idx="28">
                  <c:v>27.6511577855481</c:v>
                </c:pt>
                <c:pt idx="29">
                  <c:v>28.2715208128805</c:v>
                </c:pt>
                <c:pt idx="30">
                  <c:v>29.0054103625173</c:v>
                </c:pt>
                <c:pt idx="31">
                  <c:v>30.0417186441491</c:v>
                </c:pt>
                <c:pt idx="32">
                  <c:v>31.6678866940504</c:v>
                </c:pt>
                <c:pt idx="33">
                  <c:v>34.3455778204976</c:v>
                </c:pt>
                <c:pt idx="34">
                  <c:v>37.5849700768447</c:v>
                </c:pt>
                <c:pt idx="35">
                  <c:v>41.1142796623537</c:v>
                </c:pt>
                <c:pt idx="36">
                  <c:v>44.2590863431073</c:v>
                </c:pt>
                <c:pt idx="37">
                  <c:v>47.4504393933322</c:v>
                </c:pt>
                <c:pt idx="38">
                  <c:v>50.5979694064442</c:v>
                </c:pt>
                <c:pt idx="39">
                  <c:v>53.6088176692434</c:v>
                </c:pt>
                <c:pt idx="40">
                  <c:v>56.2682305819179</c:v>
                </c:pt>
                <c:pt idx="41">
                  <c:v>58.3852339151801</c:v>
                </c:pt>
                <c:pt idx="42">
                  <c:v>60.537045034244</c:v>
                </c:pt>
                <c:pt idx="43">
                  <c:v>63.164518632984</c:v>
                </c:pt>
                <c:pt idx="44">
                  <c:v>66.6837398252869</c:v>
                </c:pt>
                <c:pt idx="45">
                  <c:v>71.0311351922436</c:v>
                </c:pt>
                <c:pt idx="46">
                  <c:v>75.9231481477856</c:v>
                </c:pt>
                <c:pt idx="47">
                  <c:v>81.9490618052871</c:v>
                </c:pt>
                <c:pt idx="48">
                  <c:v>90.1845079676777</c:v>
                </c:pt>
                <c:pt idx="49">
                  <c:v>100.561879506934</c:v>
                </c:pt>
                <c:pt idx="50">
                  <c:v>112.67858347687</c:v>
                </c:pt>
                <c:pt idx="51">
                  <c:v>126.541089411149</c:v>
                </c:pt>
                <c:pt idx="52">
                  <c:v>142.635999184707</c:v>
                </c:pt>
                <c:pt idx="53">
                  <c:v>161.123193089226</c:v>
                </c:pt>
                <c:pt idx="54">
                  <c:v>181.689715294387</c:v>
                </c:pt>
                <c:pt idx="55">
                  <c:v>205.491829391302</c:v>
                </c:pt>
                <c:pt idx="56">
                  <c:v>232.534985860304</c:v>
                </c:pt>
                <c:pt idx="57">
                  <c:v>265.529407084628</c:v>
                </c:pt>
                <c:pt idx="58">
                  <c:v>304.148306005198</c:v>
                </c:pt>
                <c:pt idx="59">
                  <c:v>349.343492012306</c:v>
                </c:pt>
                <c:pt idx="60">
                  <c:v>401.141401390258</c:v>
                </c:pt>
                <c:pt idx="61">
                  <c:v>459.467088871992</c:v>
                </c:pt>
                <c:pt idx="62">
                  <c:v>524.104346760052</c:v>
                </c:pt>
                <c:pt idx="63">
                  <c:v>592.95762399716</c:v>
                </c:pt>
                <c:pt idx="64">
                  <c:v>669.464661682437</c:v>
                </c:pt>
                <c:pt idx="65">
                  <c:v>711.795283856529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stock, constant prices, geometric"</c:f>
              <c:strCache>
                <c:ptCount val="1"/>
                <c:pt idx="0">
                  <c:v>Wealth stock, constant prices,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Gansu!$A$15:$A$93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Gansu!$AU$15:$AU$93</c:f>
              <c:numCache>
                <c:formatCode>0.0</c:formatCode>
                <c:ptCount val="79"/>
                <c:pt idx="0">
                  <c:v>0.392901396150702</c:v>
                </c:pt>
                <c:pt idx="1">
                  <c:v>0.525894409644478</c:v>
                </c:pt>
                <c:pt idx="2">
                  <c:v>0.661580043827961</c:v>
                </c:pt>
                <c:pt idx="3">
                  <c:v>0.812336112488509</c:v>
                </c:pt>
                <c:pt idx="4">
                  <c:v>1.16593436099939</c:v>
                </c:pt>
                <c:pt idx="5">
                  <c:v>1.44381033273383</c:v>
                </c:pt>
                <c:pt idx="6">
                  <c:v>1.9217385223851</c:v>
                </c:pt>
                <c:pt idx="7">
                  <c:v>2.43203649348819</c:v>
                </c:pt>
                <c:pt idx="8">
                  <c:v>2.91778155067236</c:v>
                </c:pt>
                <c:pt idx="9">
                  <c:v>3.15144606600703</c:v>
                </c:pt>
                <c:pt idx="10">
                  <c:v>3.20176658857028</c:v>
                </c:pt>
                <c:pt idx="11">
                  <c:v>3.42646921169004</c:v>
                </c:pt>
                <c:pt idx="12">
                  <c:v>4.06997961859921</c:v>
                </c:pt>
                <c:pt idx="13">
                  <c:v>5.42403942811167</c:v>
                </c:pt>
                <c:pt idx="14">
                  <c:v>6.5946271844808</c:v>
                </c:pt>
                <c:pt idx="15">
                  <c:v>7.51407608958131</c:v>
                </c:pt>
                <c:pt idx="16">
                  <c:v>8.29390760383049</c:v>
                </c:pt>
                <c:pt idx="17">
                  <c:v>9.21683419133996</c:v>
                </c:pt>
                <c:pt idx="18">
                  <c:v>10.4214241283795</c:v>
                </c:pt>
                <c:pt idx="19">
                  <c:v>11.6661678611417</c:v>
                </c:pt>
                <c:pt idx="20">
                  <c:v>12.628723317745</c:v>
                </c:pt>
                <c:pt idx="21">
                  <c:v>13.6173406995828</c:v>
                </c:pt>
                <c:pt idx="22">
                  <c:v>14.6579018825575</c:v>
                </c:pt>
                <c:pt idx="23">
                  <c:v>15.8130274512342</c:v>
                </c:pt>
                <c:pt idx="24">
                  <c:v>16.8343984113489</c:v>
                </c:pt>
                <c:pt idx="25">
                  <c:v>17.7431641419935</c:v>
                </c:pt>
                <c:pt idx="26">
                  <c:v>19.6542511255803</c:v>
                </c:pt>
                <c:pt idx="27">
                  <c:v>21.2863309106742</c:v>
                </c:pt>
                <c:pt idx="28">
                  <c:v>21.9252750640122</c:v>
                </c:pt>
                <c:pt idx="29">
                  <c:v>22.1284417089472</c:v>
                </c:pt>
                <c:pt idx="30">
                  <c:v>22.4762917291</c:v>
                </c:pt>
                <c:pt idx="31">
                  <c:v>23.1458958731299</c:v>
                </c:pt>
                <c:pt idx="32">
                  <c:v>24.404059093591</c:v>
                </c:pt>
                <c:pt idx="33">
                  <c:v>26.6781662850241</c:v>
                </c:pt>
                <c:pt idx="34">
                  <c:v>29.4487047670956</c:v>
                </c:pt>
                <c:pt idx="35">
                  <c:v>32.4340556869443</c:v>
                </c:pt>
                <c:pt idx="36">
                  <c:v>34.9715460633912</c:v>
                </c:pt>
                <c:pt idx="37">
                  <c:v>37.5081068514973</c:v>
                </c:pt>
                <c:pt idx="38">
                  <c:v>39.9604672828556</c:v>
                </c:pt>
                <c:pt idx="39">
                  <c:v>42.2469242751745</c:v>
                </c:pt>
                <c:pt idx="40">
                  <c:v>44.1683258094876</c:v>
                </c:pt>
                <c:pt idx="41">
                  <c:v>45.555362883287</c:v>
                </c:pt>
                <c:pt idx="42">
                  <c:v>46.9970771633881</c:v>
                </c:pt>
                <c:pt idx="43">
                  <c:v>48.923763063359</c:v>
                </c:pt>
                <c:pt idx="44">
                  <c:v>51.7228188673152</c:v>
                </c:pt>
                <c:pt idx="45">
                  <c:v>55.296301336112</c:v>
                </c:pt>
                <c:pt idx="46">
                  <c:v>59.3380110582483</c:v>
                </c:pt>
                <c:pt idx="47">
                  <c:v>64.4107304224225</c:v>
                </c:pt>
                <c:pt idx="48">
                  <c:v>71.5288976513233</c:v>
                </c:pt>
                <c:pt idx="49">
                  <c:v>80.548267842063</c:v>
                </c:pt>
                <c:pt idx="50">
                  <c:v>91.0112961613041</c:v>
                </c:pt>
                <c:pt idx="51">
                  <c:v>102.883475784861</c:v>
                </c:pt>
                <c:pt idx="52">
                  <c:v>116.615099887855</c:v>
                </c:pt>
                <c:pt idx="53">
                  <c:v>132.315193435271</c:v>
                </c:pt>
                <c:pt idx="54">
                  <c:v>149.636106408169</c:v>
                </c:pt>
                <c:pt idx="55">
                  <c:v>169.693805759574</c:v>
                </c:pt>
                <c:pt idx="56">
                  <c:v>192.404889453671</c:v>
                </c:pt>
                <c:pt idx="57">
                  <c:v>220.328261301369</c:v>
                </c:pt>
                <c:pt idx="58">
                  <c:v>252.984994457829</c:v>
                </c:pt>
                <c:pt idx="59">
                  <c:v>291.220278237103</c:v>
                </c:pt>
                <c:pt idx="60">
                  <c:v>334.926222078799</c:v>
                </c:pt>
                <c:pt idx="61">
                  <c:v>383.95727660216</c:v>
                </c:pt>
                <c:pt idx="62">
                  <c:v>438.081017778933</c:v>
                </c:pt>
                <c:pt idx="63">
                  <c:v>495.215833744856</c:v>
                </c:pt>
                <c:pt idx="64">
                  <c:v>558.769987073984</c:v>
                </c:pt>
                <c:pt idx="65">
                  <c:v>587.637051922535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052544"/>
        <c:axId val="291075200"/>
      </c:scatterChart>
      <c:valAx>
        <c:axId val="291052544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075200"/>
        <c:crosses val="autoZero"/>
        <c:crossBetween val="midCat"/>
      </c:valAx>
      <c:valAx>
        <c:axId val="291075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0525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746266014769924"/>
          <c:h val="0.27368028314069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780253718285216"/>
          <c:y val="0.028358121901429"/>
          <c:w val="0.879974628171481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stock, current prices, OECD geometric"</c:f>
              <c:strCache>
                <c:ptCount val="1"/>
                <c:pt idx="0">
                  <c:v>Wealth stock, current prices,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Gansu!$A$15:$A$93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Gansu!$C$15:$C$93</c:f>
              <c:numCache>
                <c:formatCode>0.0</c:formatCode>
                <c:ptCount val="79"/>
                <c:pt idx="0">
                  <c:v>1.85008313388484</c:v>
                </c:pt>
                <c:pt idx="1">
                  <c:v>1.97343677770917</c:v>
                </c:pt>
                <c:pt idx="2">
                  <c:v>2.31823420722975</c:v>
                </c:pt>
                <c:pt idx="3">
                  <c:v>2.62964809727326</c:v>
                </c:pt>
                <c:pt idx="4">
                  <c:v>2.25829712842562</c:v>
                </c:pt>
                <c:pt idx="5">
                  <c:v>3.80213027156579</c:v>
                </c:pt>
                <c:pt idx="6">
                  <c:v>3.36441144031257</c:v>
                </c:pt>
                <c:pt idx="7">
                  <c:v>5.03871053591279</c:v>
                </c:pt>
                <c:pt idx="8">
                  <c:v>6.49724480556843</c:v>
                </c:pt>
                <c:pt idx="9">
                  <c:v>8.24422717493362</c:v>
                </c:pt>
                <c:pt idx="10">
                  <c:v>13.0168628962715</c:v>
                </c:pt>
                <c:pt idx="11">
                  <c:v>7.2944427850765</c:v>
                </c:pt>
                <c:pt idx="12">
                  <c:v>5.38336170063818</c:v>
                </c:pt>
                <c:pt idx="13">
                  <c:v>3.92542600433272</c:v>
                </c:pt>
                <c:pt idx="14">
                  <c:v>5.18446908365419</c:v>
                </c:pt>
                <c:pt idx="15">
                  <c:v>6.01988553715781</c:v>
                </c:pt>
                <c:pt idx="16">
                  <c:v>7.56137987708461</c:v>
                </c:pt>
                <c:pt idx="17">
                  <c:v>8.0205192892891</c:v>
                </c:pt>
                <c:pt idx="18">
                  <c:v>8.48826530374238</c:v>
                </c:pt>
                <c:pt idx="19">
                  <c:v>9.88267871360456</c:v>
                </c:pt>
                <c:pt idx="20">
                  <c:v>12.4408268822798</c:v>
                </c:pt>
                <c:pt idx="21">
                  <c:v>14.2089759719434</c:v>
                </c:pt>
                <c:pt idx="22">
                  <c:v>16.3928429811555</c:v>
                </c:pt>
                <c:pt idx="23">
                  <c:v>17.6629452411993</c:v>
                </c:pt>
                <c:pt idx="24">
                  <c:v>18.6187545344431</c:v>
                </c:pt>
                <c:pt idx="25">
                  <c:v>19.9109215662606</c:v>
                </c:pt>
                <c:pt idx="26">
                  <c:v>17.7428954893371</c:v>
                </c:pt>
                <c:pt idx="27">
                  <c:v>19.7389099890515</c:v>
                </c:pt>
                <c:pt idx="28">
                  <c:v>23.8739864340569</c:v>
                </c:pt>
                <c:pt idx="29">
                  <c:v>26.9814017759986</c:v>
                </c:pt>
                <c:pt idx="30">
                  <c:v>27.6396428337732</c:v>
                </c:pt>
                <c:pt idx="31">
                  <c:v>29.2033176083919</c:v>
                </c:pt>
                <c:pt idx="32">
                  <c:v>26.0823225383535</c:v>
                </c:pt>
                <c:pt idx="33">
                  <c:v>26.7711283732667</c:v>
                </c:pt>
                <c:pt idx="34">
                  <c:v>29.5505745865538</c:v>
                </c:pt>
                <c:pt idx="35">
                  <c:v>34.0325048706201</c:v>
                </c:pt>
                <c:pt idx="36">
                  <c:v>39.8266016394212</c:v>
                </c:pt>
                <c:pt idx="37">
                  <c:v>45.9971459165292</c:v>
                </c:pt>
                <c:pt idx="38">
                  <c:v>54.2150447917553</c:v>
                </c:pt>
                <c:pt idx="39">
                  <c:v>65.301060355456</c:v>
                </c:pt>
                <c:pt idx="40">
                  <c:v>80.9190663808478</c:v>
                </c:pt>
                <c:pt idx="41">
                  <c:v>105.439603749424</c:v>
                </c:pt>
                <c:pt idx="42">
                  <c:v>122.962457530807</c:v>
                </c:pt>
                <c:pt idx="43">
                  <c:v>139.372670086589</c:v>
                </c:pt>
                <c:pt idx="44">
                  <c:v>156.084976723393</c:v>
                </c:pt>
                <c:pt idx="45">
                  <c:v>172.310821033162</c:v>
                </c:pt>
                <c:pt idx="46">
                  <c:v>185.987918154446</c:v>
                </c:pt>
                <c:pt idx="47">
                  <c:v>204.216914212108</c:v>
                </c:pt>
                <c:pt idx="48">
                  <c:v>236.366702963468</c:v>
                </c:pt>
                <c:pt idx="49">
                  <c:v>272.233137434321</c:v>
                </c:pt>
                <c:pt idx="50">
                  <c:v>308.299223833965</c:v>
                </c:pt>
                <c:pt idx="51">
                  <c:v>355.359588457262</c:v>
                </c:pt>
                <c:pt idx="52">
                  <c:v>426.160822267938</c:v>
                </c:pt>
                <c:pt idx="53">
                  <c:v>493.043258871615</c:v>
                </c:pt>
                <c:pt idx="54">
                  <c:v>580.614516577079</c:v>
                </c:pt>
                <c:pt idx="55">
                  <c:v>681.352507412278</c:v>
                </c:pt>
                <c:pt idx="56">
                  <c:v>846.569726657655</c:v>
                </c:pt>
                <c:pt idx="57">
                  <c:v>973.417108335444</c:v>
                </c:pt>
                <c:pt idx="58">
                  <c:v>1161.29870579227</c:v>
                </c:pt>
                <c:pt idx="59">
                  <c:v>1406.11574711983</c:v>
                </c:pt>
                <c:pt idx="60">
                  <c:v>1649.62043215837</c:v>
                </c:pt>
                <c:pt idx="61">
                  <c:v>1908.99466375687</c:v>
                </c:pt>
                <c:pt idx="62">
                  <c:v>2193.35295758681</c:v>
                </c:pt>
                <c:pt idx="63">
                  <c:v>2440.03790928704</c:v>
                </c:pt>
                <c:pt idx="64">
                  <c:v>2738.40540882107</c:v>
                </c:pt>
                <c:pt idx="65">
                  <c:v>3074.49948293622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"Wealth stock, current prices, hyperbolic"</c:f>
              <c:strCache>
                <c:ptCount val="1"/>
                <c:pt idx="0">
                  <c:v>Wealth stock, current prices,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Gansu!$A$15:$A$93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Gansu!$AA$15:$AA$93</c:f>
              <c:numCache>
                <c:formatCode>0.0</c:formatCode>
                <c:ptCount val="79"/>
                <c:pt idx="0">
                  <c:v>1.82912180029505</c:v>
                </c:pt>
                <c:pt idx="1">
                  <c:v>2.02808419153995</c:v>
                </c:pt>
                <c:pt idx="2">
                  <c:v>2.45204028749033</c:v>
                </c:pt>
                <c:pt idx="3">
                  <c:v>2.84439066769082</c:v>
                </c:pt>
                <c:pt idx="4">
                  <c:v>2.45850500553947</c:v>
                </c:pt>
                <c:pt idx="5">
                  <c:v>4.19968343335653</c:v>
                </c:pt>
                <c:pt idx="6">
                  <c:v>3.73391754978196</c:v>
                </c:pt>
                <c:pt idx="7">
                  <c:v>5.63414817449985</c:v>
                </c:pt>
                <c:pt idx="8">
                  <c:v>7.34055057057524</c:v>
                </c:pt>
                <c:pt idx="9">
                  <c:v>9.49359313184455</c:v>
                </c:pt>
                <c:pt idx="10">
                  <c:v>15.3496492176701</c:v>
                </c:pt>
                <c:pt idx="11">
                  <c:v>8.71481532257982</c:v>
                </c:pt>
                <c:pt idx="12">
                  <c:v>6.40262286737619</c:v>
                </c:pt>
                <c:pt idx="13">
                  <c:v>4.5820444955864</c:v>
                </c:pt>
                <c:pt idx="14">
                  <c:v>6.03792255179609</c:v>
                </c:pt>
                <c:pt idx="15">
                  <c:v>7.05562044907067</c:v>
                </c:pt>
                <c:pt idx="16">
                  <c:v>8.94538470493069</c:v>
                </c:pt>
                <c:pt idx="17">
                  <c:v>9.55188593552567</c:v>
                </c:pt>
                <c:pt idx="18">
                  <c:v>10.1379406244936</c:v>
                </c:pt>
                <c:pt idx="19">
                  <c:v>11.8474918607255</c:v>
                </c:pt>
                <c:pt idx="20">
                  <c:v>15.0353694612906</c:v>
                </c:pt>
                <c:pt idx="21">
                  <c:v>17.2983082791475</c:v>
                </c:pt>
                <c:pt idx="22">
                  <c:v>20.0836867080224</c:v>
                </c:pt>
                <c:pt idx="23">
                  <c:v>21.7445580581934</c:v>
                </c:pt>
                <c:pt idx="24">
                  <c:v>23.0648066120091</c:v>
                </c:pt>
                <c:pt idx="25">
                  <c:v>24.8380524541305</c:v>
                </c:pt>
                <c:pt idx="26">
                  <c:v>22.0626357424795</c:v>
                </c:pt>
                <c:pt idx="27">
                  <c:v>24.5753252161696</c:v>
                </c:pt>
                <c:pt idx="28">
                  <c:v>30.027128591618</c:v>
                </c:pt>
                <c:pt idx="29">
                  <c:v>34.369687671662</c:v>
                </c:pt>
                <c:pt idx="30">
                  <c:v>35.5547691545574</c:v>
                </c:pt>
                <c:pt idx="31">
                  <c:v>37.7755689732303</c:v>
                </c:pt>
                <c:pt idx="32">
                  <c:v>33.7275120386363</c:v>
                </c:pt>
                <c:pt idx="33">
                  <c:v>34.3455778204976</c:v>
                </c:pt>
                <c:pt idx="34">
                  <c:v>37.5858722033868</c:v>
                </c:pt>
                <c:pt idx="35">
                  <c:v>42.994476906853</c:v>
                </c:pt>
                <c:pt idx="36">
                  <c:v>50.2312425785308</c:v>
                </c:pt>
                <c:pt idx="37">
                  <c:v>57.988050336746</c:v>
                </c:pt>
                <c:pt idx="38">
                  <c:v>68.4047688068777</c:v>
                </c:pt>
                <c:pt idx="39">
                  <c:v>82.4477481302915</c:v>
                </c:pt>
                <c:pt idx="40">
                  <c:v>102.610431507987</c:v>
                </c:pt>
                <c:pt idx="41">
                  <c:v>134.553052672759</c:v>
                </c:pt>
                <c:pt idx="42">
                  <c:v>157.742081271468</c:v>
                </c:pt>
                <c:pt idx="43">
                  <c:v>179.105538626966</c:v>
                </c:pt>
                <c:pt idx="44">
                  <c:v>200.467400003292</c:v>
                </c:pt>
                <c:pt idx="45">
                  <c:v>220.605788154871</c:v>
                </c:pt>
                <c:pt idx="46">
                  <c:v>237.246605260394</c:v>
                </c:pt>
                <c:pt idx="47">
                  <c:v>259.083422161387</c:v>
                </c:pt>
                <c:pt idx="48">
                  <c:v>297.427510480764</c:v>
                </c:pt>
                <c:pt idx="49">
                  <c:v>339.403555811458</c:v>
                </c:pt>
                <c:pt idx="50">
                  <c:v>381.266831176796</c:v>
                </c:pt>
                <c:pt idx="51">
                  <c:v>436.714894055924</c:v>
                </c:pt>
                <c:pt idx="52">
                  <c:v>520.810997257523</c:v>
                </c:pt>
                <c:pt idx="53">
                  <c:v>599.843138629919</c:v>
                </c:pt>
                <c:pt idx="54">
                  <c:v>704.040650602953</c:v>
                </c:pt>
                <c:pt idx="55">
                  <c:v>823.744635422854</c:v>
                </c:pt>
                <c:pt idx="56">
                  <c:v>1022.05763662569</c:v>
                </c:pt>
                <c:pt idx="57">
                  <c:v>1172.07767838687</c:v>
                </c:pt>
                <c:pt idx="58">
                  <c:v>1395.07466826165</c:v>
                </c:pt>
                <c:pt idx="59">
                  <c:v>1685.18101708512</c:v>
                </c:pt>
                <c:pt idx="60">
                  <c:v>1973.41965015209</c:v>
                </c:pt>
                <c:pt idx="61">
                  <c:v>2279.55924190456</c:v>
                </c:pt>
                <c:pt idx="62">
                  <c:v>2616.15726882271</c:v>
                </c:pt>
                <c:pt idx="63">
                  <c:v>2910.4082602259</c:v>
                </c:pt>
                <c:pt idx="64">
                  <c:v>3266.63052158165</c:v>
                </c:pt>
                <c:pt idx="65">
                  <c:v>3705.48667365522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stock, current prices, geometric"</c:f>
              <c:strCache>
                <c:ptCount val="1"/>
                <c:pt idx="0">
                  <c:v>Wealth stock, current prices,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Gansu!$A$15:$A$93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Gansu!$AV$15:$AV$93</c:f>
              <c:numCache>
                <c:formatCode>0.0</c:formatCode>
                <c:ptCount val="79"/>
                <c:pt idx="0">
                  <c:v>1.79200667605956</c:v>
                </c:pt>
                <c:pt idx="1">
                  <c:v>1.92985365813476</c:v>
                </c:pt>
                <c:pt idx="2">
                  <c:v>2.2798629539411</c:v>
                </c:pt>
                <c:pt idx="3">
                  <c:v>2.5960879544336</c:v>
                </c:pt>
                <c:pt idx="4">
                  <c:v>2.23910736606149</c:v>
                </c:pt>
                <c:pt idx="5">
                  <c:v>3.77697581946281</c:v>
                </c:pt>
                <c:pt idx="6">
                  <c:v>3.34807037031511</c:v>
                </c:pt>
                <c:pt idx="7">
                  <c:v>5.01950616473623</c:v>
                </c:pt>
                <c:pt idx="8">
                  <c:v>6.47640381627807</c:v>
                </c:pt>
                <c:pt idx="9">
                  <c:v>8.21918757272132</c:v>
                </c:pt>
                <c:pt idx="10">
                  <c:v>12.9767775389485</c:v>
                </c:pt>
                <c:pt idx="11">
                  <c:v>7.27267497268789</c:v>
                </c:pt>
                <c:pt idx="12">
                  <c:v>5.36916532285701</c:v>
                </c:pt>
                <c:pt idx="13">
                  <c:v>3.91709931392888</c:v>
                </c:pt>
                <c:pt idx="14">
                  <c:v>5.17456606470186</c:v>
                </c:pt>
                <c:pt idx="15">
                  <c:v>6.00869976476582</c:v>
                </c:pt>
                <c:pt idx="16">
                  <c:v>7.54719064490484</c:v>
                </c:pt>
                <c:pt idx="17">
                  <c:v>8.00537146147444</c:v>
                </c:pt>
                <c:pt idx="18">
                  <c:v>8.47234650760623</c:v>
                </c:pt>
                <c:pt idx="19">
                  <c:v>9.86402925578714</c:v>
                </c:pt>
                <c:pt idx="20">
                  <c:v>12.4163969415714</c:v>
                </c:pt>
                <c:pt idx="21">
                  <c:v>14.1798883105675</c:v>
                </c:pt>
                <c:pt idx="22">
                  <c:v>16.3578774505062</c:v>
                </c:pt>
                <c:pt idx="23">
                  <c:v>17.6238596204136</c:v>
                </c:pt>
                <c:pt idx="24">
                  <c:v>18.575549585537</c:v>
                </c:pt>
                <c:pt idx="25">
                  <c:v>19.8621457412942</c:v>
                </c:pt>
                <c:pt idx="26">
                  <c:v>17.6992821329961</c:v>
                </c:pt>
                <c:pt idx="27">
                  <c:v>19.6891253199828</c:v>
                </c:pt>
                <c:pt idx="28">
                  <c:v>23.8092400636395</c:v>
                </c:pt>
                <c:pt idx="29">
                  <c:v>26.9015464442432</c:v>
                </c:pt>
                <c:pt idx="30">
                  <c:v>27.5513896852616</c:v>
                </c:pt>
                <c:pt idx="31">
                  <c:v>29.1045061822024</c:v>
                </c:pt>
                <c:pt idx="32">
                  <c:v>25.9912574786785</c:v>
                </c:pt>
                <c:pt idx="33">
                  <c:v>26.6781662850241</c:v>
                </c:pt>
                <c:pt idx="34">
                  <c:v>29.4494116043804</c:v>
                </c:pt>
                <c:pt idx="35">
                  <c:v>33.9172975832232</c:v>
                </c:pt>
                <c:pt idx="36">
                  <c:v>39.6904762117857</c:v>
                </c:pt>
                <c:pt idx="37">
                  <c:v>45.8377628521245</c:v>
                </c:pt>
                <c:pt idx="38">
                  <c:v>54.0236408291594</c:v>
                </c:pt>
                <c:pt idx="39">
                  <c:v>65.0579187624461</c:v>
                </c:pt>
                <c:pt idx="40">
                  <c:v>80.6158878775178</c:v>
                </c:pt>
                <c:pt idx="41">
                  <c:v>105.031604195973</c:v>
                </c:pt>
                <c:pt idx="42">
                  <c:v>122.471914936241</c:v>
                </c:pt>
                <c:pt idx="43">
                  <c:v>138.78880533523</c:v>
                </c:pt>
                <c:pt idx="44">
                  <c:v>155.441422665519</c:v>
                </c:pt>
                <c:pt idx="45">
                  <c:v>171.608997899498</c:v>
                </c:pt>
                <c:pt idx="46">
                  <c:v>185.237696330452</c:v>
                </c:pt>
                <c:pt idx="47">
                  <c:v>203.405917141281</c:v>
                </c:pt>
                <c:pt idx="48">
                  <c:v>235.478436203057</c:v>
                </c:pt>
                <c:pt idx="49">
                  <c:v>271.266009184036</c:v>
                </c:pt>
                <c:pt idx="50">
                  <c:v>307.258222464457</c:v>
                </c:pt>
                <c:pt idx="51">
                  <c:v>354.221575594989</c:v>
                </c:pt>
                <c:pt idx="52">
                  <c:v>424.862251958378</c:v>
                </c:pt>
                <c:pt idx="53">
                  <c:v>491.596481131974</c:v>
                </c:pt>
                <c:pt idx="54">
                  <c:v>578.967288029535</c:v>
                </c:pt>
                <c:pt idx="55">
                  <c:v>679.494297116359</c:v>
                </c:pt>
                <c:pt idx="56">
                  <c:v>844.383862998799</c:v>
                </c:pt>
                <c:pt idx="57">
                  <c:v>970.970501735405</c:v>
                </c:pt>
                <c:pt idx="58">
                  <c:v>1158.5029263374</c:v>
                </c:pt>
                <c:pt idx="59">
                  <c:v>1402.91293579561</c:v>
                </c:pt>
                <c:pt idx="60">
                  <c:v>1645.98554742073</c:v>
                </c:pt>
                <c:pt idx="61">
                  <c:v>1904.94531477571</c:v>
                </c:pt>
                <c:pt idx="62">
                  <c:v>2188.81791842188</c:v>
                </c:pt>
                <c:pt idx="63">
                  <c:v>2435.06282601877</c:v>
                </c:pt>
                <c:pt idx="64">
                  <c:v>2732.89126351691</c:v>
                </c:pt>
                <c:pt idx="65">
                  <c:v>3068.14638056122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0413184"/>
        <c:axId val="291099392"/>
      </c:scatterChart>
      <c:valAx>
        <c:axId val="290413184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099392"/>
        <c:crosses val="autoZero"/>
        <c:crossBetween val="midCat"/>
      </c:valAx>
      <c:valAx>
        <c:axId val="291099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04131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703419728783902"/>
          <c:h val="0.27782699037620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index, OECD geometric"</c:f>
              <c:strCache>
                <c:ptCount val="1"/>
                <c:pt idx="0">
                  <c:v>Wealth stock index,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Gansu!$A$15:$A$93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Gansu!$E$15:$E$93</c:f>
              <c:numCache>
                <c:formatCode>0.000</c:formatCode>
                <c:ptCount val="79"/>
                <c:pt idx="0">
                  <c:v>0.0151633506318605</c:v>
                </c:pt>
                <c:pt idx="1">
                  <c:v>0.0201028382917707</c:v>
                </c:pt>
                <c:pt idx="2">
                  <c:v>0.025145498246779</c:v>
                </c:pt>
                <c:pt idx="3">
                  <c:v>0.0307563903830028</c:v>
                </c:pt>
                <c:pt idx="4">
                  <c:v>0.043952835623589</c:v>
                </c:pt>
                <c:pt idx="5">
                  <c:v>0.0543247714865742</c:v>
                </c:pt>
                <c:pt idx="6">
                  <c:v>0.0721791258854735</c:v>
                </c:pt>
                <c:pt idx="7">
                  <c:v>0.0912486591919131</c:v>
                </c:pt>
                <c:pt idx="8">
                  <c:v>0.109406637780023</c:v>
                </c:pt>
                <c:pt idx="9">
                  <c:v>0.118144661267362</c:v>
                </c:pt>
                <c:pt idx="10">
                  <c:v>0.120022683059159</c:v>
                </c:pt>
                <c:pt idx="11">
                  <c:v>0.128424952431899</c:v>
                </c:pt>
                <c:pt idx="12">
                  <c:v>0.152496246581724</c:v>
                </c:pt>
                <c:pt idx="13">
                  <c:v>0.203106420741359</c:v>
                </c:pt>
                <c:pt idx="14">
                  <c:v>0.246873751534193</c:v>
                </c:pt>
                <c:pt idx="15">
                  <c:v>0.281279478262173</c:v>
                </c:pt>
                <c:pt idx="16">
                  <c:v>0.310471613708697</c:v>
                </c:pt>
                <c:pt idx="17">
                  <c:v>0.34501812655087</c:v>
                </c:pt>
                <c:pt idx="18">
                  <c:v>0.390102029966092</c:v>
                </c:pt>
                <c:pt idx="19">
                  <c:v>0.436698506226044</c:v>
                </c:pt>
                <c:pt idx="20">
                  <c:v>0.47276137333803</c:v>
                </c:pt>
                <c:pt idx="21">
                  <c:v>0.50980383664795</c:v>
                </c:pt>
                <c:pt idx="22">
                  <c:v>0.548798766285833</c:v>
                </c:pt>
                <c:pt idx="23">
                  <c:v>0.592088064506952</c:v>
                </c:pt>
                <c:pt idx="24">
                  <c:v>0.630392021419413</c:v>
                </c:pt>
                <c:pt idx="25">
                  <c:v>0.664497078166461</c:v>
                </c:pt>
                <c:pt idx="26">
                  <c:v>0.736080759643844</c:v>
                </c:pt>
                <c:pt idx="27">
                  <c:v>0.797251808106232</c:v>
                </c:pt>
                <c:pt idx="28">
                  <c:v>0.821335351321975</c:v>
                </c:pt>
                <c:pt idx="29">
                  <c:v>0.829108314064987</c:v>
                </c:pt>
                <c:pt idx="30">
                  <c:v>0.842292308907871</c:v>
                </c:pt>
                <c:pt idx="31">
                  <c:v>0.867529044114704</c:v>
                </c:pt>
                <c:pt idx="32">
                  <c:v>0.914784802671245</c:v>
                </c:pt>
                <c:pt idx="33">
                  <c:v>1</c:v>
                </c:pt>
                <c:pt idx="34">
                  <c:v>1.10374107999724</c:v>
                </c:pt>
                <c:pt idx="35">
                  <c:v>1.21553580074853</c:v>
                </c:pt>
                <c:pt idx="36">
                  <c:v>1.3106591683854</c:v>
                </c:pt>
                <c:pt idx="37">
                  <c:v>1.40578226850458</c:v>
                </c:pt>
                <c:pt idx="38">
                  <c:v>1.49778702582873</c:v>
                </c:pt>
                <c:pt idx="39">
                  <c:v>1.58363661080495</c:v>
                </c:pt>
                <c:pt idx="40">
                  <c:v>1.65519381800119</c:v>
                </c:pt>
                <c:pt idx="41">
                  <c:v>1.7064729398823</c:v>
                </c:pt>
                <c:pt idx="42">
                  <c:v>1.76011911549482</c:v>
                </c:pt>
                <c:pt idx="43">
                  <c:v>1.83180118876414</c:v>
                </c:pt>
                <c:pt idx="44">
                  <c:v>1.93613582763083</c:v>
                </c:pt>
                <c:pt idx="45">
                  <c:v>2.0691488977627</c:v>
                </c:pt>
                <c:pt idx="46">
                  <c:v>2.21898226967645</c:v>
                </c:pt>
                <c:pt idx="47">
                  <c:v>2.40657692737704</c:v>
                </c:pt>
                <c:pt idx="48">
                  <c:v>2.66848847766791</c:v>
                </c:pt>
                <c:pt idx="49">
                  <c:v>2.99906823425687</c:v>
                </c:pt>
                <c:pt idx="50">
                  <c:v>3.38169181199332</c:v>
                </c:pt>
                <c:pt idx="51">
                  <c:v>3.81421284581228</c:v>
                </c:pt>
                <c:pt idx="52">
                  <c:v>4.31896053325831</c:v>
                </c:pt>
                <c:pt idx="53">
                  <c:v>4.88829666909844</c:v>
                </c:pt>
                <c:pt idx="54">
                  <c:v>5.52904336775546</c:v>
                </c:pt>
                <c:pt idx="55">
                  <c:v>6.27031738070612</c:v>
                </c:pt>
                <c:pt idx="56">
                  <c:v>7.09388772551743</c:v>
                </c:pt>
                <c:pt idx="57">
                  <c:v>8.08348805039337</c:v>
                </c:pt>
                <c:pt idx="58">
                  <c:v>9.25099298446908</c:v>
                </c:pt>
                <c:pt idx="59">
                  <c:v>10.6370905358307</c:v>
                </c:pt>
                <c:pt idx="60">
                  <c:v>12.212453624342</c:v>
                </c:pt>
                <c:pt idx="61">
                  <c:v>14.0503140942246</c:v>
                </c:pt>
                <c:pt idx="62">
                  <c:v>16.1081138167568</c:v>
                </c:pt>
                <c:pt idx="63">
                  <c:v>18.3314305557086</c:v>
                </c:pt>
                <c:pt idx="64">
                  <c:v>20.8273262818424</c:v>
                </c:pt>
                <c:pt idx="65">
                  <c:v>22.0528637470288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"Wealth stock index, hyperbolic"</c:f>
              <c:strCache>
                <c:ptCount val="1"/>
                <c:pt idx="0">
                  <c:v>Wealth stock index,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Gansu!$A$15:$A$93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Gansu!$AC$15:$AC$93</c:f>
              <c:numCache>
                <c:formatCode>0.000</c:formatCode>
                <c:ptCount val="79"/>
                <c:pt idx="1">
                  <c:v>0.0160912332190099</c:v>
                </c:pt>
                <c:pt idx="2">
                  <c:v>0.0207171699654559</c:v>
                </c:pt>
                <c:pt idx="3">
                  <c:v>0.0259140191886663</c:v>
                </c:pt>
                <c:pt idx="4">
                  <c:v>0.0372734379755968</c:v>
                </c:pt>
                <c:pt idx="5">
                  <c:v>0.0467424711829083</c:v>
                </c:pt>
                <c:pt idx="6">
                  <c:v>0.0624012967943356</c:v>
                </c:pt>
                <c:pt idx="7">
                  <c:v>0.0794815874826716</c:v>
                </c:pt>
                <c:pt idx="8">
                  <c:v>0.0962889967161152</c:v>
                </c:pt>
                <c:pt idx="9">
                  <c:v>0.105984114395952</c:v>
                </c:pt>
                <c:pt idx="10">
                  <c:v>0.110268238417652</c:v>
                </c:pt>
                <c:pt idx="11">
                  <c:v>0.119547367250765</c:v>
                </c:pt>
                <c:pt idx="12">
                  <c:v>0.141309887933082</c:v>
                </c:pt>
                <c:pt idx="13">
                  <c:v>0.184733955790001</c:v>
                </c:pt>
                <c:pt idx="14">
                  <c:v>0.224043848067074</c:v>
                </c:pt>
                <c:pt idx="15">
                  <c:v>0.256897257091563</c:v>
                </c:pt>
                <c:pt idx="16">
                  <c:v>0.286221377597622</c:v>
                </c:pt>
                <c:pt idx="17">
                  <c:v>0.320197979032438</c:v>
                </c:pt>
                <c:pt idx="18">
                  <c:v>0.363079958928356</c:v>
                </c:pt>
                <c:pt idx="19">
                  <c:v>0.407971157981053</c:v>
                </c:pt>
                <c:pt idx="20">
                  <c:v>0.445253290266807</c:v>
                </c:pt>
                <c:pt idx="21">
                  <c:v>0.483673505806683</c:v>
                </c:pt>
                <c:pt idx="22">
                  <c:v>0.523983330373785</c:v>
                </c:pt>
                <c:pt idx="23">
                  <c:v>0.568059409688159</c:v>
                </c:pt>
                <c:pt idx="24">
                  <c:v>0.608604164368454</c:v>
                </c:pt>
                <c:pt idx="25">
                  <c:v>0.64602841227112</c:v>
                </c:pt>
                <c:pt idx="26">
                  <c:v>0.713324952641679</c:v>
                </c:pt>
                <c:pt idx="27">
                  <c:v>0.773575724186921</c:v>
                </c:pt>
                <c:pt idx="28">
                  <c:v>0.805086405302688</c:v>
                </c:pt>
                <c:pt idx="29">
                  <c:v>0.823148789653146</c:v>
                </c:pt>
                <c:pt idx="30">
                  <c:v>0.844516592910741</c:v>
                </c:pt>
                <c:pt idx="31">
                  <c:v>0.874689568513246</c:v>
                </c:pt>
                <c:pt idx="32">
                  <c:v>0.922036800765393</c:v>
                </c:pt>
                <c:pt idx="33">
                  <c:v>1</c:v>
                </c:pt>
                <c:pt idx="34">
                  <c:v>1.09431759376061</c:v>
                </c:pt>
                <c:pt idx="35">
                  <c:v>1.19707637114833</c:v>
                </c:pt>
                <c:pt idx="36">
                  <c:v>1.28864002738348</c:v>
                </c:pt>
                <c:pt idx="37">
                  <c:v>1.38155891979239</c:v>
                </c:pt>
                <c:pt idx="38">
                  <c:v>1.47320186810912</c:v>
                </c:pt>
                <c:pt idx="39">
                  <c:v>1.56086521383983</c:v>
                </c:pt>
                <c:pt idx="40">
                  <c:v>1.6373720784648</c:v>
                </c:pt>
                <c:pt idx="41">
                  <c:v>1.69806341715791</c:v>
                </c:pt>
                <c:pt idx="42">
                  <c:v>1.76009317349547</c:v>
                </c:pt>
                <c:pt idx="43">
                  <c:v>1.83589849799354</c:v>
                </c:pt>
                <c:pt idx="44">
                  <c:v>1.93761167448319</c:v>
                </c:pt>
                <c:pt idx="45">
                  <c:v>2.06306590616253</c:v>
                </c:pt>
                <c:pt idx="46">
                  <c:v>2.20383927952996</c:v>
                </c:pt>
                <c:pt idx="47">
                  <c:v>2.37688675267402</c:v>
                </c:pt>
                <c:pt idx="48">
                  <c:v>2.61245267954202</c:v>
                </c:pt>
                <c:pt idx="49">
                  <c:v>2.90768712525294</c:v>
                </c:pt>
                <c:pt idx="50">
                  <c:v>3.25154616253773</c:v>
                </c:pt>
                <c:pt idx="51">
                  <c:v>3.6434435659193</c:v>
                </c:pt>
                <c:pt idx="52">
                  <c:v>4.10136686509304</c:v>
                </c:pt>
                <c:pt idx="53">
                  <c:v>4.62074934793619</c:v>
                </c:pt>
                <c:pt idx="54">
                  <c:v>5.20858907899897</c:v>
                </c:pt>
                <c:pt idx="55">
                  <c:v>5.88911585495612</c:v>
                </c:pt>
                <c:pt idx="56">
                  <c:v>6.65077919848733</c:v>
                </c:pt>
                <c:pt idx="57">
                  <c:v>7.55840543648471</c:v>
                </c:pt>
                <c:pt idx="58">
                  <c:v>8.63008417765475</c:v>
                </c:pt>
                <c:pt idx="59">
                  <c:v>9.89736975507534</c:v>
                </c:pt>
                <c:pt idx="60">
                  <c:v>11.341733785044</c:v>
                </c:pt>
                <c:pt idx="61">
                  <c:v>13.0251649420446</c:v>
                </c:pt>
                <c:pt idx="62">
                  <c:v>14.9208251536662</c:v>
                </c:pt>
                <c:pt idx="63">
                  <c:v>16.9885608388921</c:v>
                </c:pt>
                <c:pt idx="64">
                  <c:v>19.3121532560758</c:v>
                </c:pt>
                <c:pt idx="65">
                  <c:v>20.6709673506291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 index, geometric"</c:f>
              <c:strCache>
                <c:ptCount val="1"/>
                <c:pt idx="0">
                  <c:v>Wealth stock index,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Gansu!$A$15:$A$93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Gansu!$AX$15:$AX$93</c:f>
              <c:numCache>
                <c:formatCode>General</c:formatCode>
                <c:ptCount val="79"/>
                <c:pt idx="1" c:formatCode="0.000">
                  <c:v>0.0197125396110785</c:v>
                </c:pt>
                <c:pt idx="2" c:formatCode="0.000">
                  <c:v>0.0247985576204816</c:v>
                </c:pt>
                <c:pt idx="3" c:formatCode="0.000">
                  <c:v>0.0304494733187309</c:v>
                </c:pt>
                <c:pt idx="4" c:formatCode="0.000">
                  <c:v>0.0437036919457953</c:v>
                </c:pt>
                <c:pt idx="5" c:formatCode="0.000">
                  <c:v>0.0541195491964647</c:v>
                </c:pt>
                <c:pt idx="6" c:formatCode="0.000">
                  <c:v>0.0720341309014135</c:v>
                </c:pt>
                <c:pt idx="7" c:formatCode="0.000">
                  <c:v>0.0911620561737567</c:v>
                </c:pt>
                <c:pt idx="8" c:formatCode="0.000">
                  <c:v>0.109369644056468</c:v>
                </c:pt>
                <c:pt idx="9" c:formatCode="0.000">
                  <c:v>0.118128286342383</c:v>
                </c:pt>
                <c:pt idx="10" c:formatCode="0.000">
                  <c:v>0.120014492539077</c:v>
                </c:pt>
                <c:pt idx="11" c:formatCode="0.000">
                  <c:v>0.128437208730253</c:v>
                </c:pt>
                <c:pt idx="12" c:formatCode="0.000">
                  <c:v>0.152558447050535</c:v>
                </c:pt>
                <c:pt idx="13" c:formatCode="0.000">
                  <c:v>0.203313802386653</c:v>
                </c:pt>
                <c:pt idx="14" c:formatCode="0.000">
                  <c:v>0.24719192143962</c:v>
                </c:pt>
                <c:pt idx="15" c:formatCode="0.000">
                  <c:v>0.28165639307074</c:v>
                </c:pt>
                <c:pt idx="16" c:formatCode="0.000">
                  <c:v>0.310887469371773</c:v>
                </c:pt>
                <c:pt idx="17" c:formatCode="0.000">
                  <c:v>0.345482297878691</c:v>
                </c:pt>
                <c:pt idx="18" c:formatCode="0.000">
                  <c:v>0.390634949083049</c:v>
                </c:pt>
                <c:pt idx="19" c:formatCode="0.000">
                  <c:v>0.437292718566287</c:v>
                </c:pt>
                <c:pt idx="20" c:formatCode="0.000">
                  <c:v>0.473372989088615</c:v>
                </c:pt>
                <c:pt idx="21" c:formatCode="0.000">
                  <c:v>0.510430160532694</c:v>
                </c:pt>
                <c:pt idx="22" c:formatCode="0.000">
                  <c:v>0.549434384880711</c:v>
                </c:pt>
                <c:pt idx="23" c:formatCode="0.000">
                  <c:v>0.592732921831698</c:v>
                </c:pt>
                <c:pt idx="24" c:formatCode="0.000">
                  <c:v>0.631017823020277</c:v>
                </c:pt>
                <c:pt idx="25" c:formatCode="0.000">
                  <c:v>0.665081848296061</c:v>
                </c:pt>
                <c:pt idx="26" c:formatCode="0.000">
                  <c:v>0.736716718667927</c:v>
                </c:pt>
                <c:pt idx="27" c:formatCode="0.000">
                  <c:v>0.797893329071246</c:v>
                </c:pt>
                <c:pt idx="28" c:formatCode="0.000">
                  <c:v>0.82184340669321</c:v>
                </c:pt>
                <c:pt idx="29" c:formatCode="0.000">
                  <c:v>0.829458871817927</c:v>
                </c:pt>
                <c:pt idx="30" c:formatCode="0.000">
                  <c:v>0.842497624798042</c:v>
                </c:pt>
                <c:pt idx="31" c:formatCode="0.000">
                  <c:v>0.867596956471588</c:v>
                </c:pt>
                <c:pt idx="32" c:formatCode="0.000">
                  <c:v>0.914757739826004</c:v>
                </c:pt>
                <c:pt idx="33" c:formatCode="0.000">
                  <c:v>1</c:v>
                </c:pt>
                <c:pt idx="34" c:formatCode="0.000">
                  <c:v>1.10385040907503</c:v>
                </c:pt>
                <c:pt idx="35" c:formatCode="0.000">
                  <c:v>1.21575281225949</c:v>
                </c:pt>
                <c:pt idx="36" c:formatCode="0.000">
                  <c:v>1.31086768444886</c:v>
                </c:pt>
                <c:pt idx="37" c:formatCode="0.000">
                  <c:v>1.40594771210166</c:v>
                </c:pt>
                <c:pt idx="38" c:formatCode="0.000">
                  <c:v>1.49787158742194</c:v>
                </c:pt>
                <c:pt idx="39" c:formatCode="0.000">
                  <c:v>1.58357676550243</c:v>
                </c:pt>
                <c:pt idx="40" c:formatCode="0.000">
                  <c:v>1.65443782790819</c:v>
                </c:pt>
                <c:pt idx="41" c:formatCode="0.000">
                  <c:v>1.70536129911999</c:v>
                </c:pt>
                <c:pt idx="42" c:formatCode="0.000">
                  <c:v>1.75875351730609</c:v>
                </c:pt>
                <c:pt idx="43" c:formatCode="0.000">
                  <c:v>1.83020505250172</c:v>
                </c:pt>
                <c:pt idx="44" c:formatCode="0.000">
                  <c:v>1.93434606329021</c:v>
                </c:pt>
                <c:pt idx="45" c:formatCode="0.000">
                  <c:v>2.06703955337476</c:v>
                </c:pt>
                <c:pt idx="46" c:formatCode="0.000">
                  <c:v>2.2166964695309</c:v>
                </c:pt>
                <c:pt idx="47" c:formatCode="0.000">
                  <c:v>2.40423849355478</c:v>
                </c:pt>
                <c:pt idx="48" c:formatCode="0.000">
                  <c:v>2.66644099468462</c:v>
                </c:pt>
                <c:pt idx="49" c:formatCode="0.000">
                  <c:v>2.99720062337368</c:v>
                </c:pt>
                <c:pt idx="50" c:formatCode="0.000">
                  <c:v>3.38034627880839</c:v>
                </c:pt>
                <c:pt idx="51" c:formatCode="0.000">
                  <c:v>3.81363703036457</c:v>
                </c:pt>
                <c:pt idx="52" c:formatCode="0.000">
                  <c:v>4.31903523133917</c:v>
                </c:pt>
                <c:pt idx="53" c:formatCode="0.000">
                  <c:v>4.88882141835758</c:v>
                </c:pt>
                <c:pt idx="54" c:formatCode="0.000">
                  <c:v>5.53030822821211</c:v>
                </c:pt>
                <c:pt idx="55" c:formatCode="0.000">
                  <c:v>6.27287600134949</c:v>
                </c:pt>
                <c:pt idx="56" c:formatCode="0.000">
                  <c:v>7.09886980072161</c:v>
                </c:pt>
                <c:pt idx="57" c:formatCode="0.000">
                  <c:v>8.08875568163909</c:v>
                </c:pt>
                <c:pt idx="58" c:formatCode="0.000">
                  <c:v>9.25936913955059</c:v>
                </c:pt>
                <c:pt idx="59" c:formatCode="0.000">
                  <c:v>10.6476527426727</c:v>
                </c:pt>
                <c:pt idx="60" c:formatCode="0.000">
                  <c:v>12.2249854124843</c:v>
                </c:pt>
                <c:pt idx="61" c:formatCode="0.000">
                  <c:v>14.0660920845976</c:v>
                </c:pt>
                <c:pt idx="62" c:formatCode="0.000">
                  <c:v>16.1322527463612</c:v>
                </c:pt>
                <c:pt idx="63" c:formatCode="0.000">
                  <c:v>18.3689627488376</c:v>
                </c:pt>
                <c:pt idx="64" c:formatCode="0.000">
                  <c:v>20.8808782952653</c:v>
                </c:pt>
                <c:pt idx="65" c:formatCode="0.000">
                  <c:v>22.1148186247527</c:v>
                </c:pt>
                <c:pt idx="66" c:formatCode="0.000">
                  <c:v>0</c:v>
                </c:pt>
                <c:pt idx="67" c:formatCode="0.000">
                  <c:v>0</c:v>
                </c:pt>
                <c:pt idx="68" c:formatCode="0.000">
                  <c:v>0</c:v>
                </c:pt>
                <c:pt idx="69" c:formatCode="0.000">
                  <c:v>0</c:v>
                </c:pt>
                <c:pt idx="70" c:formatCode="0.000">
                  <c:v>0</c:v>
                </c:pt>
                <c:pt idx="71" c:formatCode="0.000">
                  <c:v>0</c:v>
                </c:pt>
                <c:pt idx="72" c:formatCode="0.000">
                  <c:v>0</c:v>
                </c:pt>
                <c:pt idx="73" c:formatCode="0.000">
                  <c:v>0</c:v>
                </c:pt>
                <c:pt idx="74" c:formatCode="0.000">
                  <c:v>0</c:v>
                </c:pt>
                <c:pt idx="75" c:formatCode="0.000">
                  <c:v>0</c:v>
                </c:pt>
                <c:pt idx="76" c:formatCode="0.000">
                  <c:v>0</c:v>
                </c:pt>
                <c:pt idx="77" c:formatCode="0.000">
                  <c:v>0</c:v>
                </c:pt>
                <c:pt idx="78" c:formatCode="0.0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162368"/>
        <c:axId val="291168640"/>
      </c:scatterChart>
      <c:valAx>
        <c:axId val="291162368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168640"/>
        <c:crosses val="autoZero"/>
        <c:crossBetween val="midCat"/>
      </c:valAx>
      <c:valAx>
        <c:axId val="291168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1623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63639773910424"/>
          <c:h val="0.27782699037620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2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services, OECD geometric"</c:f>
              <c:strCache>
                <c:ptCount val="1"/>
                <c:pt idx="0">
                  <c:v>Capital services,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Gansu!$A$15:$A$93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Gansu!$G$15:$G$93</c:f>
              <c:numCache>
                <c:formatCode>0.000</c:formatCode>
                <c:ptCount val="79"/>
                <c:pt idx="1">
                  <c:v>0.0192559979773891</c:v>
                </c:pt>
                <c:pt idx="2">
                  <c:v>0.024737492960315</c:v>
                </c:pt>
                <c:pt idx="3">
                  <c:v>0.0305791545165751</c:v>
                </c:pt>
                <c:pt idx="4">
                  <c:v>0.0409104003636048</c:v>
                </c:pt>
                <c:pt idx="5">
                  <c:v>0.0538659802701525</c:v>
                </c:pt>
                <c:pt idx="6">
                  <c:v>0.0693651583267787</c:v>
                </c:pt>
                <c:pt idx="7">
                  <c:v>0.0896446697090859</c:v>
                </c:pt>
                <c:pt idx="8">
                  <c:v>0.109991899516814</c:v>
                </c:pt>
                <c:pt idx="9">
                  <c:v>0.124385049441873</c:v>
                </c:pt>
                <c:pt idx="10">
                  <c:v>0.128396340775881</c:v>
                </c:pt>
                <c:pt idx="11">
                  <c:v>0.132509374100943</c:v>
                </c:pt>
                <c:pt idx="12">
                  <c:v>0.149826669958276</c:v>
                </c:pt>
                <c:pt idx="13">
                  <c:v>0.189812535044336</c:v>
                </c:pt>
                <c:pt idx="14">
                  <c:v>0.240526269439182</c:v>
                </c:pt>
                <c:pt idx="15">
                  <c:v>0.282279593925961</c:v>
                </c:pt>
                <c:pt idx="16">
                  <c:v>0.315753425761142</c:v>
                </c:pt>
                <c:pt idx="17">
                  <c:v>0.349212342272302</c:v>
                </c:pt>
                <c:pt idx="18">
                  <c:v>0.39140346386351</c:v>
                </c:pt>
                <c:pt idx="19">
                  <c:v>0.440052452228638</c:v>
                </c:pt>
                <c:pt idx="20">
                  <c:v>0.483472521983592</c:v>
                </c:pt>
                <c:pt idx="21">
                  <c:v>0.52137356881732</c:v>
                </c:pt>
                <c:pt idx="22">
                  <c:v>0.560818583617829</c:v>
                </c:pt>
                <c:pt idx="23">
                  <c:v>0.603685056627239</c:v>
                </c:pt>
                <c:pt idx="24">
                  <c:v>0.646093143210962</c:v>
                </c:pt>
                <c:pt idx="25">
                  <c:v>0.68342890234594</c:v>
                </c:pt>
                <c:pt idx="26">
                  <c:v>0.739142558071094</c:v>
                </c:pt>
                <c:pt idx="27">
                  <c:v>0.80948717839956</c:v>
                </c:pt>
                <c:pt idx="28">
                  <c:v>0.853137572330703</c:v>
                </c:pt>
                <c:pt idx="29">
                  <c:v>0.866622435481293</c:v>
                </c:pt>
                <c:pt idx="30">
                  <c:v>0.874594392128786</c:v>
                </c:pt>
                <c:pt idx="31">
                  <c:v>0.892759336433369</c:v>
                </c:pt>
                <c:pt idx="32">
                  <c:v>0.930241979111605</c:v>
                </c:pt>
                <c:pt idx="33">
                  <c:v>1</c:v>
                </c:pt>
                <c:pt idx="34">
                  <c:v>1.10022149119428</c:v>
                </c:pt>
                <c:pt idx="35">
                  <c:v>1.2147452792693</c:v>
                </c:pt>
                <c:pt idx="36">
                  <c:v>1.32423953925574</c:v>
                </c:pt>
                <c:pt idx="37">
                  <c:v>1.42434794336953</c:v>
                </c:pt>
                <c:pt idx="38">
                  <c:v>1.52253984324789</c:v>
                </c:pt>
                <c:pt idx="39">
                  <c:v>1.61609491729751</c:v>
                </c:pt>
                <c:pt idx="40">
                  <c:v>1.70225501858572</c:v>
                </c:pt>
                <c:pt idx="41">
                  <c:v>1.76492020194552</c:v>
                </c:pt>
                <c:pt idx="42">
                  <c:v>1.81760875910846</c:v>
                </c:pt>
                <c:pt idx="43">
                  <c:v>1.88291490604558</c:v>
                </c:pt>
                <c:pt idx="44">
                  <c:v>1.97622012110142</c:v>
                </c:pt>
                <c:pt idx="45">
                  <c:v>2.10506355873786</c:v>
                </c:pt>
                <c:pt idx="46">
                  <c:v>2.25855651161247</c:v>
                </c:pt>
                <c:pt idx="47">
                  <c:v>2.44168567721458</c:v>
                </c:pt>
                <c:pt idx="48">
                  <c:v>2.68909927662134</c:v>
                </c:pt>
                <c:pt idx="49">
                  <c:v>3.01928072162091</c:v>
                </c:pt>
                <c:pt idx="50">
                  <c:v>3.4154788911599</c:v>
                </c:pt>
                <c:pt idx="51">
                  <c:v>3.87075908341757</c:v>
                </c:pt>
                <c:pt idx="52">
                  <c:v>4.39168246536483</c:v>
                </c:pt>
                <c:pt idx="53">
                  <c:v>4.98755414282905</c:v>
                </c:pt>
                <c:pt idx="54">
                  <c:v>5.65762337486116</c:v>
                </c:pt>
                <c:pt idx="55">
                  <c:v>6.42255911656834</c:v>
                </c:pt>
                <c:pt idx="56">
                  <c:v>7.31466864173718</c:v>
                </c:pt>
                <c:pt idx="57">
                  <c:v>8.36467449692068</c:v>
                </c:pt>
                <c:pt idx="58">
                  <c:v>9.60012680554931</c:v>
                </c:pt>
                <c:pt idx="59">
                  <c:v>11.0429613311595</c:v>
                </c:pt>
                <c:pt idx="60">
                  <c:v>12.7021473917734</c:v>
                </c:pt>
                <c:pt idx="61">
                  <c:v>14.5788484588664</c:v>
                </c:pt>
                <c:pt idx="62">
                  <c:v>16.6713022886691</c:v>
                </c:pt>
                <c:pt idx="63">
                  <c:v>18.9459695666848</c:v>
                </c:pt>
                <c:pt idx="64">
                  <c:v>21.4249409305194</c:v>
                </c:pt>
                <c:pt idx="65">
                  <c:v>23.2687747040862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hyperbolic"</c:f>
              <c:strCache>
                <c:ptCount val="1"/>
                <c:pt idx="0">
                  <c:v>Capital services,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Gansu!$A$15:$A$93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Gansu!$AE$15:$AE$93</c:f>
              <c:numCache>
                <c:formatCode>0.000</c:formatCode>
                <c:ptCount val="79"/>
                <c:pt idx="0">
                  <c:v>0.0103268658842059</c:v>
                </c:pt>
                <c:pt idx="1">
                  <c:v>0.0123804766969082</c:v>
                </c:pt>
                <c:pt idx="2">
                  <c:v>0.0166263465739421</c:v>
                </c:pt>
                <c:pt idx="3">
                  <c:v>0.0212652919137137</c:v>
                </c:pt>
                <c:pt idx="4">
                  <c:v>0.0290353082694247</c:v>
                </c:pt>
                <c:pt idx="5">
                  <c:v>0.0388573565892291</c:v>
                </c:pt>
                <c:pt idx="6">
                  <c:v>0.0508073699634662</c:v>
                </c:pt>
                <c:pt idx="7">
                  <c:v>0.0663809670588716</c:v>
                </c:pt>
                <c:pt idx="8">
                  <c:v>0.0827929080680374</c:v>
                </c:pt>
                <c:pt idx="9">
                  <c:v>0.0961749883875977</c:v>
                </c:pt>
                <c:pt idx="10">
                  <c:v>0.103948789604009</c:v>
                </c:pt>
                <c:pt idx="11">
                  <c:v>0.111584791413862</c:v>
                </c:pt>
                <c:pt idx="12">
                  <c:v>0.127300472515223</c:v>
                </c:pt>
                <c:pt idx="13">
                  <c:v>0.158774467442103</c:v>
                </c:pt>
                <c:pt idx="14">
                  <c:v>0.198434218388473</c:v>
                </c:pt>
                <c:pt idx="15">
                  <c:v>0.233915941067173</c:v>
                </c:pt>
                <c:pt idx="16">
                  <c:v>0.265403278548039</c:v>
                </c:pt>
                <c:pt idx="17">
                  <c:v>0.297777532566155</c:v>
                </c:pt>
                <c:pt idx="18">
                  <c:v>0.336648702212967</c:v>
                </c:pt>
                <c:pt idx="19">
                  <c:v>0.380927924644253</c:v>
                </c:pt>
                <c:pt idx="20">
                  <c:v>0.423258257685516</c:v>
                </c:pt>
                <c:pt idx="21">
                  <c:v>0.463133409105609</c:v>
                </c:pt>
                <c:pt idx="22">
                  <c:v>0.504769187087649</c:v>
                </c:pt>
                <c:pt idx="23">
                  <c:v>0.549417632110229</c:v>
                </c:pt>
                <c:pt idx="24">
                  <c:v>0.594578722033067</c:v>
                </c:pt>
                <c:pt idx="25">
                  <c:v>0.636981725302077</c:v>
                </c:pt>
                <c:pt idx="26">
                  <c:v>0.69184269156689</c:v>
                </c:pt>
                <c:pt idx="27">
                  <c:v>0.757471770746789</c:v>
                </c:pt>
                <c:pt idx="28">
                  <c:v>0.807209554137487</c:v>
                </c:pt>
                <c:pt idx="29">
                  <c:v>0.837482716789422</c:v>
                </c:pt>
                <c:pt idx="30">
                  <c:v>0.862783732218335</c:v>
                </c:pt>
                <c:pt idx="31">
                  <c:v>0.893324020875562</c:v>
                </c:pt>
                <c:pt idx="32">
                  <c:v>0.935581165645589</c:v>
                </c:pt>
                <c:pt idx="33">
                  <c:v>1</c:v>
                </c:pt>
                <c:pt idx="34">
                  <c:v>1.08677968880639</c:v>
                </c:pt>
                <c:pt idx="35">
                  <c:v>1.18565017129156</c:v>
                </c:pt>
                <c:pt idx="36">
                  <c:v>1.28456756458545</c:v>
                </c:pt>
                <c:pt idx="37">
                  <c:v>1.38049381867778</c:v>
                </c:pt>
                <c:pt idx="38">
                  <c:v>1.47771046466738</c:v>
                </c:pt>
                <c:pt idx="39">
                  <c:v>1.57410871483095</c:v>
                </c:pt>
                <c:pt idx="40">
                  <c:v>1.66771024749745</c:v>
                </c:pt>
                <c:pt idx="41">
                  <c:v>1.74780384611032</c:v>
                </c:pt>
                <c:pt idx="42">
                  <c:v>1.82170763123117</c:v>
                </c:pt>
                <c:pt idx="43">
                  <c:v>1.90426548143829</c:v>
                </c:pt>
                <c:pt idx="44">
                  <c:v>2.00561994766333</c:v>
                </c:pt>
                <c:pt idx="45">
                  <c:v>2.13209345172951</c:v>
                </c:pt>
                <c:pt idx="46">
                  <c:v>2.27778036884953</c:v>
                </c:pt>
                <c:pt idx="47">
                  <c:v>2.4462927953471</c:v>
                </c:pt>
                <c:pt idx="48">
                  <c:v>2.66216492577801</c:v>
                </c:pt>
                <c:pt idx="49">
                  <c:v>2.94034074505524</c:v>
                </c:pt>
                <c:pt idx="50">
                  <c:v>3.27077890999221</c:v>
                </c:pt>
                <c:pt idx="51">
                  <c:v>3.65285926256931</c:v>
                </c:pt>
                <c:pt idx="52">
                  <c:v>4.09222110921962</c:v>
                </c:pt>
                <c:pt idx="53">
                  <c:v>4.59547489943175</c:v>
                </c:pt>
                <c:pt idx="54">
                  <c:v>5.16564519331706</c:v>
                </c:pt>
                <c:pt idx="55">
                  <c:v>5.82091258555226</c:v>
                </c:pt>
                <c:pt idx="56">
                  <c:v>6.59135816680948</c:v>
                </c:pt>
                <c:pt idx="57">
                  <c:v>7.4919998533998</c:v>
                </c:pt>
                <c:pt idx="58">
                  <c:v>8.54399971311327</c:v>
                </c:pt>
                <c:pt idx="59">
                  <c:v>9.78211293648928</c:v>
                </c:pt>
                <c:pt idx="60">
                  <c:v>11.2047563711562</c:v>
                </c:pt>
                <c:pt idx="61">
                  <c:v>12.8154742207891</c:v>
                </c:pt>
                <c:pt idx="62">
                  <c:v>14.6167055040418</c:v>
                </c:pt>
                <c:pt idx="63">
                  <c:v>16.5906016884293</c:v>
                </c:pt>
                <c:pt idx="64">
                  <c:v>18.7497936778915</c:v>
                </c:pt>
                <c:pt idx="65">
                  <c:v>20.531865809549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"Capital services, geometric"</c:f>
              <c:strCache>
                <c:ptCount val="1"/>
                <c:pt idx="0">
                  <c:v>Capital services,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Gansu!$A$15:$A$93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Gansu!$AZ$15:$AZ$93</c:f>
              <c:numCache>
                <c:formatCode>0.000</c:formatCode>
                <c:ptCount val="79"/>
                <c:pt idx="0">
                  <c:v>0.0162545758586986</c:v>
                </c:pt>
                <c:pt idx="1">
                  <c:v>0.0190248912506405</c:v>
                </c:pt>
                <c:pt idx="2">
                  <c:v>0.024618065560266</c:v>
                </c:pt>
                <c:pt idx="3">
                  <c:v>0.0296704337459902</c:v>
                </c:pt>
                <c:pt idx="4">
                  <c:v>0.0399799535644776</c:v>
                </c:pt>
                <c:pt idx="5">
                  <c:v>0.0526436127358403</c:v>
                </c:pt>
                <c:pt idx="6">
                  <c:v>0.0680091869365244</c:v>
                </c:pt>
                <c:pt idx="7">
                  <c:v>0.0879319261878711</c:v>
                </c:pt>
                <c:pt idx="8">
                  <c:v>0.107889584768607</c:v>
                </c:pt>
                <c:pt idx="9">
                  <c:v>0.121612654027863</c:v>
                </c:pt>
                <c:pt idx="10">
                  <c:v>0.126085298688926</c:v>
                </c:pt>
                <c:pt idx="11">
                  <c:v>0.130897266835743</c:v>
                </c:pt>
                <c:pt idx="12">
                  <c:v>0.148369020220559</c:v>
                </c:pt>
                <c:pt idx="13">
                  <c:v>0.189717305050656</c:v>
                </c:pt>
                <c:pt idx="14">
                  <c:v>0.240464949618941</c:v>
                </c:pt>
                <c:pt idx="15">
                  <c:v>0.281902720769111</c:v>
                </c:pt>
                <c:pt idx="16">
                  <c:v>0.315226017045907</c:v>
                </c:pt>
                <c:pt idx="17">
                  <c:v>0.348717084177582</c:v>
                </c:pt>
                <c:pt idx="18">
                  <c:v>0.390992526197605</c:v>
                </c:pt>
                <c:pt idx="19">
                  <c:v>0.439539735420754</c:v>
                </c:pt>
                <c:pt idx="20">
                  <c:v>0.482678049564938</c:v>
                </c:pt>
                <c:pt idx="21">
                  <c:v>0.520606885757949</c:v>
                </c:pt>
                <c:pt idx="22">
                  <c:v>0.560062846496379</c:v>
                </c:pt>
                <c:pt idx="23">
                  <c:v>0.602956957089556</c:v>
                </c:pt>
                <c:pt idx="24">
                  <c:v>0.645159605434977</c:v>
                </c:pt>
                <c:pt idx="25">
                  <c:v>0.682161088018588</c:v>
                </c:pt>
                <c:pt idx="26">
                  <c:v>0.738493465788764</c:v>
                </c:pt>
                <c:pt idx="27">
                  <c:v>0.808524948459895</c:v>
                </c:pt>
                <c:pt idx="28">
                  <c:v>0.85135070417434</c:v>
                </c:pt>
                <c:pt idx="29">
                  <c:v>0.864757491981709</c:v>
                </c:pt>
                <c:pt idx="30">
                  <c:v>0.872921181764196</c:v>
                </c:pt>
                <c:pt idx="31">
                  <c:v>0.89130860685754</c:v>
                </c:pt>
                <c:pt idx="32">
                  <c:v>0.928944148682854</c:v>
                </c:pt>
                <c:pt idx="33">
                  <c:v>1</c:v>
                </c:pt>
                <c:pt idx="34">
                  <c:v>1.10052945460129</c:v>
                </c:pt>
                <c:pt idx="35">
                  <c:v>1.2148462250921</c:v>
                </c:pt>
                <c:pt idx="36">
                  <c:v>1.32362612551524</c:v>
                </c:pt>
                <c:pt idx="37">
                  <c:v>1.42347239443719</c:v>
                </c:pt>
                <c:pt idx="38">
                  <c:v>1.5213453642979</c:v>
                </c:pt>
                <c:pt idx="39">
                  <c:v>1.61420182359366</c:v>
                </c:pt>
                <c:pt idx="40">
                  <c:v>1.69800108007188</c:v>
                </c:pt>
                <c:pt idx="41">
                  <c:v>1.76029148648775</c:v>
                </c:pt>
                <c:pt idx="42">
                  <c:v>1.81330478328633</c:v>
                </c:pt>
                <c:pt idx="43">
                  <c:v>1.87869541105815</c:v>
                </c:pt>
                <c:pt idx="44">
                  <c:v>1.97238284657314</c:v>
                </c:pt>
                <c:pt idx="45">
                  <c:v>2.10106955828486</c:v>
                </c:pt>
                <c:pt idx="46">
                  <c:v>2.25409688470544</c:v>
                </c:pt>
                <c:pt idx="47">
                  <c:v>2.43706479101942</c:v>
                </c:pt>
                <c:pt idx="48">
                  <c:v>2.6845992654605</c:v>
                </c:pt>
                <c:pt idx="49">
                  <c:v>3.01383630408161</c:v>
                </c:pt>
                <c:pt idx="50">
                  <c:v>3.4082379504641</c:v>
                </c:pt>
                <c:pt idx="51">
                  <c:v>3.86135812382284</c:v>
                </c:pt>
                <c:pt idx="52">
                  <c:v>4.37908789832118</c:v>
                </c:pt>
                <c:pt idx="53">
                  <c:v>4.97215765894985</c:v>
                </c:pt>
                <c:pt idx="54">
                  <c:v>5.63780849629086</c:v>
                </c:pt>
                <c:pt idx="55">
                  <c:v>6.39911066424067</c:v>
                </c:pt>
                <c:pt idx="56">
                  <c:v>7.28335782658041</c:v>
                </c:pt>
                <c:pt idx="57">
                  <c:v>8.32311258305836</c:v>
                </c:pt>
                <c:pt idx="58">
                  <c:v>9.54679446687037</c:v>
                </c:pt>
                <c:pt idx="59">
                  <c:v>10.9786175733417</c:v>
                </c:pt>
                <c:pt idx="60">
                  <c:v>12.627319709825</c:v>
                </c:pt>
                <c:pt idx="61">
                  <c:v>14.4906380200424</c:v>
                </c:pt>
                <c:pt idx="62">
                  <c:v>16.5694302346712</c:v>
                </c:pt>
                <c:pt idx="63">
                  <c:v>18.8263749841417</c:v>
                </c:pt>
                <c:pt idx="64">
                  <c:v>21.287585919397</c:v>
                </c:pt>
                <c:pt idx="65">
                  <c:v>23.0944163824026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211136"/>
        <c:axId val="291241984"/>
      </c:scatterChart>
      <c:valAx>
        <c:axId val="291211136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41984"/>
        <c:crosses val="autoZero"/>
        <c:crossBetween val="midCat"/>
      </c:valAx>
      <c:valAx>
        <c:axId val="291241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111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703419728783902"/>
          <c:h val="0.27782699037620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2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services, OECD geometric"</c:f>
              <c:strCache>
                <c:ptCount val="1"/>
                <c:pt idx="0">
                  <c:v>Capital services,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Gansu!$A$53:$A$76</c:f>
              <c:numCache>
                <c:formatCode>General</c:formatCode>
                <c:ptCount val="24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</c:numCache>
            </c:numRef>
          </c:xVal>
          <c:yVal>
            <c:numRef>
              <c:f>Gansu!$G$53:$G$76</c:f>
              <c:numCache>
                <c:formatCode>0.000</c:formatCode>
                <c:ptCount val="24"/>
                <c:pt idx="0">
                  <c:v>1.52253984324789</c:v>
                </c:pt>
                <c:pt idx="1">
                  <c:v>1.61609491729751</c:v>
                </c:pt>
                <c:pt idx="2">
                  <c:v>1.70225501858572</c:v>
                </c:pt>
                <c:pt idx="3">
                  <c:v>1.76492020194552</c:v>
                </c:pt>
                <c:pt idx="4">
                  <c:v>1.81760875910846</c:v>
                </c:pt>
                <c:pt idx="5">
                  <c:v>1.88291490604558</c:v>
                </c:pt>
                <c:pt idx="6">
                  <c:v>1.97622012110142</c:v>
                </c:pt>
                <c:pt idx="7">
                  <c:v>2.10506355873786</c:v>
                </c:pt>
                <c:pt idx="8">
                  <c:v>2.25855651161247</c:v>
                </c:pt>
                <c:pt idx="9">
                  <c:v>2.44168567721458</c:v>
                </c:pt>
                <c:pt idx="10">
                  <c:v>2.68909927662134</c:v>
                </c:pt>
                <c:pt idx="11">
                  <c:v>3.01928072162091</c:v>
                </c:pt>
                <c:pt idx="12">
                  <c:v>3.4154788911599</c:v>
                </c:pt>
                <c:pt idx="13">
                  <c:v>3.87075908341757</c:v>
                </c:pt>
                <c:pt idx="14">
                  <c:v>4.39168246536483</c:v>
                </c:pt>
                <c:pt idx="15">
                  <c:v>4.98755414282905</c:v>
                </c:pt>
                <c:pt idx="16">
                  <c:v>5.65762337486116</c:v>
                </c:pt>
                <c:pt idx="17">
                  <c:v>6.42255911656834</c:v>
                </c:pt>
                <c:pt idx="18">
                  <c:v>7.31466864173718</c:v>
                </c:pt>
                <c:pt idx="19">
                  <c:v>8.36467449692068</c:v>
                </c:pt>
                <c:pt idx="20">
                  <c:v>9.60012680554931</c:v>
                </c:pt>
                <c:pt idx="21">
                  <c:v>11.0429613311595</c:v>
                </c:pt>
                <c:pt idx="22">
                  <c:v>12.7021473917734</c:v>
                </c:pt>
                <c:pt idx="23">
                  <c:v>14.5788484588664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hyperbolic"</c:f>
              <c:strCache>
                <c:ptCount val="1"/>
                <c:pt idx="0">
                  <c:v>Capital services,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Gansu!$A$53:$A$76</c:f>
              <c:numCache>
                <c:formatCode>General</c:formatCode>
                <c:ptCount val="24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</c:numCache>
            </c:numRef>
          </c:xVal>
          <c:yVal>
            <c:numRef>
              <c:f>Gansu!$AE$53:$AE$76</c:f>
              <c:numCache>
                <c:formatCode>0.000</c:formatCode>
                <c:ptCount val="24"/>
                <c:pt idx="0">
                  <c:v>1.47771046466738</c:v>
                </c:pt>
                <c:pt idx="1">
                  <c:v>1.57410871483095</c:v>
                </c:pt>
                <c:pt idx="2">
                  <c:v>1.66771024749745</c:v>
                </c:pt>
                <c:pt idx="3">
                  <c:v>1.74780384611032</c:v>
                </c:pt>
                <c:pt idx="4">
                  <c:v>1.82170763123117</c:v>
                </c:pt>
                <c:pt idx="5">
                  <c:v>1.90426548143829</c:v>
                </c:pt>
                <c:pt idx="6">
                  <c:v>2.00561994766333</c:v>
                </c:pt>
                <c:pt idx="7">
                  <c:v>2.13209345172951</c:v>
                </c:pt>
                <c:pt idx="8">
                  <c:v>2.27778036884953</c:v>
                </c:pt>
                <c:pt idx="9">
                  <c:v>2.4462927953471</c:v>
                </c:pt>
                <c:pt idx="10">
                  <c:v>2.66216492577801</c:v>
                </c:pt>
                <c:pt idx="11">
                  <c:v>2.94034074505524</c:v>
                </c:pt>
                <c:pt idx="12">
                  <c:v>3.27077890999221</c:v>
                </c:pt>
                <c:pt idx="13">
                  <c:v>3.65285926256931</c:v>
                </c:pt>
                <c:pt idx="14">
                  <c:v>4.09222110921962</c:v>
                </c:pt>
                <c:pt idx="15">
                  <c:v>4.59547489943175</c:v>
                </c:pt>
                <c:pt idx="16">
                  <c:v>5.16564519331706</c:v>
                </c:pt>
                <c:pt idx="17">
                  <c:v>5.82091258555226</c:v>
                </c:pt>
                <c:pt idx="18">
                  <c:v>6.59135816680948</c:v>
                </c:pt>
                <c:pt idx="19">
                  <c:v>7.4919998533998</c:v>
                </c:pt>
                <c:pt idx="20">
                  <c:v>8.54399971311327</c:v>
                </c:pt>
                <c:pt idx="21">
                  <c:v>9.78211293648928</c:v>
                </c:pt>
                <c:pt idx="22">
                  <c:v>11.2047563711562</c:v>
                </c:pt>
                <c:pt idx="23">
                  <c:v>12.8154742207891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"Capital services, geometric"</c:f>
              <c:strCache>
                <c:ptCount val="1"/>
                <c:pt idx="0">
                  <c:v>Capital services,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Gansu!$A$53:$A$76</c:f>
              <c:numCache>
                <c:formatCode>General</c:formatCode>
                <c:ptCount val="24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</c:numCache>
            </c:numRef>
          </c:xVal>
          <c:yVal>
            <c:numRef>
              <c:f>Gansu!$AZ$53:$AZ$76</c:f>
              <c:numCache>
                <c:formatCode>0.000</c:formatCode>
                <c:ptCount val="24"/>
                <c:pt idx="0">
                  <c:v>1.5213453642979</c:v>
                </c:pt>
                <c:pt idx="1">
                  <c:v>1.61420182359366</c:v>
                </c:pt>
                <c:pt idx="2">
                  <c:v>1.69800108007188</c:v>
                </c:pt>
                <c:pt idx="3">
                  <c:v>1.76029148648775</c:v>
                </c:pt>
                <c:pt idx="4">
                  <c:v>1.81330478328633</c:v>
                </c:pt>
                <c:pt idx="5">
                  <c:v>1.87869541105815</c:v>
                </c:pt>
                <c:pt idx="6">
                  <c:v>1.97238284657314</c:v>
                </c:pt>
                <c:pt idx="7">
                  <c:v>2.10106955828486</c:v>
                </c:pt>
                <c:pt idx="8">
                  <c:v>2.25409688470544</c:v>
                </c:pt>
                <c:pt idx="9">
                  <c:v>2.43706479101942</c:v>
                </c:pt>
                <c:pt idx="10">
                  <c:v>2.6845992654605</c:v>
                </c:pt>
                <c:pt idx="11">
                  <c:v>3.01383630408161</c:v>
                </c:pt>
                <c:pt idx="12">
                  <c:v>3.4082379504641</c:v>
                </c:pt>
                <c:pt idx="13">
                  <c:v>3.86135812382284</c:v>
                </c:pt>
                <c:pt idx="14">
                  <c:v>4.37908789832118</c:v>
                </c:pt>
                <c:pt idx="15">
                  <c:v>4.97215765894985</c:v>
                </c:pt>
                <c:pt idx="16">
                  <c:v>5.63780849629086</c:v>
                </c:pt>
                <c:pt idx="17">
                  <c:v>6.39911066424067</c:v>
                </c:pt>
                <c:pt idx="18">
                  <c:v>7.28335782658041</c:v>
                </c:pt>
                <c:pt idx="19">
                  <c:v>8.32311258305836</c:v>
                </c:pt>
                <c:pt idx="20">
                  <c:v>9.54679446687037</c:v>
                </c:pt>
                <c:pt idx="21">
                  <c:v>10.9786175733417</c:v>
                </c:pt>
                <c:pt idx="22">
                  <c:v>12.627319709825</c:v>
                </c:pt>
                <c:pt idx="23">
                  <c:v>14.4906380200424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287040"/>
        <c:axId val="291288960"/>
      </c:scatterChart>
      <c:valAx>
        <c:axId val="291287040"/>
        <c:scaling>
          <c:orientation val="minMax"/>
          <c:max val="2013"/>
          <c:min val="199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88960"/>
        <c:crosses val="autoZero"/>
        <c:crossBetween val="midCat"/>
      </c:valAx>
      <c:valAx>
        <c:axId val="291288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870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779004146001709"/>
          <c:y val="0.0277086416330582"/>
          <c:w val="0.622434805744813"/>
          <c:h val="0.27782699037620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index, OECD geometric"</c:f>
              <c:strCache>
                <c:ptCount val="1"/>
                <c:pt idx="0">
                  <c:v>Wealth stock index,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Gansu!$A$15:$A$93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Gansu!$E$15:$E$93</c:f>
              <c:numCache>
                <c:formatCode>0.000</c:formatCode>
                <c:ptCount val="79"/>
                <c:pt idx="0">
                  <c:v>0.0151633506318605</c:v>
                </c:pt>
                <c:pt idx="1">
                  <c:v>0.0201028382917707</c:v>
                </c:pt>
                <c:pt idx="2">
                  <c:v>0.025145498246779</c:v>
                </c:pt>
                <c:pt idx="3">
                  <c:v>0.0307563903830028</c:v>
                </c:pt>
                <c:pt idx="4">
                  <c:v>0.043952835623589</c:v>
                </c:pt>
                <c:pt idx="5">
                  <c:v>0.0543247714865742</c:v>
                </c:pt>
                <c:pt idx="6">
                  <c:v>0.0721791258854735</c:v>
                </c:pt>
                <c:pt idx="7">
                  <c:v>0.0912486591919131</c:v>
                </c:pt>
                <c:pt idx="8">
                  <c:v>0.109406637780023</c:v>
                </c:pt>
                <c:pt idx="9">
                  <c:v>0.118144661267362</c:v>
                </c:pt>
                <c:pt idx="10">
                  <c:v>0.120022683059159</c:v>
                </c:pt>
                <c:pt idx="11">
                  <c:v>0.128424952431899</c:v>
                </c:pt>
                <c:pt idx="12">
                  <c:v>0.152496246581724</c:v>
                </c:pt>
                <c:pt idx="13">
                  <c:v>0.203106420741359</c:v>
                </c:pt>
                <c:pt idx="14">
                  <c:v>0.246873751534193</c:v>
                </c:pt>
                <c:pt idx="15">
                  <c:v>0.281279478262173</c:v>
                </c:pt>
                <c:pt idx="16">
                  <c:v>0.310471613708697</c:v>
                </c:pt>
                <c:pt idx="17">
                  <c:v>0.34501812655087</c:v>
                </c:pt>
                <c:pt idx="18">
                  <c:v>0.390102029966092</c:v>
                </c:pt>
                <c:pt idx="19">
                  <c:v>0.436698506226044</c:v>
                </c:pt>
                <c:pt idx="20">
                  <c:v>0.47276137333803</c:v>
                </c:pt>
                <c:pt idx="21">
                  <c:v>0.50980383664795</c:v>
                </c:pt>
                <c:pt idx="22">
                  <c:v>0.548798766285833</c:v>
                </c:pt>
                <c:pt idx="23">
                  <c:v>0.592088064506952</c:v>
                </c:pt>
                <c:pt idx="24">
                  <c:v>0.630392021419413</c:v>
                </c:pt>
                <c:pt idx="25">
                  <c:v>0.664497078166461</c:v>
                </c:pt>
                <c:pt idx="26">
                  <c:v>0.736080759643844</c:v>
                </c:pt>
                <c:pt idx="27">
                  <c:v>0.797251808106232</c:v>
                </c:pt>
                <c:pt idx="28">
                  <c:v>0.821335351321975</c:v>
                </c:pt>
                <c:pt idx="29">
                  <c:v>0.829108314064987</c:v>
                </c:pt>
                <c:pt idx="30">
                  <c:v>0.842292308907871</c:v>
                </c:pt>
                <c:pt idx="31">
                  <c:v>0.867529044114704</c:v>
                </c:pt>
                <c:pt idx="32">
                  <c:v>0.914784802671245</c:v>
                </c:pt>
                <c:pt idx="33">
                  <c:v>1</c:v>
                </c:pt>
                <c:pt idx="34">
                  <c:v>1.10374107999724</c:v>
                </c:pt>
                <c:pt idx="35">
                  <c:v>1.21553580074853</c:v>
                </c:pt>
                <c:pt idx="36">
                  <c:v>1.3106591683854</c:v>
                </c:pt>
                <c:pt idx="37">
                  <c:v>1.40578226850458</c:v>
                </c:pt>
                <c:pt idx="38">
                  <c:v>1.49778702582873</c:v>
                </c:pt>
                <c:pt idx="39">
                  <c:v>1.58363661080495</c:v>
                </c:pt>
                <c:pt idx="40">
                  <c:v>1.65519381800119</c:v>
                </c:pt>
                <c:pt idx="41">
                  <c:v>1.7064729398823</c:v>
                </c:pt>
                <c:pt idx="42">
                  <c:v>1.76011911549482</c:v>
                </c:pt>
                <c:pt idx="43">
                  <c:v>1.83180118876414</c:v>
                </c:pt>
                <c:pt idx="44">
                  <c:v>1.93613582763083</c:v>
                </c:pt>
                <c:pt idx="45">
                  <c:v>2.0691488977627</c:v>
                </c:pt>
                <c:pt idx="46">
                  <c:v>2.21898226967645</c:v>
                </c:pt>
                <c:pt idx="47">
                  <c:v>2.40657692737704</c:v>
                </c:pt>
                <c:pt idx="48">
                  <c:v>2.66848847766791</c:v>
                </c:pt>
                <c:pt idx="49">
                  <c:v>2.99906823425687</c:v>
                </c:pt>
                <c:pt idx="50">
                  <c:v>3.38169181199332</c:v>
                </c:pt>
                <c:pt idx="51">
                  <c:v>3.81421284581228</c:v>
                </c:pt>
                <c:pt idx="52">
                  <c:v>4.31896053325831</c:v>
                </c:pt>
                <c:pt idx="53">
                  <c:v>4.88829666909844</c:v>
                </c:pt>
                <c:pt idx="54">
                  <c:v>5.52904336775546</c:v>
                </c:pt>
                <c:pt idx="55">
                  <c:v>6.27031738070612</c:v>
                </c:pt>
                <c:pt idx="56">
                  <c:v>7.09388772551743</c:v>
                </c:pt>
                <c:pt idx="57">
                  <c:v>8.08348805039337</c:v>
                </c:pt>
                <c:pt idx="58">
                  <c:v>9.25099298446908</c:v>
                </c:pt>
                <c:pt idx="59">
                  <c:v>10.6370905358307</c:v>
                </c:pt>
                <c:pt idx="60">
                  <c:v>12.212453624342</c:v>
                </c:pt>
                <c:pt idx="61">
                  <c:v>14.0503140942246</c:v>
                </c:pt>
                <c:pt idx="62">
                  <c:v>16.1081138167568</c:v>
                </c:pt>
                <c:pt idx="63">
                  <c:v>18.3314305557086</c:v>
                </c:pt>
                <c:pt idx="64">
                  <c:v>20.8273262818424</c:v>
                </c:pt>
                <c:pt idx="65">
                  <c:v>22.0528637470288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OECD geometric"</c:f>
              <c:strCache>
                <c:ptCount val="1"/>
                <c:pt idx="0">
                  <c:v>Capital services, OECD geometric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Gansu!$A$15:$A$93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Gansu!$G$15:$G$93</c:f>
              <c:numCache>
                <c:formatCode>0.000</c:formatCode>
                <c:ptCount val="79"/>
                <c:pt idx="1">
                  <c:v>0.0192559979773891</c:v>
                </c:pt>
                <c:pt idx="2">
                  <c:v>0.024737492960315</c:v>
                </c:pt>
                <c:pt idx="3">
                  <c:v>0.0305791545165751</c:v>
                </c:pt>
                <c:pt idx="4">
                  <c:v>0.0409104003636048</c:v>
                </c:pt>
                <c:pt idx="5">
                  <c:v>0.0538659802701525</c:v>
                </c:pt>
                <c:pt idx="6">
                  <c:v>0.0693651583267787</c:v>
                </c:pt>
                <c:pt idx="7">
                  <c:v>0.0896446697090859</c:v>
                </c:pt>
                <c:pt idx="8">
                  <c:v>0.109991899516814</c:v>
                </c:pt>
                <c:pt idx="9">
                  <c:v>0.124385049441873</c:v>
                </c:pt>
                <c:pt idx="10">
                  <c:v>0.128396340775881</c:v>
                </c:pt>
                <c:pt idx="11">
                  <c:v>0.132509374100943</c:v>
                </c:pt>
                <c:pt idx="12">
                  <c:v>0.149826669958276</c:v>
                </c:pt>
                <c:pt idx="13">
                  <c:v>0.189812535044336</c:v>
                </c:pt>
                <c:pt idx="14">
                  <c:v>0.240526269439182</c:v>
                </c:pt>
                <c:pt idx="15">
                  <c:v>0.282279593925961</c:v>
                </c:pt>
                <c:pt idx="16">
                  <c:v>0.315753425761142</c:v>
                </c:pt>
                <c:pt idx="17">
                  <c:v>0.349212342272302</c:v>
                </c:pt>
                <c:pt idx="18">
                  <c:v>0.39140346386351</c:v>
                </c:pt>
                <c:pt idx="19">
                  <c:v>0.440052452228638</c:v>
                </c:pt>
                <c:pt idx="20">
                  <c:v>0.483472521983592</c:v>
                </c:pt>
                <c:pt idx="21">
                  <c:v>0.52137356881732</c:v>
                </c:pt>
                <c:pt idx="22">
                  <c:v>0.560818583617829</c:v>
                </c:pt>
                <c:pt idx="23">
                  <c:v>0.603685056627239</c:v>
                </c:pt>
                <c:pt idx="24">
                  <c:v>0.646093143210962</c:v>
                </c:pt>
                <c:pt idx="25">
                  <c:v>0.68342890234594</c:v>
                </c:pt>
                <c:pt idx="26">
                  <c:v>0.739142558071094</c:v>
                </c:pt>
                <c:pt idx="27">
                  <c:v>0.80948717839956</c:v>
                </c:pt>
                <c:pt idx="28">
                  <c:v>0.853137572330703</c:v>
                </c:pt>
                <c:pt idx="29">
                  <c:v>0.866622435481293</c:v>
                </c:pt>
                <c:pt idx="30">
                  <c:v>0.874594392128786</c:v>
                </c:pt>
                <c:pt idx="31">
                  <c:v>0.892759336433369</c:v>
                </c:pt>
                <c:pt idx="32">
                  <c:v>0.930241979111605</c:v>
                </c:pt>
                <c:pt idx="33">
                  <c:v>1</c:v>
                </c:pt>
                <c:pt idx="34">
                  <c:v>1.10022149119428</c:v>
                </c:pt>
                <c:pt idx="35">
                  <c:v>1.2147452792693</c:v>
                </c:pt>
                <c:pt idx="36">
                  <c:v>1.32423953925574</c:v>
                </c:pt>
                <c:pt idx="37">
                  <c:v>1.42434794336953</c:v>
                </c:pt>
                <c:pt idx="38">
                  <c:v>1.52253984324789</c:v>
                </c:pt>
                <c:pt idx="39">
                  <c:v>1.61609491729751</c:v>
                </c:pt>
                <c:pt idx="40">
                  <c:v>1.70225501858572</c:v>
                </c:pt>
                <c:pt idx="41">
                  <c:v>1.76492020194552</c:v>
                </c:pt>
                <c:pt idx="42">
                  <c:v>1.81760875910846</c:v>
                </c:pt>
                <c:pt idx="43">
                  <c:v>1.88291490604558</c:v>
                </c:pt>
                <c:pt idx="44">
                  <c:v>1.97622012110142</c:v>
                </c:pt>
                <c:pt idx="45">
                  <c:v>2.10506355873786</c:v>
                </c:pt>
                <c:pt idx="46">
                  <c:v>2.25855651161247</c:v>
                </c:pt>
                <c:pt idx="47">
                  <c:v>2.44168567721458</c:v>
                </c:pt>
                <c:pt idx="48">
                  <c:v>2.68909927662134</c:v>
                </c:pt>
                <c:pt idx="49">
                  <c:v>3.01928072162091</c:v>
                </c:pt>
                <c:pt idx="50">
                  <c:v>3.4154788911599</c:v>
                </c:pt>
                <c:pt idx="51">
                  <c:v>3.87075908341757</c:v>
                </c:pt>
                <c:pt idx="52">
                  <c:v>4.39168246536483</c:v>
                </c:pt>
                <c:pt idx="53">
                  <c:v>4.98755414282905</c:v>
                </c:pt>
                <c:pt idx="54">
                  <c:v>5.65762337486116</c:v>
                </c:pt>
                <c:pt idx="55">
                  <c:v>6.42255911656834</c:v>
                </c:pt>
                <c:pt idx="56">
                  <c:v>7.31466864173718</c:v>
                </c:pt>
                <c:pt idx="57">
                  <c:v>8.36467449692068</c:v>
                </c:pt>
                <c:pt idx="58">
                  <c:v>9.60012680554931</c:v>
                </c:pt>
                <c:pt idx="59">
                  <c:v>11.0429613311595</c:v>
                </c:pt>
                <c:pt idx="60">
                  <c:v>12.7021473917734</c:v>
                </c:pt>
                <c:pt idx="61">
                  <c:v>14.5788484588664</c:v>
                </c:pt>
                <c:pt idx="62">
                  <c:v>16.6713022886691</c:v>
                </c:pt>
                <c:pt idx="63">
                  <c:v>18.9459695666848</c:v>
                </c:pt>
                <c:pt idx="64">
                  <c:v>21.4249409305194</c:v>
                </c:pt>
                <c:pt idx="65">
                  <c:v>23.2687747040862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463552"/>
        <c:axId val="291465472"/>
      </c:scatterChart>
      <c:valAx>
        <c:axId val="291463552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465472"/>
        <c:crosses val="autoZero"/>
        <c:crossBetween val="midCat"/>
      </c:valAx>
      <c:valAx>
        <c:axId val="291465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4635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63639773910424"/>
          <c:h val="0.19573759212629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index, hyperbolic"</c:f>
              <c:strCache>
                <c:ptCount val="1"/>
                <c:pt idx="0">
                  <c:v>Wealth stock index, hyperbolic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Gansu!$A$15:$A$93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Gansu!$AC$15:$AC$93</c:f>
              <c:numCache>
                <c:formatCode>0.000</c:formatCode>
                <c:ptCount val="79"/>
                <c:pt idx="1">
                  <c:v>0.0160912332190099</c:v>
                </c:pt>
                <c:pt idx="2">
                  <c:v>0.0207171699654559</c:v>
                </c:pt>
                <c:pt idx="3">
                  <c:v>0.0259140191886663</c:v>
                </c:pt>
                <c:pt idx="4">
                  <c:v>0.0372734379755968</c:v>
                </c:pt>
                <c:pt idx="5">
                  <c:v>0.0467424711829083</c:v>
                </c:pt>
                <c:pt idx="6">
                  <c:v>0.0624012967943356</c:v>
                </c:pt>
                <c:pt idx="7">
                  <c:v>0.0794815874826716</c:v>
                </c:pt>
                <c:pt idx="8">
                  <c:v>0.0962889967161152</c:v>
                </c:pt>
                <c:pt idx="9">
                  <c:v>0.105984114395952</c:v>
                </c:pt>
                <c:pt idx="10">
                  <c:v>0.110268238417652</c:v>
                </c:pt>
                <c:pt idx="11">
                  <c:v>0.119547367250765</c:v>
                </c:pt>
                <c:pt idx="12">
                  <c:v>0.141309887933082</c:v>
                </c:pt>
                <c:pt idx="13">
                  <c:v>0.184733955790001</c:v>
                </c:pt>
                <c:pt idx="14">
                  <c:v>0.224043848067074</c:v>
                </c:pt>
                <c:pt idx="15">
                  <c:v>0.256897257091563</c:v>
                </c:pt>
                <c:pt idx="16">
                  <c:v>0.286221377597622</c:v>
                </c:pt>
                <c:pt idx="17">
                  <c:v>0.320197979032438</c:v>
                </c:pt>
                <c:pt idx="18">
                  <c:v>0.363079958928356</c:v>
                </c:pt>
                <c:pt idx="19">
                  <c:v>0.407971157981053</c:v>
                </c:pt>
                <c:pt idx="20">
                  <c:v>0.445253290266807</c:v>
                </c:pt>
                <c:pt idx="21">
                  <c:v>0.483673505806683</c:v>
                </c:pt>
                <c:pt idx="22">
                  <c:v>0.523983330373785</c:v>
                </c:pt>
                <c:pt idx="23">
                  <c:v>0.568059409688159</c:v>
                </c:pt>
                <c:pt idx="24">
                  <c:v>0.608604164368454</c:v>
                </c:pt>
                <c:pt idx="25">
                  <c:v>0.64602841227112</c:v>
                </c:pt>
                <c:pt idx="26">
                  <c:v>0.713324952641679</c:v>
                </c:pt>
                <c:pt idx="27">
                  <c:v>0.773575724186921</c:v>
                </c:pt>
                <c:pt idx="28">
                  <c:v>0.805086405302688</c:v>
                </c:pt>
                <c:pt idx="29">
                  <c:v>0.823148789653146</c:v>
                </c:pt>
                <c:pt idx="30">
                  <c:v>0.844516592910741</c:v>
                </c:pt>
                <c:pt idx="31">
                  <c:v>0.874689568513246</c:v>
                </c:pt>
                <c:pt idx="32">
                  <c:v>0.922036800765393</c:v>
                </c:pt>
                <c:pt idx="33">
                  <c:v>1</c:v>
                </c:pt>
                <c:pt idx="34">
                  <c:v>1.09431759376061</c:v>
                </c:pt>
                <c:pt idx="35">
                  <c:v>1.19707637114833</c:v>
                </c:pt>
                <c:pt idx="36">
                  <c:v>1.28864002738348</c:v>
                </c:pt>
                <c:pt idx="37">
                  <c:v>1.38155891979239</c:v>
                </c:pt>
                <c:pt idx="38">
                  <c:v>1.47320186810912</c:v>
                </c:pt>
                <c:pt idx="39">
                  <c:v>1.56086521383983</c:v>
                </c:pt>
                <c:pt idx="40">
                  <c:v>1.6373720784648</c:v>
                </c:pt>
                <c:pt idx="41">
                  <c:v>1.69806341715791</c:v>
                </c:pt>
                <c:pt idx="42">
                  <c:v>1.76009317349547</c:v>
                </c:pt>
                <c:pt idx="43">
                  <c:v>1.83589849799354</c:v>
                </c:pt>
                <c:pt idx="44">
                  <c:v>1.93761167448319</c:v>
                </c:pt>
                <c:pt idx="45">
                  <c:v>2.06306590616253</c:v>
                </c:pt>
                <c:pt idx="46">
                  <c:v>2.20383927952996</c:v>
                </c:pt>
                <c:pt idx="47">
                  <c:v>2.37688675267402</c:v>
                </c:pt>
                <c:pt idx="48">
                  <c:v>2.61245267954202</c:v>
                </c:pt>
                <c:pt idx="49">
                  <c:v>2.90768712525294</c:v>
                </c:pt>
                <c:pt idx="50">
                  <c:v>3.25154616253773</c:v>
                </c:pt>
                <c:pt idx="51">
                  <c:v>3.6434435659193</c:v>
                </c:pt>
                <c:pt idx="52">
                  <c:v>4.10136686509304</c:v>
                </c:pt>
                <c:pt idx="53">
                  <c:v>4.62074934793619</c:v>
                </c:pt>
                <c:pt idx="54">
                  <c:v>5.20858907899897</c:v>
                </c:pt>
                <c:pt idx="55">
                  <c:v>5.88911585495612</c:v>
                </c:pt>
                <c:pt idx="56">
                  <c:v>6.65077919848733</c:v>
                </c:pt>
                <c:pt idx="57">
                  <c:v>7.55840543648471</c:v>
                </c:pt>
                <c:pt idx="58">
                  <c:v>8.63008417765475</c:v>
                </c:pt>
                <c:pt idx="59">
                  <c:v>9.89736975507534</c:v>
                </c:pt>
                <c:pt idx="60">
                  <c:v>11.341733785044</c:v>
                </c:pt>
                <c:pt idx="61">
                  <c:v>13.0251649420446</c:v>
                </c:pt>
                <c:pt idx="62">
                  <c:v>14.9208251536662</c:v>
                </c:pt>
                <c:pt idx="63">
                  <c:v>16.9885608388921</c:v>
                </c:pt>
                <c:pt idx="64">
                  <c:v>19.3121532560758</c:v>
                </c:pt>
                <c:pt idx="65">
                  <c:v>20.6709673506291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hyperbolic"</c:f>
              <c:strCache>
                <c:ptCount val="1"/>
                <c:pt idx="0">
                  <c:v>Capital services,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Gansu!$A$15:$A$93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Gansu!$AE$15:$AE$93</c:f>
              <c:numCache>
                <c:formatCode>0.000</c:formatCode>
                <c:ptCount val="79"/>
                <c:pt idx="0">
                  <c:v>0.0103268658842059</c:v>
                </c:pt>
                <c:pt idx="1">
                  <c:v>0.0123804766969082</c:v>
                </c:pt>
                <c:pt idx="2">
                  <c:v>0.0166263465739421</c:v>
                </c:pt>
                <c:pt idx="3">
                  <c:v>0.0212652919137137</c:v>
                </c:pt>
                <c:pt idx="4">
                  <c:v>0.0290353082694247</c:v>
                </c:pt>
                <c:pt idx="5">
                  <c:v>0.0388573565892291</c:v>
                </c:pt>
                <c:pt idx="6">
                  <c:v>0.0508073699634662</c:v>
                </c:pt>
                <c:pt idx="7">
                  <c:v>0.0663809670588716</c:v>
                </c:pt>
                <c:pt idx="8">
                  <c:v>0.0827929080680374</c:v>
                </c:pt>
                <c:pt idx="9">
                  <c:v>0.0961749883875977</c:v>
                </c:pt>
                <c:pt idx="10">
                  <c:v>0.103948789604009</c:v>
                </c:pt>
                <c:pt idx="11">
                  <c:v>0.111584791413862</c:v>
                </c:pt>
                <c:pt idx="12">
                  <c:v>0.127300472515223</c:v>
                </c:pt>
                <c:pt idx="13">
                  <c:v>0.158774467442103</c:v>
                </c:pt>
                <c:pt idx="14">
                  <c:v>0.198434218388473</c:v>
                </c:pt>
                <c:pt idx="15">
                  <c:v>0.233915941067173</c:v>
                </c:pt>
                <c:pt idx="16">
                  <c:v>0.265403278548039</c:v>
                </c:pt>
                <c:pt idx="17">
                  <c:v>0.297777532566155</c:v>
                </c:pt>
                <c:pt idx="18">
                  <c:v>0.336648702212967</c:v>
                </c:pt>
                <c:pt idx="19">
                  <c:v>0.380927924644253</c:v>
                </c:pt>
                <c:pt idx="20">
                  <c:v>0.423258257685516</c:v>
                </c:pt>
                <c:pt idx="21">
                  <c:v>0.463133409105609</c:v>
                </c:pt>
                <c:pt idx="22">
                  <c:v>0.504769187087649</c:v>
                </c:pt>
                <c:pt idx="23">
                  <c:v>0.549417632110229</c:v>
                </c:pt>
                <c:pt idx="24">
                  <c:v>0.594578722033067</c:v>
                </c:pt>
                <c:pt idx="25">
                  <c:v>0.636981725302077</c:v>
                </c:pt>
                <c:pt idx="26">
                  <c:v>0.69184269156689</c:v>
                </c:pt>
                <c:pt idx="27">
                  <c:v>0.757471770746789</c:v>
                </c:pt>
                <c:pt idx="28">
                  <c:v>0.807209554137487</c:v>
                </c:pt>
                <c:pt idx="29">
                  <c:v>0.837482716789422</c:v>
                </c:pt>
                <c:pt idx="30">
                  <c:v>0.862783732218335</c:v>
                </c:pt>
                <c:pt idx="31">
                  <c:v>0.893324020875562</c:v>
                </c:pt>
                <c:pt idx="32">
                  <c:v>0.935581165645589</c:v>
                </c:pt>
                <c:pt idx="33">
                  <c:v>1</c:v>
                </c:pt>
                <c:pt idx="34">
                  <c:v>1.08677968880639</c:v>
                </c:pt>
                <c:pt idx="35">
                  <c:v>1.18565017129156</c:v>
                </c:pt>
                <c:pt idx="36">
                  <c:v>1.28456756458545</c:v>
                </c:pt>
                <c:pt idx="37">
                  <c:v>1.38049381867778</c:v>
                </c:pt>
                <c:pt idx="38">
                  <c:v>1.47771046466738</c:v>
                </c:pt>
                <c:pt idx="39">
                  <c:v>1.57410871483095</c:v>
                </c:pt>
                <c:pt idx="40">
                  <c:v>1.66771024749745</c:v>
                </c:pt>
                <c:pt idx="41">
                  <c:v>1.74780384611032</c:v>
                </c:pt>
                <c:pt idx="42">
                  <c:v>1.82170763123117</c:v>
                </c:pt>
                <c:pt idx="43">
                  <c:v>1.90426548143829</c:v>
                </c:pt>
                <c:pt idx="44">
                  <c:v>2.00561994766333</c:v>
                </c:pt>
                <c:pt idx="45">
                  <c:v>2.13209345172951</c:v>
                </c:pt>
                <c:pt idx="46">
                  <c:v>2.27778036884953</c:v>
                </c:pt>
                <c:pt idx="47">
                  <c:v>2.4462927953471</c:v>
                </c:pt>
                <c:pt idx="48">
                  <c:v>2.66216492577801</c:v>
                </c:pt>
                <c:pt idx="49">
                  <c:v>2.94034074505524</c:v>
                </c:pt>
                <c:pt idx="50">
                  <c:v>3.27077890999221</c:v>
                </c:pt>
                <c:pt idx="51">
                  <c:v>3.65285926256931</c:v>
                </c:pt>
                <c:pt idx="52">
                  <c:v>4.09222110921962</c:v>
                </c:pt>
                <c:pt idx="53">
                  <c:v>4.59547489943175</c:v>
                </c:pt>
                <c:pt idx="54">
                  <c:v>5.16564519331706</c:v>
                </c:pt>
                <c:pt idx="55">
                  <c:v>5.82091258555226</c:v>
                </c:pt>
                <c:pt idx="56">
                  <c:v>6.59135816680948</c:v>
                </c:pt>
                <c:pt idx="57">
                  <c:v>7.4919998533998</c:v>
                </c:pt>
                <c:pt idx="58">
                  <c:v>8.54399971311327</c:v>
                </c:pt>
                <c:pt idx="59">
                  <c:v>9.78211293648928</c:v>
                </c:pt>
                <c:pt idx="60">
                  <c:v>11.2047563711562</c:v>
                </c:pt>
                <c:pt idx="61">
                  <c:v>12.8154742207891</c:v>
                </c:pt>
                <c:pt idx="62">
                  <c:v>14.6167055040418</c:v>
                </c:pt>
                <c:pt idx="63">
                  <c:v>16.5906016884293</c:v>
                </c:pt>
                <c:pt idx="64">
                  <c:v>18.7497936778915</c:v>
                </c:pt>
                <c:pt idx="65">
                  <c:v>20.531865809549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703808"/>
        <c:axId val="291714176"/>
      </c:scatterChart>
      <c:valAx>
        <c:axId val="291703808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714176"/>
        <c:crosses val="autoZero"/>
        <c:crossBetween val="midCat"/>
      </c:valAx>
      <c:valAx>
        <c:axId val="2917141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7038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56379048563522"/>
          <c:h val="0.15925335145096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index, OECD geometric"</c:f>
              <c:strCache>
                <c:ptCount val="1"/>
                <c:pt idx="0">
                  <c:v>Wealth stock index,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Gansu!$A$15:$A$93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Gansu!$E$15:$E$93</c:f>
              <c:numCache>
                <c:formatCode>0.000</c:formatCode>
                <c:ptCount val="79"/>
                <c:pt idx="0">
                  <c:v>0.0151633506318605</c:v>
                </c:pt>
                <c:pt idx="1">
                  <c:v>0.0201028382917707</c:v>
                </c:pt>
                <c:pt idx="2">
                  <c:v>0.025145498246779</c:v>
                </c:pt>
                <c:pt idx="3">
                  <c:v>0.0307563903830028</c:v>
                </c:pt>
                <c:pt idx="4">
                  <c:v>0.043952835623589</c:v>
                </c:pt>
                <c:pt idx="5">
                  <c:v>0.0543247714865742</c:v>
                </c:pt>
                <c:pt idx="6">
                  <c:v>0.0721791258854735</c:v>
                </c:pt>
                <c:pt idx="7">
                  <c:v>0.0912486591919131</c:v>
                </c:pt>
                <c:pt idx="8">
                  <c:v>0.109406637780023</c:v>
                </c:pt>
                <c:pt idx="9">
                  <c:v>0.118144661267362</c:v>
                </c:pt>
                <c:pt idx="10">
                  <c:v>0.120022683059159</c:v>
                </c:pt>
                <c:pt idx="11">
                  <c:v>0.128424952431899</c:v>
                </c:pt>
                <c:pt idx="12">
                  <c:v>0.152496246581724</c:v>
                </c:pt>
                <c:pt idx="13">
                  <c:v>0.203106420741359</c:v>
                </c:pt>
                <c:pt idx="14">
                  <c:v>0.246873751534193</c:v>
                </c:pt>
                <c:pt idx="15">
                  <c:v>0.281279478262173</c:v>
                </c:pt>
                <c:pt idx="16">
                  <c:v>0.310471613708697</c:v>
                </c:pt>
                <c:pt idx="17">
                  <c:v>0.34501812655087</c:v>
                </c:pt>
                <c:pt idx="18">
                  <c:v>0.390102029966092</c:v>
                </c:pt>
                <c:pt idx="19">
                  <c:v>0.436698506226044</c:v>
                </c:pt>
                <c:pt idx="20">
                  <c:v>0.47276137333803</c:v>
                </c:pt>
                <c:pt idx="21">
                  <c:v>0.50980383664795</c:v>
                </c:pt>
                <c:pt idx="22">
                  <c:v>0.548798766285833</c:v>
                </c:pt>
                <c:pt idx="23">
                  <c:v>0.592088064506952</c:v>
                </c:pt>
                <c:pt idx="24">
                  <c:v>0.630392021419413</c:v>
                </c:pt>
                <c:pt idx="25">
                  <c:v>0.664497078166461</c:v>
                </c:pt>
                <c:pt idx="26">
                  <c:v>0.736080759643844</c:v>
                </c:pt>
                <c:pt idx="27">
                  <c:v>0.797251808106232</c:v>
                </c:pt>
                <c:pt idx="28">
                  <c:v>0.821335351321975</c:v>
                </c:pt>
                <c:pt idx="29">
                  <c:v>0.829108314064987</c:v>
                </c:pt>
                <c:pt idx="30">
                  <c:v>0.842292308907871</c:v>
                </c:pt>
                <c:pt idx="31">
                  <c:v>0.867529044114704</c:v>
                </c:pt>
                <c:pt idx="32">
                  <c:v>0.914784802671245</c:v>
                </c:pt>
                <c:pt idx="33">
                  <c:v>1</c:v>
                </c:pt>
                <c:pt idx="34">
                  <c:v>1.10374107999724</c:v>
                </c:pt>
                <c:pt idx="35">
                  <c:v>1.21553580074853</c:v>
                </c:pt>
                <c:pt idx="36">
                  <c:v>1.3106591683854</c:v>
                </c:pt>
                <c:pt idx="37">
                  <c:v>1.40578226850458</c:v>
                </c:pt>
                <c:pt idx="38">
                  <c:v>1.49778702582873</c:v>
                </c:pt>
                <c:pt idx="39">
                  <c:v>1.58363661080495</c:v>
                </c:pt>
                <c:pt idx="40">
                  <c:v>1.65519381800119</c:v>
                </c:pt>
                <c:pt idx="41">
                  <c:v>1.7064729398823</c:v>
                </c:pt>
                <c:pt idx="42">
                  <c:v>1.76011911549482</c:v>
                </c:pt>
                <c:pt idx="43">
                  <c:v>1.83180118876414</c:v>
                </c:pt>
                <c:pt idx="44">
                  <c:v>1.93613582763083</c:v>
                </c:pt>
                <c:pt idx="45">
                  <c:v>2.0691488977627</c:v>
                </c:pt>
                <c:pt idx="46">
                  <c:v>2.21898226967645</c:v>
                </c:pt>
                <c:pt idx="47">
                  <c:v>2.40657692737704</c:v>
                </c:pt>
                <c:pt idx="48">
                  <c:v>2.66848847766791</c:v>
                </c:pt>
                <c:pt idx="49">
                  <c:v>2.99906823425687</c:v>
                </c:pt>
                <c:pt idx="50">
                  <c:v>3.38169181199332</c:v>
                </c:pt>
                <c:pt idx="51">
                  <c:v>3.81421284581228</c:v>
                </c:pt>
                <c:pt idx="52">
                  <c:v>4.31896053325831</c:v>
                </c:pt>
                <c:pt idx="53">
                  <c:v>4.88829666909844</c:v>
                </c:pt>
                <c:pt idx="54">
                  <c:v>5.52904336775546</c:v>
                </c:pt>
                <c:pt idx="55">
                  <c:v>6.27031738070612</c:v>
                </c:pt>
                <c:pt idx="56">
                  <c:v>7.09388772551743</c:v>
                </c:pt>
                <c:pt idx="57">
                  <c:v>8.08348805039337</c:v>
                </c:pt>
                <c:pt idx="58">
                  <c:v>9.25099298446908</c:v>
                </c:pt>
                <c:pt idx="59">
                  <c:v>10.6370905358307</c:v>
                </c:pt>
                <c:pt idx="60">
                  <c:v>12.212453624342</c:v>
                </c:pt>
                <c:pt idx="61">
                  <c:v>14.0503140942246</c:v>
                </c:pt>
                <c:pt idx="62">
                  <c:v>16.1081138167568</c:v>
                </c:pt>
                <c:pt idx="63">
                  <c:v>18.3314305557086</c:v>
                </c:pt>
                <c:pt idx="64">
                  <c:v>20.8273262818424</c:v>
                </c:pt>
                <c:pt idx="65">
                  <c:v>22.0528637470288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hyperbolic"</c:f>
              <c:strCache>
                <c:ptCount val="1"/>
                <c:pt idx="0">
                  <c:v>Capital services,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Gansu!$A$15:$A$93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Gansu!$AE$15:$AE$93</c:f>
              <c:numCache>
                <c:formatCode>0.000</c:formatCode>
                <c:ptCount val="79"/>
                <c:pt idx="0">
                  <c:v>0.0103268658842059</c:v>
                </c:pt>
                <c:pt idx="1">
                  <c:v>0.0123804766969082</c:v>
                </c:pt>
                <c:pt idx="2">
                  <c:v>0.0166263465739421</c:v>
                </c:pt>
                <c:pt idx="3">
                  <c:v>0.0212652919137137</c:v>
                </c:pt>
                <c:pt idx="4">
                  <c:v>0.0290353082694247</c:v>
                </c:pt>
                <c:pt idx="5">
                  <c:v>0.0388573565892291</c:v>
                </c:pt>
                <c:pt idx="6">
                  <c:v>0.0508073699634662</c:v>
                </c:pt>
                <c:pt idx="7">
                  <c:v>0.0663809670588716</c:v>
                </c:pt>
                <c:pt idx="8">
                  <c:v>0.0827929080680374</c:v>
                </c:pt>
                <c:pt idx="9">
                  <c:v>0.0961749883875977</c:v>
                </c:pt>
                <c:pt idx="10">
                  <c:v>0.103948789604009</c:v>
                </c:pt>
                <c:pt idx="11">
                  <c:v>0.111584791413862</c:v>
                </c:pt>
                <c:pt idx="12">
                  <c:v>0.127300472515223</c:v>
                </c:pt>
                <c:pt idx="13">
                  <c:v>0.158774467442103</c:v>
                </c:pt>
                <c:pt idx="14">
                  <c:v>0.198434218388473</c:v>
                </c:pt>
                <c:pt idx="15">
                  <c:v>0.233915941067173</c:v>
                </c:pt>
                <c:pt idx="16">
                  <c:v>0.265403278548039</c:v>
                </c:pt>
                <c:pt idx="17">
                  <c:v>0.297777532566155</c:v>
                </c:pt>
                <c:pt idx="18">
                  <c:v>0.336648702212967</c:v>
                </c:pt>
                <c:pt idx="19">
                  <c:v>0.380927924644253</c:v>
                </c:pt>
                <c:pt idx="20">
                  <c:v>0.423258257685516</c:v>
                </c:pt>
                <c:pt idx="21">
                  <c:v>0.463133409105609</c:v>
                </c:pt>
                <c:pt idx="22">
                  <c:v>0.504769187087649</c:v>
                </c:pt>
                <c:pt idx="23">
                  <c:v>0.549417632110229</c:v>
                </c:pt>
                <c:pt idx="24">
                  <c:v>0.594578722033067</c:v>
                </c:pt>
                <c:pt idx="25">
                  <c:v>0.636981725302077</c:v>
                </c:pt>
                <c:pt idx="26">
                  <c:v>0.69184269156689</c:v>
                </c:pt>
                <c:pt idx="27">
                  <c:v>0.757471770746789</c:v>
                </c:pt>
                <c:pt idx="28">
                  <c:v>0.807209554137487</c:v>
                </c:pt>
                <c:pt idx="29">
                  <c:v>0.837482716789422</c:v>
                </c:pt>
                <c:pt idx="30">
                  <c:v>0.862783732218335</c:v>
                </c:pt>
                <c:pt idx="31">
                  <c:v>0.893324020875562</c:v>
                </c:pt>
                <c:pt idx="32">
                  <c:v>0.935581165645589</c:v>
                </c:pt>
                <c:pt idx="33">
                  <c:v>1</c:v>
                </c:pt>
                <c:pt idx="34">
                  <c:v>1.08677968880639</c:v>
                </c:pt>
                <c:pt idx="35">
                  <c:v>1.18565017129156</c:v>
                </c:pt>
                <c:pt idx="36">
                  <c:v>1.28456756458545</c:v>
                </c:pt>
                <c:pt idx="37">
                  <c:v>1.38049381867778</c:v>
                </c:pt>
                <c:pt idx="38">
                  <c:v>1.47771046466738</c:v>
                </c:pt>
                <c:pt idx="39">
                  <c:v>1.57410871483095</c:v>
                </c:pt>
                <c:pt idx="40">
                  <c:v>1.66771024749745</c:v>
                </c:pt>
                <c:pt idx="41">
                  <c:v>1.74780384611032</c:v>
                </c:pt>
                <c:pt idx="42">
                  <c:v>1.82170763123117</c:v>
                </c:pt>
                <c:pt idx="43">
                  <c:v>1.90426548143829</c:v>
                </c:pt>
                <c:pt idx="44">
                  <c:v>2.00561994766333</c:v>
                </c:pt>
                <c:pt idx="45">
                  <c:v>2.13209345172951</c:v>
                </c:pt>
                <c:pt idx="46">
                  <c:v>2.27778036884953</c:v>
                </c:pt>
                <c:pt idx="47">
                  <c:v>2.4462927953471</c:v>
                </c:pt>
                <c:pt idx="48">
                  <c:v>2.66216492577801</c:v>
                </c:pt>
                <c:pt idx="49">
                  <c:v>2.94034074505524</c:v>
                </c:pt>
                <c:pt idx="50">
                  <c:v>3.27077890999221</c:v>
                </c:pt>
                <c:pt idx="51">
                  <c:v>3.65285926256931</c:v>
                </c:pt>
                <c:pt idx="52">
                  <c:v>4.09222110921962</c:v>
                </c:pt>
                <c:pt idx="53">
                  <c:v>4.59547489943175</c:v>
                </c:pt>
                <c:pt idx="54">
                  <c:v>5.16564519331706</c:v>
                </c:pt>
                <c:pt idx="55">
                  <c:v>5.82091258555226</c:v>
                </c:pt>
                <c:pt idx="56">
                  <c:v>6.59135816680948</c:v>
                </c:pt>
                <c:pt idx="57">
                  <c:v>7.4919998533998</c:v>
                </c:pt>
                <c:pt idx="58">
                  <c:v>8.54399971311327</c:v>
                </c:pt>
                <c:pt idx="59">
                  <c:v>9.78211293648928</c:v>
                </c:pt>
                <c:pt idx="60">
                  <c:v>11.2047563711562</c:v>
                </c:pt>
                <c:pt idx="61">
                  <c:v>12.8154742207891</c:v>
                </c:pt>
                <c:pt idx="62">
                  <c:v>14.6167055040418</c:v>
                </c:pt>
                <c:pt idx="63">
                  <c:v>16.5906016884293</c:v>
                </c:pt>
                <c:pt idx="64">
                  <c:v>18.7497936778915</c:v>
                </c:pt>
                <c:pt idx="65">
                  <c:v>20.531865809549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747328"/>
        <c:axId val="291749248"/>
      </c:scatterChart>
      <c:valAx>
        <c:axId val="291747328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749248"/>
        <c:crosses val="autoZero"/>
        <c:crossBetween val="midCat"/>
      </c:valAx>
      <c:valAx>
        <c:axId val="291749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7473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63639773910424"/>
          <c:h val="0.19573759212629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growth rate, OECD geometric"</c:f>
              <c:strCache>
                <c:ptCount val="1"/>
                <c:pt idx="0">
                  <c:v>Wealth stock growth rate,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Gansu!$A$15:$A$93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Gansu!$D$15:$D$93</c:f>
              <c:numCache>
                <c:formatCode>0.000</c:formatCode>
                <c:ptCount val="79"/>
                <c:pt idx="1">
                  <c:v>1.32575172729513</c:v>
                </c:pt>
                <c:pt idx="2">
                  <c:v>1.25084318352561</c:v>
                </c:pt>
                <c:pt idx="3">
                  <c:v>1.2231370435041</c:v>
                </c:pt>
                <c:pt idx="4">
                  <c:v>1.42906352391336</c:v>
                </c:pt>
                <c:pt idx="5">
                  <c:v>1.23597876486992</c:v>
                </c:pt>
                <c:pt idx="6">
                  <c:v>1.32865953984384</c:v>
                </c:pt>
                <c:pt idx="7">
                  <c:v>1.2641973433801</c:v>
                </c:pt>
                <c:pt idx="8">
                  <c:v>1.19899447015348</c:v>
                </c:pt>
                <c:pt idx="9">
                  <c:v>1.07986739803583</c:v>
                </c:pt>
                <c:pt idx="10">
                  <c:v>1.0158959513841</c:v>
                </c:pt>
                <c:pt idx="11">
                  <c:v>1.07000567858159</c:v>
                </c:pt>
                <c:pt idx="12">
                  <c:v>1.18743471337931</c:v>
                </c:pt>
                <c:pt idx="13">
                  <c:v>1.33187816286687</c:v>
                </c:pt>
                <c:pt idx="14">
                  <c:v>1.21548964642811</c:v>
                </c:pt>
                <c:pt idx="15">
                  <c:v>1.13936567380763</c:v>
                </c:pt>
                <c:pt idx="16">
                  <c:v>1.10378338166325</c:v>
                </c:pt>
                <c:pt idx="17">
                  <c:v>1.11127108346397</c:v>
                </c:pt>
                <c:pt idx="18">
                  <c:v>1.13067111535827</c:v>
                </c:pt>
                <c:pt idx="19">
                  <c:v>1.11944689512126</c:v>
                </c:pt>
                <c:pt idx="20">
                  <c:v>1.08258069720376</c:v>
                </c:pt>
                <c:pt idx="21">
                  <c:v>1.07835340490779</c:v>
                </c:pt>
                <c:pt idx="22">
                  <c:v>1.07649006703104</c:v>
                </c:pt>
                <c:pt idx="23">
                  <c:v>1.07888009390782</c:v>
                </c:pt>
                <c:pt idx="24">
                  <c:v>1.06469300634249</c:v>
                </c:pt>
                <c:pt idx="25">
                  <c:v>1.05410134581059</c:v>
                </c:pt>
                <c:pt idx="26">
                  <c:v>1.10772610419131</c:v>
                </c:pt>
                <c:pt idx="27">
                  <c:v>1.08310371879845</c:v>
                </c:pt>
                <c:pt idx="28">
                  <c:v>1.03020820143757</c:v>
                </c:pt>
                <c:pt idx="29">
                  <c:v>1.00946381125627</c:v>
                </c:pt>
                <c:pt idx="30">
                  <c:v>1.01590141434989</c:v>
                </c:pt>
                <c:pt idx="31">
                  <c:v>1.02996196800082</c:v>
                </c:pt>
                <c:pt idx="32">
                  <c:v>1.05447167317005</c:v>
                </c:pt>
                <c:pt idx="33">
                  <c:v>1.09315327176394</c:v>
                </c:pt>
                <c:pt idx="34">
                  <c:v>1.10374107999724</c:v>
                </c:pt>
                <c:pt idx="35">
                  <c:v>1.10128708877228</c:v>
                </c:pt>
                <c:pt idx="36">
                  <c:v>1.07825632743873</c:v>
                </c:pt>
                <c:pt idx="37">
                  <c:v>1.07257653432231</c:v>
                </c:pt>
                <c:pt idx="38">
                  <c:v>1.06544737359792</c:v>
                </c:pt>
                <c:pt idx="39">
                  <c:v>1.05731761825666</c:v>
                </c:pt>
                <c:pt idx="40">
                  <c:v>1.04518537062607</c:v>
                </c:pt>
                <c:pt idx="41">
                  <c:v>1.03098073550265</c:v>
                </c:pt>
                <c:pt idx="42">
                  <c:v>1.03143687447878</c:v>
                </c:pt>
                <c:pt idx="43">
                  <c:v>1.04072569443641</c:v>
                </c:pt>
                <c:pt idx="44">
                  <c:v>1.05695740318691</c:v>
                </c:pt>
                <c:pt idx="45">
                  <c:v>1.06870027827264</c:v>
                </c:pt>
                <c:pt idx="46">
                  <c:v>1.07241304483972</c:v>
                </c:pt>
                <c:pt idx="47">
                  <c:v>1.08454085472614</c:v>
                </c:pt>
                <c:pt idx="48">
                  <c:v>1.10883157206046</c:v>
                </c:pt>
                <c:pt idx="49">
                  <c:v>1.12388277459525</c:v>
                </c:pt>
                <c:pt idx="50">
                  <c:v>1.12758081772396</c:v>
                </c:pt>
                <c:pt idx="51">
                  <c:v>1.12790078394637</c:v>
                </c:pt>
                <c:pt idx="52">
                  <c:v>1.132333382496</c:v>
                </c:pt>
                <c:pt idx="53">
                  <c:v>1.13182249095724</c:v>
                </c:pt>
                <c:pt idx="54">
                  <c:v>1.13107770293639</c:v>
                </c:pt>
                <c:pt idx="55">
                  <c:v>1.13406912618441</c:v>
                </c:pt>
                <c:pt idx="56">
                  <c:v>1.13134428367939</c:v>
                </c:pt>
                <c:pt idx="57">
                  <c:v>1.13950042109015</c:v>
                </c:pt>
                <c:pt idx="58">
                  <c:v>1.14443083564884</c:v>
                </c:pt>
                <c:pt idx="59">
                  <c:v>1.14983229948274</c:v>
                </c:pt>
                <c:pt idx="60">
                  <c:v>1.14810093824102</c:v>
                </c:pt>
                <c:pt idx="61">
                  <c:v>1.15049068159566</c:v>
                </c:pt>
                <c:pt idx="62">
                  <c:v>1.14645933953733</c:v>
                </c:pt>
                <c:pt idx="63">
                  <c:v>1.13802464796586</c:v>
                </c:pt>
                <c:pt idx="64">
                  <c:v>1.13615389800315</c:v>
                </c:pt>
                <c:pt idx="65">
                  <c:v>1.05884276496186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 growth rate, hyperbolic"</c:f>
              <c:strCache>
                <c:ptCount val="1"/>
                <c:pt idx="0">
                  <c:v>Capital services growth rate,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Gansu!$A$15:$A$93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2057088"/>
        <c:axId val="292059008"/>
      </c:scatterChart>
      <c:valAx>
        <c:axId val="292057088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2059008"/>
        <c:crosses val="autoZero"/>
        <c:crossBetween val="midCat"/>
      </c:valAx>
      <c:valAx>
        <c:axId val="292059008"/>
        <c:scaling>
          <c:orientation val="minMax"/>
          <c:min val="0.9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20570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172848361444273"/>
          <c:y val="0.0322691617673885"/>
          <c:w val="0.753686379323425"/>
          <c:h val="0.15925335145096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780253718285216"/>
          <c:y val="0.028358121901429"/>
          <c:w val="0.879974628171481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stock, constant prices, OECD geometric"</c:f>
              <c:strCache>
                <c:ptCount val="1"/>
                <c:pt idx="0">
                  <c:v>Wealth stock, constant prices,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Gansu!$A$15:$A$93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Gansu!$B$15:$B$93</c:f>
              <c:numCache>
                <c:formatCode>0.0</c:formatCode>
                <c:ptCount val="79"/>
                <c:pt idx="0">
                  <c:v>0.405634786973338</c:v>
                </c:pt>
                <c:pt idx="1">
                  <c:v>0.537771019480897</c:v>
                </c:pt>
                <c:pt idx="2">
                  <c:v>0.672714772513542</c:v>
                </c:pt>
                <c:pt idx="3">
                  <c:v>0.822837342203155</c:v>
                </c:pt>
                <c:pt idx="4">
                  <c:v>1.17592673727348</c:v>
                </c:pt>
                <c:pt idx="5">
                  <c:v>1.45342603047629</c:v>
                </c:pt>
                <c:pt idx="6">
                  <c:v>1.93111803363718</c:v>
                </c:pt>
                <c:pt idx="7">
                  <c:v>2.44134133942384</c:v>
                </c:pt>
                <c:pt idx="8">
                  <c:v>2.92717093647569</c:v>
                </c:pt>
                <c:pt idx="9">
                  <c:v>3.16104688788731</c:v>
                </c:pt>
                <c:pt idx="10">
                  <c:v>3.2116568681395</c:v>
                </c:pt>
                <c:pt idx="11">
                  <c:v>3.43672496204813</c:v>
                </c:pt>
                <c:pt idx="12">
                  <c:v>4.08074087565742</c:v>
                </c:pt>
                <c:pt idx="13">
                  <c:v>5.43556946435444</c:v>
                </c:pt>
                <c:pt idx="14">
                  <c:v>6.60724789840635</c:v>
                </c:pt>
                <c:pt idx="15">
                  <c:v>7.52806426475475</c:v>
                </c:pt>
                <c:pt idx="16">
                  <c:v>8.30950071472504</c:v>
                </c:pt>
                <c:pt idx="17">
                  <c:v>9.23427435860747</c:v>
                </c:pt>
                <c:pt idx="18">
                  <c:v>10.4410050704478</c:v>
                </c:pt>
                <c:pt idx="19">
                  <c:v>11.6882245379596</c:v>
                </c:pt>
                <c:pt idx="20">
                  <c:v>12.6535710222222</c:v>
                </c:pt>
                <c:pt idx="21">
                  <c:v>13.6452743889346</c:v>
                </c:pt>
                <c:pt idx="22">
                  <c:v>14.6892336564432</c:v>
                </c:pt>
                <c:pt idx="23">
                  <c:v>15.848097067524</c:v>
                </c:pt>
                <c:pt idx="24">
                  <c:v>16.873553609416</c:v>
                </c:pt>
                <c:pt idx="25">
                  <c:v>17.7867363461155</c:v>
                </c:pt>
                <c:pt idx="26">
                  <c:v>19.7026817823444</c:v>
                </c:pt>
                <c:pt idx="27">
                  <c:v>21.3401541721372</c:v>
                </c:pt>
                <c:pt idx="28">
                  <c:v>21.9848982177543</c:v>
                </c:pt>
                <c:pt idx="29">
                  <c:v>22.1941284179831</c:v>
                </c:pt>
                <c:pt idx="30">
                  <c:v>22.5482882249072</c:v>
                </c:pt>
                <c:pt idx="31">
                  <c:v>23.2244774840783</c:v>
                </c:pt>
                <c:pt idx="32">
                  <c:v>24.4895631173764</c:v>
                </c:pt>
                <c:pt idx="33">
                  <c:v>26.7711283732667</c:v>
                </c:pt>
                <c:pt idx="34">
                  <c:v>29.5498653211807</c:v>
                </c:pt>
                <c:pt idx="35">
                  <c:v>32.5442248289819</c:v>
                </c:pt>
                <c:pt idx="36">
                  <c:v>35.091487095027</c:v>
                </c:pt>
                <c:pt idx="37">
                  <c:v>37.6385267637712</c:v>
                </c:pt>
                <c:pt idx="38">
                  <c:v>40.1020458893274</c:v>
                </c:pt>
                <c:pt idx="39">
                  <c:v>42.4002984973997</c:v>
                </c:pt>
                <c:pt idx="40">
                  <c:v>44.3341435822638</c:v>
                </c:pt>
                <c:pt idx="41">
                  <c:v>45.7343171948132</c:v>
                </c:pt>
                <c:pt idx="42">
                  <c:v>47.1899044739654</c:v>
                </c:pt>
                <c:pt idx="43">
                  <c:v>49.1312140341327</c:v>
                </c:pt>
                <c:pt idx="44">
                  <c:v>51.945627188415</c:v>
                </c:pt>
                <c:pt idx="45">
                  <c:v>55.535257096676</c:v>
                </c:pt>
                <c:pt idx="46">
                  <c:v>59.5941098649267</c:v>
                </c:pt>
                <c:pt idx="47">
                  <c:v>64.6853179965993</c:v>
                </c:pt>
                <c:pt idx="48">
                  <c:v>71.8238430241687</c:v>
                </c:pt>
                <c:pt idx="49">
                  <c:v>80.8659946517613</c:v>
                </c:pt>
                <c:pt idx="50">
                  <c:v>91.3546568825132</c:v>
                </c:pt>
                <c:pt idx="51">
                  <c:v>103.255862552108</c:v>
                </c:pt>
                <c:pt idx="52">
                  <c:v>117.020416753785</c:v>
                </c:pt>
                <c:pt idx="53">
                  <c:v>132.758019337922</c:v>
                </c:pt>
                <c:pt idx="54">
                  <c:v>150.121534380485</c:v>
                </c:pt>
                <c:pt idx="55">
                  <c:v>170.227418358454</c:v>
                </c:pt>
                <c:pt idx="56">
                  <c:v>192.993558607255</c:v>
                </c:pt>
                <c:pt idx="57">
                  <c:v>220.980784874256</c:v>
                </c:pt>
                <c:pt idx="58">
                  <c:v>253.71177811358</c:v>
                </c:pt>
                <c:pt idx="59">
                  <c:v>292.032946536206</c:v>
                </c:pt>
                <c:pt idx="60">
                  <c:v>335.838390189413</c:v>
                </c:pt>
                <c:pt idx="61">
                  <c:v>384.983464491263</c:v>
                </c:pt>
                <c:pt idx="62">
                  <c:v>439.235429051329</c:v>
                </c:pt>
                <c:pt idx="63">
                  <c:v>496.51214256824</c:v>
                </c:pt>
                <c:pt idx="64">
                  <c:v>560.221413621264</c:v>
                </c:pt>
                <c:pt idx="65">
                  <c:v>589.253263317946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"Wealth stock, constant prices, hyperbolic"</c:f>
              <c:strCache>
                <c:ptCount val="1"/>
                <c:pt idx="0">
                  <c:v>Wealth stock, constant prices,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Gansu!$A$15:$A$93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Gansu!$Z$15:$Z$93</c:f>
              <c:numCache>
                <c:formatCode>0.0</c:formatCode>
                <c:ptCount val="79"/>
                <c:pt idx="0">
                  <c:v>0.401038968585698</c:v>
                </c:pt>
                <c:pt idx="1">
                  <c:v>0.552662702751281</c:v>
                </c:pt>
                <c:pt idx="2">
                  <c:v>0.711543173269041</c:v>
                </c:pt>
                <c:pt idx="3">
                  <c:v>0.890031962686208</c:v>
                </c:pt>
                <c:pt idx="4">
                  <c:v>1.28017776462835</c:v>
                </c:pt>
                <c:pt idx="5">
                  <c:v>1.60539718153494</c:v>
                </c:pt>
                <c:pt idx="6">
                  <c:v>2.14320859514982</c:v>
                </c:pt>
                <c:pt idx="7">
                  <c:v>2.72984104818279</c:v>
                </c:pt>
                <c:pt idx="8">
                  <c:v>3.30710122997097</c:v>
                </c:pt>
                <c:pt idx="9">
                  <c:v>3.6400856487227</c:v>
                </c:pt>
                <c:pt idx="10">
                  <c:v>3.78722636370264</c:v>
                </c:pt>
                <c:pt idx="11">
                  <c:v>4.10592340514677</c:v>
                </c:pt>
                <c:pt idx="12">
                  <c:v>4.85336975281145</c:v>
                </c:pt>
                <c:pt idx="13">
                  <c:v>6.34479445467386</c:v>
                </c:pt>
                <c:pt idx="14">
                  <c:v>7.69491541899143</c:v>
                </c:pt>
                <c:pt idx="15">
                  <c:v>8.82328473531064</c:v>
                </c:pt>
                <c:pt idx="16">
                  <c:v>9.83043859816914</c:v>
                </c:pt>
                <c:pt idx="17">
                  <c:v>10.9973846068246</c:v>
                </c:pt>
                <c:pt idx="18">
                  <c:v>12.4701909844369</c:v>
                </c:pt>
                <c:pt idx="19">
                  <c:v>14.0120051549568</c:v>
                </c:pt>
                <c:pt idx="20">
                  <c:v>15.2924815306912</c:v>
                </c:pt>
                <c:pt idx="21">
                  <c:v>16.6120460333963</c:v>
                </c:pt>
                <c:pt idx="22">
                  <c:v>17.9965102499963</c:v>
                </c:pt>
                <c:pt idx="23">
                  <c:v>19.5103286621106</c:v>
                </c:pt>
                <c:pt idx="24">
                  <c:v>20.9028616891956</c:v>
                </c:pt>
                <c:pt idx="25">
                  <c:v>22.1882191079103</c:v>
                </c:pt>
                <c:pt idx="26">
                  <c:v>24.4995576722575</c:v>
                </c:pt>
                <c:pt idx="27">
                  <c:v>26.5689052351097</c:v>
                </c:pt>
                <c:pt idx="28">
                  <c:v>27.6511577855481</c:v>
                </c:pt>
                <c:pt idx="29">
                  <c:v>28.2715208128805</c:v>
                </c:pt>
                <c:pt idx="30">
                  <c:v>29.0054103625173</c:v>
                </c:pt>
                <c:pt idx="31">
                  <c:v>30.0417186441491</c:v>
                </c:pt>
                <c:pt idx="32">
                  <c:v>31.6678866940504</c:v>
                </c:pt>
                <c:pt idx="33">
                  <c:v>34.3455778204976</c:v>
                </c:pt>
                <c:pt idx="34">
                  <c:v>37.5849700768447</c:v>
                </c:pt>
                <c:pt idx="35">
                  <c:v>41.1142796623537</c:v>
                </c:pt>
                <c:pt idx="36">
                  <c:v>44.2590863431073</c:v>
                </c:pt>
                <c:pt idx="37">
                  <c:v>47.4504393933322</c:v>
                </c:pt>
                <c:pt idx="38">
                  <c:v>50.5979694064442</c:v>
                </c:pt>
                <c:pt idx="39">
                  <c:v>53.6088176692434</c:v>
                </c:pt>
                <c:pt idx="40">
                  <c:v>56.2682305819179</c:v>
                </c:pt>
                <c:pt idx="41">
                  <c:v>58.3852339151801</c:v>
                </c:pt>
                <c:pt idx="42">
                  <c:v>60.537045034244</c:v>
                </c:pt>
                <c:pt idx="43">
                  <c:v>63.164518632984</c:v>
                </c:pt>
                <c:pt idx="44">
                  <c:v>66.6837398252869</c:v>
                </c:pt>
                <c:pt idx="45">
                  <c:v>71.0311351922436</c:v>
                </c:pt>
                <c:pt idx="46">
                  <c:v>75.9231481477856</c:v>
                </c:pt>
                <c:pt idx="47">
                  <c:v>81.9490618052871</c:v>
                </c:pt>
                <c:pt idx="48">
                  <c:v>90.1845079676777</c:v>
                </c:pt>
                <c:pt idx="49">
                  <c:v>100.561879506934</c:v>
                </c:pt>
                <c:pt idx="50">
                  <c:v>112.67858347687</c:v>
                </c:pt>
                <c:pt idx="51">
                  <c:v>126.541089411149</c:v>
                </c:pt>
                <c:pt idx="52">
                  <c:v>142.635999184707</c:v>
                </c:pt>
                <c:pt idx="53">
                  <c:v>161.123193089226</c:v>
                </c:pt>
                <c:pt idx="54">
                  <c:v>181.689715294387</c:v>
                </c:pt>
                <c:pt idx="55">
                  <c:v>205.491829391302</c:v>
                </c:pt>
                <c:pt idx="56">
                  <c:v>232.534985860304</c:v>
                </c:pt>
                <c:pt idx="57">
                  <c:v>265.529407084628</c:v>
                </c:pt>
                <c:pt idx="58">
                  <c:v>304.148306005198</c:v>
                </c:pt>
                <c:pt idx="59">
                  <c:v>349.343492012306</c:v>
                </c:pt>
                <c:pt idx="60">
                  <c:v>401.141401390258</c:v>
                </c:pt>
                <c:pt idx="61">
                  <c:v>459.467088871992</c:v>
                </c:pt>
                <c:pt idx="62">
                  <c:v>524.104346760052</c:v>
                </c:pt>
                <c:pt idx="63">
                  <c:v>592.95762399716</c:v>
                </c:pt>
                <c:pt idx="64">
                  <c:v>669.464661682437</c:v>
                </c:pt>
                <c:pt idx="65">
                  <c:v>711.795283856529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stock, constant prices, geometric"</c:f>
              <c:strCache>
                <c:ptCount val="1"/>
                <c:pt idx="0">
                  <c:v>Wealth stock, constant prices,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Gansu!$A$15:$A$93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Gansu!$AU$15:$AU$93</c:f>
              <c:numCache>
                <c:formatCode>0.0</c:formatCode>
                <c:ptCount val="79"/>
                <c:pt idx="0">
                  <c:v>0.392901396150702</c:v>
                </c:pt>
                <c:pt idx="1">
                  <c:v>0.525894409644478</c:v>
                </c:pt>
                <c:pt idx="2">
                  <c:v>0.661580043827961</c:v>
                </c:pt>
                <c:pt idx="3">
                  <c:v>0.812336112488509</c:v>
                </c:pt>
                <c:pt idx="4">
                  <c:v>1.16593436099939</c:v>
                </c:pt>
                <c:pt idx="5">
                  <c:v>1.44381033273383</c:v>
                </c:pt>
                <c:pt idx="6">
                  <c:v>1.9217385223851</c:v>
                </c:pt>
                <c:pt idx="7">
                  <c:v>2.43203649348819</c:v>
                </c:pt>
                <c:pt idx="8">
                  <c:v>2.91778155067236</c:v>
                </c:pt>
                <c:pt idx="9">
                  <c:v>3.15144606600703</c:v>
                </c:pt>
                <c:pt idx="10">
                  <c:v>3.20176658857028</c:v>
                </c:pt>
                <c:pt idx="11">
                  <c:v>3.42646921169004</c:v>
                </c:pt>
                <c:pt idx="12">
                  <c:v>4.06997961859921</c:v>
                </c:pt>
                <c:pt idx="13">
                  <c:v>5.42403942811167</c:v>
                </c:pt>
                <c:pt idx="14">
                  <c:v>6.5946271844808</c:v>
                </c:pt>
                <c:pt idx="15">
                  <c:v>7.51407608958131</c:v>
                </c:pt>
                <c:pt idx="16">
                  <c:v>8.29390760383049</c:v>
                </c:pt>
                <c:pt idx="17">
                  <c:v>9.21683419133996</c:v>
                </c:pt>
                <c:pt idx="18">
                  <c:v>10.4214241283795</c:v>
                </c:pt>
                <c:pt idx="19">
                  <c:v>11.6661678611417</c:v>
                </c:pt>
                <c:pt idx="20">
                  <c:v>12.628723317745</c:v>
                </c:pt>
                <c:pt idx="21">
                  <c:v>13.6173406995828</c:v>
                </c:pt>
                <c:pt idx="22">
                  <c:v>14.6579018825575</c:v>
                </c:pt>
                <c:pt idx="23">
                  <c:v>15.8130274512342</c:v>
                </c:pt>
                <c:pt idx="24">
                  <c:v>16.8343984113489</c:v>
                </c:pt>
                <c:pt idx="25">
                  <c:v>17.7431641419935</c:v>
                </c:pt>
                <c:pt idx="26">
                  <c:v>19.6542511255803</c:v>
                </c:pt>
                <c:pt idx="27">
                  <c:v>21.2863309106742</c:v>
                </c:pt>
                <c:pt idx="28">
                  <c:v>21.9252750640122</c:v>
                </c:pt>
                <c:pt idx="29">
                  <c:v>22.1284417089472</c:v>
                </c:pt>
                <c:pt idx="30">
                  <c:v>22.4762917291</c:v>
                </c:pt>
                <c:pt idx="31">
                  <c:v>23.1458958731299</c:v>
                </c:pt>
                <c:pt idx="32">
                  <c:v>24.404059093591</c:v>
                </c:pt>
                <c:pt idx="33">
                  <c:v>26.6781662850241</c:v>
                </c:pt>
                <c:pt idx="34">
                  <c:v>29.4487047670956</c:v>
                </c:pt>
                <c:pt idx="35">
                  <c:v>32.4340556869443</c:v>
                </c:pt>
                <c:pt idx="36">
                  <c:v>34.9715460633912</c:v>
                </c:pt>
                <c:pt idx="37">
                  <c:v>37.5081068514973</c:v>
                </c:pt>
                <c:pt idx="38">
                  <c:v>39.9604672828556</c:v>
                </c:pt>
                <c:pt idx="39">
                  <c:v>42.2469242751745</c:v>
                </c:pt>
                <c:pt idx="40">
                  <c:v>44.1683258094876</c:v>
                </c:pt>
                <c:pt idx="41">
                  <c:v>45.555362883287</c:v>
                </c:pt>
                <c:pt idx="42">
                  <c:v>46.9970771633881</c:v>
                </c:pt>
                <c:pt idx="43">
                  <c:v>48.923763063359</c:v>
                </c:pt>
                <c:pt idx="44">
                  <c:v>51.7228188673152</c:v>
                </c:pt>
                <c:pt idx="45">
                  <c:v>55.296301336112</c:v>
                </c:pt>
                <c:pt idx="46">
                  <c:v>59.3380110582483</c:v>
                </c:pt>
                <c:pt idx="47">
                  <c:v>64.4107304224225</c:v>
                </c:pt>
                <c:pt idx="48">
                  <c:v>71.5288976513233</c:v>
                </c:pt>
                <c:pt idx="49">
                  <c:v>80.548267842063</c:v>
                </c:pt>
                <c:pt idx="50">
                  <c:v>91.0112961613041</c:v>
                </c:pt>
                <c:pt idx="51">
                  <c:v>102.883475784861</c:v>
                </c:pt>
                <c:pt idx="52">
                  <c:v>116.615099887855</c:v>
                </c:pt>
                <c:pt idx="53">
                  <c:v>132.315193435271</c:v>
                </c:pt>
                <c:pt idx="54">
                  <c:v>149.636106408169</c:v>
                </c:pt>
                <c:pt idx="55">
                  <c:v>169.693805759574</c:v>
                </c:pt>
                <c:pt idx="56">
                  <c:v>192.404889453671</c:v>
                </c:pt>
                <c:pt idx="57">
                  <c:v>220.328261301369</c:v>
                </c:pt>
                <c:pt idx="58">
                  <c:v>252.984994457829</c:v>
                </c:pt>
                <c:pt idx="59">
                  <c:v>291.220278237103</c:v>
                </c:pt>
                <c:pt idx="60">
                  <c:v>334.926222078799</c:v>
                </c:pt>
                <c:pt idx="61">
                  <c:v>383.95727660216</c:v>
                </c:pt>
                <c:pt idx="62">
                  <c:v>438.081017778933</c:v>
                </c:pt>
                <c:pt idx="63">
                  <c:v>495.215833744856</c:v>
                </c:pt>
                <c:pt idx="64">
                  <c:v>558.769987073984</c:v>
                </c:pt>
                <c:pt idx="65">
                  <c:v>587.637051922535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052544"/>
        <c:axId val="291075200"/>
      </c:scatterChart>
      <c:valAx>
        <c:axId val="291052544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075200"/>
        <c:crosses val="autoZero"/>
        <c:crossBetween val="midCat"/>
      </c:valAx>
      <c:valAx>
        <c:axId val="291075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0525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746266014769924"/>
          <c:h val="0.27368028314069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2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 index, OECD geometric age-efficiency/age-price"</c:f>
              <c:strCache>
                <c:ptCount val="1"/>
                <c:pt idx="0">
                  <c:v>Capital services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Gansu!$A$15:$A$93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Gansu!$G$15:$G$93</c:f>
              <c:numCache>
                <c:formatCode>0.000</c:formatCode>
                <c:ptCount val="79"/>
                <c:pt idx="1">
                  <c:v>0.0192559979773891</c:v>
                </c:pt>
                <c:pt idx="2">
                  <c:v>0.024737492960315</c:v>
                </c:pt>
                <c:pt idx="3">
                  <c:v>0.0305791545165751</c:v>
                </c:pt>
                <c:pt idx="4">
                  <c:v>0.0409104003636048</c:v>
                </c:pt>
                <c:pt idx="5">
                  <c:v>0.0538659802701525</c:v>
                </c:pt>
                <c:pt idx="6">
                  <c:v>0.0693651583267787</c:v>
                </c:pt>
                <c:pt idx="7">
                  <c:v>0.0896446697090859</c:v>
                </c:pt>
                <c:pt idx="8">
                  <c:v>0.109991899516814</c:v>
                </c:pt>
                <c:pt idx="9">
                  <c:v>0.124385049441873</c:v>
                </c:pt>
                <c:pt idx="10">
                  <c:v>0.128396340775881</c:v>
                </c:pt>
                <c:pt idx="11">
                  <c:v>0.132509374100943</c:v>
                </c:pt>
                <c:pt idx="12">
                  <c:v>0.149826669958276</c:v>
                </c:pt>
                <c:pt idx="13">
                  <c:v>0.189812535044336</c:v>
                </c:pt>
                <c:pt idx="14">
                  <c:v>0.240526269439182</c:v>
                </c:pt>
                <c:pt idx="15">
                  <c:v>0.282279593925961</c:v>
                </c:pt>
                <c:pt idx="16">
                  <c:v>0.315753425761142</c:v>
                </c:pt>
                <c:pt idx="17">
                  <c:v>0.349212342272302</c:v>
                </c:pt>
                <c:pt idx="18">
                  <c:v>0.39140346386351</c:v>
                </c:pt>
                <c:pt idx="19">
                  <c:v>0.440052452228638</c:v>
                </c:pt>
                <c:pt idx="20">
                  <c:v>0.483472521983592</c:v>
                </c:pt>
                <c:pt idx="21">
                  <c:v>0.52137356881732</c:v>
                </c:pt>
                <c:pt idx="22">
                  <c:v>0.560818583617829</c:v>
                </c:pt>
                <c:pt idx="23">
                  <c:v>0.603685056627239</c:v>
                </c:pt>
                <c:pt idx="24">
                  <c:v>0.646093143210962</c:v>
                </c:pt>
                <c:pt idx="25">
                  <c:v>0.68342890234594</c:v>
                </c:pt>
                <c:pt idx="26">
                  <c:v>0.739142558071094</c:v>
                </c:pt>
                <c:pt idx="27">
                  <c:v>0.80948717839956</c:v>
                </c:pt>
                <c:pt idx="28">
                  <c:v>0.853137572330703</c:v>
                </c:pt>
                <c:pt idx="29">
                  <c:v>0.866622435481293</c:v>
                </c:pt>
                <c:pt idx="30">
                  <c:v>0.874594392128786</c:v>
                </c:pt>
                <c:pt idx="31">
                  <c:v>0.892759336433369</c:v>
                </c:pt>
                <c:pt idx="32">
                  <c:v>0.930241979111605</c:v>
                </c:pt>
                <c:pt idx="33">
                  <c:v>1</c:v>
                </c:pt>
                <c:pt idx="34">
                  <c:v>1.10022149119428</c:v>
                </c:pt>
                <c:pt idx="35">
                  <c:v>1.2147452792693</c:v>
                </c:pt>
                <c:pt idx="36">
                  <c:v>1.32423953925574</c:v>
                </c:pt>
                <c:pt idx="37">
                  <c:v>1.42434794336953</c:v>
                </c:pt>
                <c:pt idx="38">
                  <c:v>1.52253984324789</c:v>
                </c:pt>
                <c:pt idx="39">
                  <c:v>1.61609491729751</c:v>
                </c:pt>
                <c:pt idx="40">
                  <c:v>1.70225501858572</c:v>
                </c:pt>
                <c:pt idx="41">
                  <c:v>1.76492020194552</c:v>
                </c:pt>
                <c:pt idx="42">
                  <c:v>1.81760875910846</c:v>
                </c:pt>
                <c:pt idx="43">
                  <c:v>1.88291490604558</c:v>
                </c:pt>
                <c:pt idx="44">
                  <c:v>1.97622012110142</c:v>
                </c:pt>
                <c:pt idx="45">
                  <c:v>2.10506355873786</c:v>
                </c:pt>
                <c:pt idx="46">
                  <c:v>2.25855651161247</c:v>
                </c:pt>
                <c:pt idx="47">
                  <c:v>2.44168567721458</c:v>
                </c:pt>
                <c:pt idx="48">
                  <c:v>2.68909927662134</c:v>
                </c:pt>
                <c:pt idx="49">
                  <c:v>3.01928072162091</c:v>
                </c:pt>
                <c:pt idx="50">
                  <c:v>3.4154788911599</c:v>
                </c:pt>
                <c:pt idx="51">
                  <c:v>3.87075908341757</c:v>
                </c:pt>
                <c:pt idx="52">
                  <c:v>4.39168246536483</c:v>
                </c:pt>
                <c:pt idx="53">
                  <c:v>4.98755414282905</c:v>
                </c:pt>
                <c:pt idx="54">
                  <c:v>5.65762337486116</c:v>
                </c:pt>
                <c:pt idx="55">
                  <c:v>6.42255911656834</c:v>
                </c:pt>
                <c:pt idx="56">
                  <c:v>7.31466864173718</c:v>
                </c:pt>
                <c:pt idx="57">
                  <c:v>8.36467449692068</c:v>
                </c:pt>
                <c:pt idx="58">
                  <c:v>9.60012680554931</c:v>
                </c:pt>
                <c:pt idx="59">
                  <c:v>11.0429613311595</c:v>
                </c:pt>
                <c:pt idx="60">
                  <c:v>12.7021473917734</c:v>
                </c:pt>
                <c:pt idx="61">
                  <c:v>14.5788484588664</c:v>
                </c:pt>
                <c:pt idx="62">
                  <c:v>16.6713022886691</c:v>
                </c:pt>
                <c:pt idx="63">
                  <c:v>18.9459695666848</c:v>
                </c:pt>
                <c:pt idx="64">
                  <c:v>21.4249409305194</c:v>
                </c:pt>
                <c:pt idx="65">
                  <c:v>23.2687747040862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 index, hyperbolic age-efficiency"</c:f>
              <c:strCache>
                <c:ptCount val="1"/>
                <c:pt idx="0">
                  <c:v>Capital services index, hyperbolic age-efficiency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Gansu!$A$15:$A$93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Gansu!$AE$15:$AE$93</c:f>
              <c:numCache>
                <c:formatCode>0.000</c:formatCode>
                <c:ptCount val="79"/>
                <c:pt idx="0">
                  <c:v>0.0103268658842059</c:v>
                </c:pt>
                <c:pt idx="1">
                  <c:v>0.0123804766969082</c:v>
                </c:pt>
                <c:pt idx="2">
                  <c:v>0.0166263465739421</c:v>
                </c:pt>
                <c:pt idx="3">
                  <c:v>0.0212652919137137</c:v>
                </c:pt>
                <c:pt idx="4">
                  <c:v>0.0290353082694247</c:v>
                </c:pt>
                <c:pt idx="5">
                  <c:v>0.0388573565892291</c:v>
                </c:pt>
                <c:pt idx="6">
                  <c:v>0.0508073699634662</c:v>
                </c:pt>
                <c:pt idx="7">
                  <c:v>0.0663809670588716</c:v>
                </c:pt>
                <c:pt idx="8">
                  <c:v>0.0827929080680374</c:v>
                </c:pt>
                <c:pt idx="9">
                  <c:v>0.0961749883875977</c:v>
                </c:pt>
                <c:pt idx="10">
                  <c:v>0.103948789604009</c:v>
                </c:pt>
                <c:pt idx="11">
                  <c:v>0.111584791413862</c:v>
                </c:pt>
                <c:pt idx="12">
                  <c:v>0.127300472515223</c:v>
                </c:pt>
                <c:pt idx="13">
                  <c:v>0.158774467442103</c:v>
                </c:pt>
                <c:pt idx="14">
                  <c:v>0.198434218388473</c:v>
                </c:pt>
                <c:pt idx="15">
                  <c:v>0.233915941067173</c:v>
                </c:pt>
                <c:pt idx="16">
                  <c:v>0.265403278548039</c:v>
                </c:pt>
                <c:pt idx="17">
                  <c:v>0.297777532566155</c:v>
                </c:pt>
                <c:pt idx="18">
                  <c:v>0.336648702212967</c:v>
                </c:pt>
                <c:pt idx="19">
                  <c:v>0.380927924644253</c:v>
                </c:pt>
                <c:pt idx="20">
                  <c:v>0.423258257685516</c:v>
                </c:pt>
                <c:pt idx="21">
                  <c:v>0.463133409105609</c:v>
                </c:pt>
                <c:pt idx="22">
                  <c:v>0.504769187087649</c:v>
                </c:pt>
                <c:pt idx="23">
                  <c:v>0.549417632110229</c:v>
                </c:pt>
                <c:pt idx="24">
                  <c:v>0.594578722033067</c:v>
                </c:pt>
                <c:pt idx="25">
                  <c:v>0.636981725302077</c:v>
                </c:pt>
                <c:pt idx="26">
                  <c:v>0.69184269156689</c:v>
                </c:pt>
                <c:pt idx="27">
                  <c:v>0.757471770746789</c:v>
                </c:pt>
                <c:pt idx="28">
                  <c:v>0.807209554137487</c:v>
                </c:pt>
                <c:pt idx="29">
                  <c:v>0.837482716789422</c:v>
                </c:pt>
                <c:pt idx="30">
                  <c:v>0.862783732218335</c:v>
                </c:pt>
                <c:pt idx="31">
                  <c:v>0.893324020875562</c:v>
                </c:pt>
                <c:pt idx="32">
                  <c:v>0.935581165645589</c:v>
                </c:pt>
                <c:pt idx="33">
                  <c:v>1</c:v>
                </c:pt>
                <c:pt idx="34">
                  <c:v>1.08677968880639</c:v>
                </c:pt>
                <c:pt idx="35">
                  <c:v>1.18565017129156</c:v>
                </c:pt>
                <c:pt idx="36">
                  <c:v>1.28456756458545</c:v>
                </c:pt>
                <c:pt idx="37">
                  <c:v>1.38049381867778</c:v>
                </c:pt>
                <c:pt idx="38">
                  <c:v>1.47771046466738</c:v>
                </c:pt>
                <c:pt idx="39">
                  <c:v>1.57410871483095</c:v>
                </c:pt>
                <c:pt idx="40">
                  <c:v>1.66771024749745</c:v>
                </c:pt>
                <c:pt idx="41">
                  <c:v>1.74780384611032</c:v>
                </c:pt>
                <c:pt idx="42">
                  <c:v>1.82170763123117</c:v>
                </c:pt>
                <c:pt idx="43">
                  <c:v>1.90426548143829</c:v>
                </c:pt>
                <c:pt idx="44">
                  <c:v>2.00561994766333</c:v>
                </c:pt>
                <c:pt idx="45">
                  <c:v>2.13209345172951</c:v>
                </c:pt>
                <c:pt idx="46">
                  <c:v>2.27778036884953</c:v>
                </c:pt>
                <c:pt idx="47">
                  <c:v>2.4462927953471</c:v>
                </c:pt>
                <c:pt idx="48">
                  <c:v>2.66216492577801</c:v>
                </c:pt>
                <c:pt idx="49">
                  <c:v>2.94034074505524</c:v>
                </c:pt>
                <c:pt idx="50">
                  <c:v>3.27077890999221</c:v>
                </c:pt>
                <c:pt idx="51">
                  <c:v>3.65285926256931</c:v>
                </c:pt>
                <c:pt idx="52">
                  <c:v>4.09222110921962</c:v>
                </c:pt>
                <c:pt idx="53">
                  <c:v>4.59547489943175</c:v>
                </c:pt>
                <c:pt idx="54">
                  <c:v>5.16564519331706</c:v>
                </c:pt>
                <c:pt idx="55">
                  <c:v>5.82091258555226</c:v>
                </c:pt>
                <c:pt idx="56">
                  <c:v>6.59135816680948</c:v>
                </c:pt>
                <c:pt idx="57">
                  <c:v>7.4919998533998</c:v>
                </c:pt>
                <c:pt idx="58">
                  <c:v>8.54399971311327</c:v>
                </c:pt>
                <c:pt idx="59">
                  <c:v>9.78211293648928</c:v>
                </c:pt>
                <c:pt idx="60">
                  <c:v>11.2047563711562</c:v>
                </c:pt>
                <c:pt idx="61">
                  <c:v>12.8154742207891</c:v>
                </c:pt>
                <c:pt idx="62">
                  <c:v>14.6167055040418</c:v>
                </c:pt>
                <c:pt idx="63">
                  <c:v>16.5906016884293</c:v>
                </c:pt>
                <c:pt idx="64">
                  <c:v>18.7497936778915</c:v>
                </c:pt>
                <c:pt idx="65">
                  <c:v>20.531865809549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 index, OECD geometric age-efficiency/age-price"</c:f>
              <c:strCache>
                <c:ptCount val="1"/>
                <c:pt idx="0">
                  <c:v>Wealth stock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Gansu!$A$15:$A$93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Gansu!$E$15:$E$93</c:f>
              <c:numCache>
                <c:formatCode>0.000</c:formatCode>
                <c:ptCount val="79"/>
                <c:pt idx="0">
                  <c:v>0.0151633506318605</c:v>
                </c:pt>
                <c:pt idx="1">
                  <c:v>0.0201028382917707</c:v>
                </c:pt>
                <c:pt idx="2">
                  <c:v>0.025145498246779</c:v>
                </c:pt>
                <c:pt idx="3">
                  <c:v>0.0307563903830028</c:v>
                </c:pt>
                <c:pt idx="4">
                  <c:v>0.043952835623589</c:v>
                </c:pt>
                <c:pt idx="5">
                  <c:v>0.0543247714865742</c:v>
                </c:pt>
                <c:pt idx="6">
                  <c:v>0.0721791258854735</c:v>
                </c:pt>
                <c:pt idx="7">
                  <c:v>0.0912486591919131</c:v>
                </c:pt>
                <c:pt idx="8">
                  <c:v>0.109406637780023</c:v>
                </c:pt>
                <c:pt idx="9">
                  <c:v>0.118144661267362</c:v>
                </c:pt>
                <c:pt idx="10">
                  <c:v>0.120022683059159</c:v>
                </c:pt>
                <c:pt idx="11">
                  <c:v>0.128424952431899</c:v>
                </c:pt>
                <c:pt idx="12">
                  <c:v>0.152496246581724</c:v>
                </c:pt>
                <c:pt idx="13">
                  <c:v>0.203106420741359</c:v>
                </c:pt>
                <c:pt idx="14">
                  <c:v>0.246873751534193</c:v>
                </c:pt>
                <c:pt idx="15">
                  <c:v>0.281279478262173</c:v>
                </c:pt>
                <c:pt idx="16">
                  <c:v>0.310471613708697</c:v>
                </c:pt>
                <c:pt idx="17">
                  <c:v>0.34501812655087</c:v>
                </c:pt>
                <c:pt idx="18">
                  <c:v>0.390102029966092</c:v>
                </c:pt>
                <c:pt idx="19">
                  <c:v>0.436698506226044</c:v>
                </c:pt>
                <c:pt idx="20">
                  <c:v>0.47276137333803</c:v>
                </c:pt>
                <c:pt idx="21">
                  <c:v>0.50980383664795</c:v>
                </c:pt>
                <c:pt idx="22">
                  <c:v>0.548798766285833</c:v>
                </c:pt>
                <c:pt idx="23">
                  <c:v>0.592088064506952</c:v>
                </c:pt>
                <c:pt idx="24">
                  <c:v>0.630392021419413</c:v>
                </c:pt>
                <c:pt idx="25">
                  <c:v>0.664497078166461</c:v>
                </c:pt>
                <c:pt idx="26">
                  <c:v>0.736080759643844</c:v>
                </c:pt>
                <c:pt idx="27">
                  <c:v>0.797251808106232</c:v>
                </c:pt>
                <c:pt idx="28">
                  <c:v>0.821335351321975</c:v>
                </c:pt>
                <c:pt idx="29">
                  <c:v>0.829108314064987</c:v>
                </c:pt>
                <c:pt idx="30">
                  <c:v>0.842292308907871</c:v>
                </c:pt>
                <c:pt idx="31">
                  <c:v>0.867529044114704</c:v>
                </c:pt>
                <c:pt idx="32">
                  <c:v>0.914784802671245</c:v>
                </c:pt>
                <c:pt idx="33">
                  <c:v>1</c:v>
                </c:pt>
                <c:pt idx="34">
                  <c:v>1.10374107999724</c:v>
                </c:pt>
                <c:pt idx="35">
                  <c:v>1.21553580074853</c:v>
                </c:pt>
                <c:pt idx="36">
                  <c:v>1.3106591683854</c:v>
                </c:pt>
                <c:pt idx="37">
                  <c:v>1.40578226850458</c:v>
                </c:pt>
                <c:pt idx="38">
                  <c:v>1.49778702582873</c:v>
                </c:pt>
                <c:pt idx="39">
                  <c:v>1.58363661080495</c:v>
                </c:pt>
                <c:pt idx="40">
                  <c:v>1.65519381800119</c:v>
                </c:pt>
                <c:pt idx="41">
                  <c:v>1.7064729398823</c:v>
                </c:pt>
                <c:pt idx="42">
                  <c:v>1.76011911549482</c:v>
                </c:pt>
                <c:pt idx="43">
                  <c:v>1.83180118876414</c:v>
                </c:pt>
                <c:pt idx="44">
                  <c:v>1.93613582763083</c:v>
                </c:pt>
                <c:pt idx="45">
                  <c:v>2.0691488977627</c:v>
                </c:pt>
                <c:pt idx="46">
                  <c:v>2.21898226967645</c:v>
                </c:pt>
                <c:pt idx="47">
                  <c:v>2.40657692737704</c:v>
                </c:pt>
                <c:pt idx="48">
                  <c:v>2.66848847766791</c:v>
                </c:pt>
                <c:pt idx="49">
                  <c:v>2.99906823425687</c:v>
                </c:pt>
                <c:pt idx="50">
                  <c:v>3.38169181199332</c:v>
                </c:pt>
                <c:pt idx="51">
                  <c:v>3.81421284581228</c:v>
                </c:pt>
                <c:pt idx="52">
                  <c:v>4.31896053325831</c:v>
                </c:pt>
                <c:pt idx="53">
                  <c:v>4.88829666909844</c:v>
                </c:pt>
                <c:pt idx="54">
                  <c:v>5.52904336775546</c:v>
                </c:pt>
                <c:pt idx="55">
                  <c:v>6.27031738070612</c:v>
                </c:pt>
                <c:pt idx="56">
                  <c:v>7.09388772551743</c:v>
                </c:pt>
                <c:pt idx="57">
                  <c:v>8.08348805039337</c:v>
                </c:pt>
                <c:pt idx="58">
                  <c:v>9.25099298446908</c:v>
                </c:pt>
                <c:pt idx="59">
                  <c:v>10.6370905358307</c:v>
                </c:pt>
                <c:pt idx="60">
                  <c:v>12.212453624342</c:v>
                </c:pt>
                <c:pt idx="61">
                  <c:v>14.0503140942246</c:v>
                </c:pt>
                <c:pt idx="62">
                  <c:v>16.1081138167568</c:v>
                </c:pt>
                <c:pt idx="63">
                  <c:v>18.3314305557086</c:v>
                </c:pt>
                <c:pt idx="64">
                  <c:v>20.8273262818424</c:v>
                </c:pt>
                <c:pt idx="65">
                  <c:v>22.0528637470288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"Wealth stock index, geometric age-efficiency/age-price"</c:f>
              <c:strCache>
                <c:ptCount val="1"/>
                <c:pt idx="0">
                  <c:v>Wealth stock index, geometric age-efficiency/age-price</c:v>
                </c:pt>
              </c:strCache>
            </c:strRef>
          </c:tx>
          <c:dLbls>
            <c:delete val="1"/>
          </c:dLbls>
          <c:xVal>
            <c:numRef>
              <c:f>Gansu!$A$15:$A$93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Gansu!$AX$15:$AX$93</c:f>
              <c:numCache>
                <c:formatCode>General</c:formatCode>
                <c:ptCount val="79"/>
                <c:pt idx="1" c:formatCode="0.000">
                  <c:v>0.0197125396110785</c:v>
                </c:pt>
                <c:pt idx="2" c:formatCode="0.000">
                  <c:v>0.0247985576204816</c:v>
                </c:pt>
                <c:pt idx="3" c:formatCode="0.000">
                  <c:v>0.0304494733187309</c:v>
                </c:pt>
                <c:pt idx="4" c:formatCode="0.000">
                  <c:v>0.0437036919457953</c:v>
                </c:pt>
                <c:pt idx="5" c:formatCode="0.000">
                  <c:v>0.0541195491964647</c:v>
                </c:pt>
                <c:pt idx="6" c:formatCode="0.000">
                  <c:v>0.0720341309014135</c:v>
                </c:pt>
                <c:pt idx="7" c:formatCode="0.000">
                  <c:v>0.0911620561737567</c:v>
                </c:pt>
                <c:pt idx="8" c:formatCode="0.000">
                  <c:v>0.109369644056468</c:v>
                </c:pt>
                <c:pt idx="9" c:formatCode="0.000">
                  <c:v>0.118128286342383</c:v>
                </c:pt>
                <c:pt idx="10" c:formatCode="0.000">
                  <c:v>0.120014492539077</c:v>
                </c:pt>
                <c:pt idx="11" c:formatCode="0.000">
                  <c:v>0.128437208730253</c:v>
                </c:pt>
                <c:pt idx="12" c:formatCode="0.000">
                  <c:v>0.152558447050535</c:v>
                </c:pt>
                <c:pt idx="13" c:formatCode="0.000">
                  <c:v>0.203313802386653</c:v>
                </c:pt>
                <c:pt idx="14" c:formatCode="0.000">
                  <c:v>0.24719192143962</c:v>
                </c:pt>
                <c:pt idx="15" c:formatCode="0.000">
                  <c:v>0.28165639307074</c:v>
                </c:pt>
                <c:pt idx="16" c:formatCode="0.000">
                  <c:v>0.310887469371773</c:v>
                </c:pt>
                <c:pt idx="17" c:formatCode="0.000">
                  <c:v>0.345482297878691</c:v>
                </c:pt>
                <c:pt idx="18" c:formatCode="0.000">
                  <c:v>0.390634949083049</c:v>
                </c:pt>
                <c:pt idx="19" c:formatCode="0.000">
                  <c:v>0.437292718566287</c:v>
                </c:pt>
                <c:pt idx="20" c:formatCode="0.000">
                  <c:v>0.473372989088615</c:v>
                </c:pt>
                <c:pt idx="21" c:formatCode="0.000">
                  <c:v>0.510430160532694</c:v>
                </c:pt>
                <c:pt idx="22" c:formatCode="0.000">
                  <c:v>0.549434384880711</c:v>
                </c:pt>
                <c:pt idx="23" c:formatCode="0.000">
                  <c:v>0.592732921831698</c:v>
                </c:pt>
                <c:pt idx="24" c:formatCode="0.000">
                  <c:v>0.631017823020277</c:v>
                </c:pt>
                <c:pt idx="25" c:formatCode="0.000">
                  <c:v>0.665081848296061</c:v>
                </c:pt>
                <c:pt idx="26" c:formatCode="0.000">
                  <c:v>0.736716718667927</c:v>
                </c:pt>
                <c:pt idx="27" c:formatCode="0.000">
                  <c:v>0.797893329071246</c:v>
                </c:pt>
                <c:pt idx="28" c:formatCode="0.000">
                  <c:v>0.82184340669321</c:v>
                </c:pt>
                <c:pt idx="29" c:formatCode="0.000">
                  <c:v>0.829458871817927</c:v>
                </c:pt>
                <c:pt idx="30" c:formatCode="0.000">
                  <c:v>0.842497624798042</c:v>
                </c:pt>
                <c:pt idx="31" c:formatCode="0.000">
                  <c:v>0.867596956471588</c:v>
                </c:pt>
                <c:pt idx="32" c:formatCode="0.000">
                  <c:v>0.914757739826004</c:v>
                </c:pt>
                <c:pt idx="33" c:formatCode="0.000">
                  <c:v>1</c:v>
                </c:pt>
                <c:pt idx="34" c:formatCode="0.000">
                  <c:v>1.10385040907503</c:v>
                </c:pt>
                <c:pt idx="35" c:formatCode="0.000">
                  <c:v>1.21575281225949</c:v>
                </c:pt>
                <c:pt idx="36" c:formatCode="0.000">
                  <c:v>1.31086768444886</c:v>
                </c:pt>
                <c:pt idx="37" c:formatCode="0.000">
                  <c:v>1.40594771210166</c:v>
                </c:pt>
                <c:pt idx="38" c:formatCode="0.000">
                  <c:v>1.49787158742194</c:v>
                </c:pt>
                <c:pt idx="39" c:formatCode="0.000">
                  <c:v>1.58357676550243</c:v>
                </c:pt>
                <c:pt idx="40" c:formatCode="0.000">
                  <c:v>1.65443782790819</c:v>
                </c:pt>
                <c:pt idx="41" c:formatCode="0.000">
                  <c:v>1.70536129911999</c:v>
                </c:pt>
                <c:pt idx="42" c:formatCode="0.000">
                  <c:v>1.75875351730609</c:v>
                </c:pt>
                <c:pt idx="43" c:formatCode="0.000">
                  <c:v>1.83020505250172</c:v>
                </c:pt>
                <c:pt idx="44" c:formatCode="0.000">
                  <c:v>1.93434606329021</c:v>
                </c:pt>
                <c:pt idx="45" c:formatCode="0.000">
                  <c:v>2.06703955337476</c:v>
                </c:pt>
                <c:pt idx="46" c:formatCode="0.000">
                  <c:v>2.2166964695309</c:v>
                </c:pt>
                <c:pt idx="47" c:formatCode="0.000">
                  <c:v>2.40423849355478</c:v>
                </c:pt>
                <c:pt idx="48" c:formatCode="0.000">
                  <c:v>2.66644099468462</c:v>
                </c:pt>
                <c:pt idx="49" c:formatCode="0.000">
                  <c:v>2.99720062337368</c:v>
                </c:pt>
                <c:pt idx="50" c:formatCode="0.000">
                  <c:v>3.38034627880839</c:v>
                </c:pt>
                <c:pt idx="51" c:formatCode="0.000">
                  <c:v>3.81363703036457</c:v>
                </c:pt>
                <c:pt idx="52" c:formatCode="0.000">
                  <c:v>4.31903523133917</c:v>
                </c:pt>
                <c:pt idx="53" c:formatCode="0.000">
                  <c:v>4.88882141835758</c:v>
                </c:pt>
                <c:pt idx="54" c:formatCode="0.000">
                  <c:v>5.53030822821211</c:v>
                </c:pt>
                <c:pt idx="55" c:formatCode="0.000">
                  <c:v>6.27287600134949</c:v>
                </c:pt>
                <c:pt idx="56" c:formatCode="0.000">
                  <c:v>7.09886980072161</c:v>
                </c:pt>
                <c:pt idx="57" c:formatCode="0.000">
                  <c:v>8.08875568163909</c:v>
                </c:pt>
                <c:pt idx="58" c:formatCode="0.000">
                  <c:v>9.25936913955059</c:v>
                </c:pt>
                <c:pt idx="59" c:formatCode="0.000">
                  <c:v>10.6476527426727</c:v>
                </c:pt>
                <c:pt idx="60" c:formatCode="0.000">
                  <c:v>12.2249854124843</c:v>
                </c:pt>
                <c:pt idx="61" c:formatCode="0.000">
                  <c:v>14.0660920845976</c:v>
                </c:pt>
                <c:pt idx="62" c:formatCode="0.000">
                  <c:v>16.1322527463612</c:v>
                </c:pt>
                <c:pt idx="63" c:formatCode="0.000">
                  <c:v>18.3689627488376</c:v>
                </c:pt>
                <c:pt idx="64" c:formatCode="0.000">
                  <c:v>20.8808782952653</c:v>
                </c:pt>
                <c:pt idx="65" c:formatCode="0.000">
                  <c:v>22.1148186247527</c:v>
                </c:pt>
                <c:pt idx="66" c:formatCode="0.000">
                  <c:v>0</c:v>
                </c:pt>
                <c:pt idx="67" c:formatCode="0.000">
                  <c:v>0</c:v>
                </c:pt>
                <c:pt idx="68" c:formatCode="0.000">
                  <c:v>0</c:v>
                </c:pt>
                <c:pt idx="69" c:formatCode="0.000">
                  <c:v>0</c:v>
                </c:pt>
                <c:pt idx="70" c:formatCode="0.000">
                  <c:v>0</c:v>
                </c:pt>
                <c:pt idx="71" c:formatCode="0.000">
                  <c:v>0</c:v>
                </c:pt>
                <c:pt idx="72" c:formatCode="0.000">
                  <c:v>0</c:v>
                </c:pt>
                <c:pt idx="73" c:formatCode="0.000">
                  <c:v>0</c:v>
                </c:pt>
                <c:pt idx="74" c:formatCode="0.000">
                  <c:v>0</c:v>
                </c:pt>
                <c:pt idx="75" c:formatCode="0.000">
                  <c:v>0</c:v>
                </c:pt>
                <c:pt idx="76" c:formatCode="0.000">
                  <c:v>0</c:v>
                </c:pt>
                <c:pt idx="77" c:formatCode="0.000">
                  <c:v>0</c:v>
                </c:pt>
                <c:pt idx="78" c:formatCode="0.0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211136"/>
        <c:axId val="291241984"/>
      </c:scatterChart>
      <c:valAx>
        <c:axId val="291211136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41984"/>
        <c:crosses val="autoZero"/>
        <c:crossBetween val="midCat"/>
      </c:valAx>
      <c:valAx>
        <c:axId val="291241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111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3"/>
        <c:txPr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894121436692071"/>
          <c:h val="0.37978383598276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2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 index, OECD geometric age-efficiency/age-price"</c:f>
              <c:strCache>
                <c:ptCount val="1"/>
                <c:pt idx="0">
                  <c:v>Capital services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square"/>
            <c:size val="6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Gansu!$A$15:$A$93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Gansu!$G$15:$G$93</c:f>
              <c:numCache>
                <c:formatCode>0.000</c:formatCode>
                <c:ptCount val="79"/>
                <c:pt idx="1">
                  <c:v>0.0192559979773891</c:v>
                </c:pt>
                <c:pt idx="2">
                  <c:v>0.024737492960315</c:v>
                </c:pt>
                <c:pt idx="3">
                  <c:v>0.0305791545165751</c:v>
                </c:pt>
                <c:pt idx="4">
                  <c:v>0.0409104003636048</c:v>
                </c:pt>
                <c:pt idx="5">
                  <c:v>0.0538659802701525</c:v>
                </c:pt>
                <c:pt idx="6">
                  <c:v>0.0693651583267787</c:v>
                </c:pt>
                <c:pt idx="7">
                  <c:v>0.0896446697090859</c:v>
                </c:pt>
                <c:pt idx="8">
                  <c:v>0.109991899516814</c:v>
                </c:pt>
                <c:pt idx="9">
                  <c:v>0.124385049441873</c:v>
                </c:pt>
                <c:pt idx="10">
                  <c:v>0.128396340775881</c:v>
                </c:pt>
                <c:pt idx="11">
                  <c:v>0.132509374100943</c:v>
                </c:pt>
                <c:pt idx="12">
                  <c:v>0.149826669958276</c:v>
                </c:pt>
                <c:pt idx="13">
                  <c:v>0.189812535044336</c:v>
                </c:pt>
                <c:pt idx="14">
                  <c:v>0.240526269439182</c:v>
                </c:pt>
                <c:pt idx="15">
                  <c:v>0.282279593925961</c:v>
                </c:pt>
                <c:pt idx="16">
                  <c:v>0.315753425761142</c:v>
                </c:pt>
                <c:pt idx="17">
                  <c:v>0.349212342272302</c:v>
                </c:pt>
                <c:pt idx="18">
                  <c:v>0.39140346386351</c:v>
                </c:pt>
                <c:pt idx="19">
                  <c:v>0.440052452228638</c:v>
                </c:pt>
                <c:pt idx="20">
                  <c:v>0.483472521983592</c:v>
                </c:pt>
                <c:pt idx="21">
                  <c:v>0.52137356881732</c:v>
                </c:pt>
                <c:pt idx="22">
                  <c:v>0.560818583617829</c:v>
                </c:pt>
                <c:pt idx="23">
                  <c:v>0.603685056627239</c:v>
                </c:pt>
                <c:pt idx="24">
                  <c:v>0.646093143210962</c:v>
                </c:pt>
                <c:pt idx="25">
                  <c:v>0.68342890234594</c:v>
                </c:pt>
                <c:pt idx="26">
                  <c:v>0.739142558071094</c:v>
                </c:pt>
                <c:pt idx="27">
                  <c:v>0.80948717839956</c:v>
                </c:pt>
                <c:pt idx="28">
                  <c:v>0.853137572330703</c:v>
                </c:pt>
                <c:pt idx="29">
                  <c:v>0.866622435481293</c:v>
                </c:pt>
                <c:pt idx="30">
                  <c:v>0.874594392128786</c:v>
                </c:pt>
                <c:pt idx="31">
                  <c:v>0.892759336433369</c:v>
                </c:pt>
                <c:pt idx="32">
                  <c:v>0.930241979111605</c:v>
                </c:pt>
                <c:pt idx="33">
                  <c:v>1</c:v>
                </c:pt>
                <c:pt idx="34">
                  <c:v>1.10022149119428</c:v>
                </c:pt>
                <c:pt idx="35">
                  <c:v>1.2147452792693</c:v>
                </c:pt>
                <c:pt idx="36">
                  <c:v>1.32423953925574</c:v>
                </c:pt>
                <c:pt idx="37">
                  <c:v>1.42434794336953</c:v>
                </c:pt>
                <c:pt idx="38">
                  <c:v>1.52253984324789</c:v>
                </c:pt>
                <c:pt idx="39">
                  <c:v>1.61609491729751</c:v>
                </c:pt>
                <c:pt idx="40">
                  <c:v>1.70225501858572</c:v>
                </c:pt>
                <c:pt idx="41">
                  <c:v>1.76492020194552</c:v>
                </c:pt>
                <c:pt idx="42">
                  <c:v>1.81760875910846</c:v>
                </c:pt>
                <c:pt idx="43">
                  <c:v>1.88291490604558</c:v>
                </c:pt>
                <c:pt idx="44">
                  <c:v>1.97622012110142</c:v>
                </c:pt>
                <c:pt idx="45">
                  <c:v>2.10506355873786</c:v>
                </c:pt>
                <c:pt idx="46">
                  <c:v>2.25855651161247</c:v>
                </c:pt>
                <c:pt idx="47">
                  <c:v>2.44168567721458</c:v>
                </c:pt>
                <c:pt idx="48">
                  <c:v>2.68909927662134</c:v>
                </c:pt>
                <c:pt idx="49">
                  <c:v>3.01928072162091</c:v>
                </c:pt>
                <c:pt idx="50">
                  <c:v>3.4154788911599</c:v>
                </c:pt>
                <c:pt idx="51">
                  <c:v>3.87075908341757</c:v>
                </c:pt>
                <c:pt idx="52">
                  <c:v>4.39168246536483</c:v>
                </c:pt>
                <c:pt idx="53">
                  <c:v>4.98755414282905</c:v>
                </c:pt>
                <c:pt idx="54">
                  <c:v>5.65762337486116</c:v>
                </c:pt>
                <c:pt idx="55">
                  <c:v>6.42255911656834</c:v>
                </c:pt>
                <c:pt idx="56">
                  <c:v>7.31466864173718</c:v>
                </c:pt>
                <c:pt idx="57">
                  <c:v>8.36467449692068</c:v>
                </c:pt>
                <c:pt idx="58">
                  <c:v>9.60012680554931</c:v>
                </c:pt>
                <c:pt idx="59">
                  <c:v>11.0429613311595</c:v>
                </c:pt>
                <c:pt idx="60">
                  <c:v>12.7021473917734</c:v>
                </c:pt>
                <c:pt idx="61">
                  <c:v>14.5788484588664</c:v>
                </c:pt>
                <c:pt idx="62">
                  <c:v>16.6713022886691</c:v>
                </c:pt>
                <c:pt idx="63">
                  <c:v>18.9459695666848</c:v>
                </c:pt>
                <c:pt idx="64">
                  <c:v>21.4249409305194</c:v>
                </c:pt>
                <c:pt idx="65">
                  <c:v>23.2687747040862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 index, hyperbolic age-efficiency"</c:f>
              <c:strCache>
                <c:ptCount val="1"/>
                <c:pt idx="0">
                  <c:v>Capital services index, hyperbolic age-efficiency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diamond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Pt>
            <c:idx val="62"/>
            <c:marker>
              <c:symbol val="diamond"/>
              <c:size val="6"/>
              <c:spPr>
                <a:solidFill>
                  <a:schemeClr val="accent2"/>
                </a:solidFill>
                <a:ln w="9525" cap="flat" cmpd="sng" algn="ctr">
                  <a:solidFill>
                    <a:schemeClr val="accent2"/>
                  </a:solidFill>
                  <a:prstDash val="solid"/>
                  <a:round/>
                </a:ln>
                <a:effectLst/>
              </c:spPr>
            </c:marker>
            <c:bubble3D val="0"/>
          </c:dPt>
          <c:dLbls>
            <c:delete val="1"/>
          </c:dLbls>
          <c:xVal>
            <c:numRef>
              <c:f>Gansu!$A$15:$A$93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Gansu!$AE$15:$AE$93</c:f>
              <c:numCache>
                <c:formatCode>0.000</c:formatCode>
                <c:ptCount val="79"/>
                <c:pt idx="0">
                  <c:v>0.0103268658842059</c:v>
                </c:pt>
                <c:pt idx="1">
                  <c:v>0.0123804766969082</c:v>
                </c:pt>
                <c:pt idx="2">
                  <c:v>0.0166263465739421</c:v>
                </c:pt>
                <c:pt idx="3">
                  <c:v>0.0212652919137137</c:v>
                </c:pt>
                <c:pt idx="4">
                  <c:v>0.0290353082694247</c:v>
                </c:pt>
                <c:pt idx="5">
                  <c:v>0.0388573565892291</c:v>
                </c:pt>
                <c:pt idx="6">
                  <c:v>0.0508073699634662</c:v>
                </c:pt>
                <c:pt idx="7">
                  <c:v>0.0663809670588716</c:v>
                </c:pt>
                <c:pt idx="8">
                  <c:v>0.0827929080680374</c:v>
                </c:pt>
                <c:pt idx="9">
                  <c:v>0.0961749883875977</c:v>
                </c:pt>
                <c:pt idx="10">
                  <c:v>0.103948789604009</c:v>
                </c:pt>
                <c:pt idx="11">
                  <c:v>0.111584791413862</c:v>
                </c:pt>
                <c:pt idx="12">
                  <c:v>0.127300472515223</c:v>
                </c:pt>
                <c:pt idx="13">
                  <c:v>0.158774467442103</c:v>
                </c:pt>
                <c:pt idx="14">
                  <c:v>0.198434218388473</c:v>
                </c:pt>
                <c:pt idx="15">
                  <c:v>0.233915941067173</c:v>
                </c:pt>
                <c:pt idx="16">
                  <c:v>0.265403278548039</c:v>
                </c:pt>
                <c:pt idx="17">
                  <c:v>0.297777532566155</c:v>
                </c:pt>
                <c:pt idx="18">
                  <c:v>0.336648702212967</c:v>
                </c:pt>
                <c:pt idx="19">
                  <c:v>0.380927924644253</c:v>
                </c:pt>
                <c:pt idx="20">
                  <c:v>0.423258257685516</c:v>
                </c:pt>
                <c:pt idx="21">
                  <c:v>0.463133409105609</c:v>
                </c:pt>
                <c:pt idx="22">
                  <c:v>0.504769187087649</c:v>
                </c:pt>
                <c:pt idx="23">
                  <c:v>0.549417632110229</c:v>
                </c:pt>
                <c:pt idx="24">
                  <c:v>0.594578722033067</c:v>
                </c:pt>
                <c:pt idx="25">
                  <c:v>0.636981725302077</c:v>
                </c:pt>
                <c:pt idx="26">
                  <c:v>0.69184269156689</c:v>
                </c:pt>
                <c:pt idx="27">
                  <c:v>0.757471770746789</c:v>
                </c:pt>
                <c:pt idx="28">
                  <c:v>0.807209554137487</c:v>
                </c:pt>
                <c:pt idx="29">
                  <c:v>0.837482716789422</c:v>
                </c:pt>
                <c:pt idx="30">
                  <c:v>0.862783732218335</c:v>
                </c:pt>
                <c:pt idx="31">
                  <c:v>0.893324020875562</c:v>
                </c:pt>
                <c:pt idx="32">
                  <c:v>0.935581165645589</c:v>
                </c:pt>
                <c:pt idx="33">
                  <c:v>1</c:v>
                </c:pt>
                <c:pt idx="34">
                  <c:v>1.08677968880639</c:v>
                </c:pt>
                <c:pt idx="35">
                  <c:v>1.18565017129156</c:v>
                </c:pt>
                <c:pt idx="36">
                  <c:v>1.28456756458545</c:v>
                </c:pt>
                <c:pt idx="37">
                  <c:v>1.38049381867778</c:v>
                </c:pt>
                <c:pt idx="38">
                  <c:v>1.47771046466738</c:v>
                </c:pt>
                <c:pt idx="39">
                  <c:v>1.57410871483095</c:v>
                </c:pt>
                <c:pt idx="40">
                  <c:v>1.66771024749745</c:v>
                </c:pt>
                <c:pt idx="41">
                  <c:v>1.74780384611032</c:v>
                </c:pt>
                <c:pt idx="42">
                  <c:v>1.82170763123117</c:v>
                </c:pt>
                <c:pt idx="43">
                  <c:v>1.90426548143829</c:v>
                </c:pt>
                <c:pt idx="44">
                  <c:v>2.00561994766333</c:v>
                </c:pt>
                <c:pt idx="45">
                  <c:v>2.13209345172951</c:v>
                </c:pt>
                <c:pt idx="46">
                  <c:v>2.27778036884953</c:v>
                </c:pt>
                <c:pt idx="47">
                  <c:v>2.4462927953471</c:v>
                </c:pt>
                <c:pt idx="48">
                  <c:v>2.66216492577801</c:v>
                </c:pt>
                <c:pt idx="49">
                  <c:v>2.94034074505524</c:v>
                </c:pt>
                <c:pt idx="50">
                  <c:v>3.27077890999221</c:v>
                </c:pt>
                <c:pt idx="51">
                  <c:v>3.65285926256931</c:v>
                </c:pt>
                <c:pt idx="52">
                  <c:v>4.09222110921962</c:v>
                </c:pt>
                <c:pt idx="53">
                  <c:v>4.59547489943175</c:v>
                </c:pt>
                <c:pt idx="54">
                  <c:v>5.16564519331706</c:v>
                </c:pt>
                <c:pt idx="55">
                  <c:v>5.82091258555226</c:v>
                </c:pt>
                <c:pt idx="56">
                  <c:v>6.59135816680948</c:v>
                </c:pt>
                <c:pt idx="57">
                  <c:v>7.4919998533998</c:v>
                </c:pt>
                <c:pt idx="58">
                  <c:v>8.54399971311327</c:v>
                </c:pt>
                <c:pt idx="59">
                  <c:v>9.78211293648928</c:v>
                </c:pt>
                <c:pt idx="60">
                  <c:v>11.2047563711562</c:v>
                </c:pt>
                <c:pt idx="61">
                  <c:v>12.8154742207891</c:v>
                </c:pt>
                <c:pt idx="62">
                  <c:v>14.6167055040418</c:v>
                </c:pt>
                <c:pt idx="63">
                  <c:v>16.5906016884293</c:v>
                </c:pt>
                <c:pt idx="64">
                  <c:v>18.7497936778915</c:v>
                </c:pt>
                <c:pt idx="65">
                  <c:v>20.531865809549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 index, OECD geometric age-efficiency/age-price"</c:f>
              <c:strCache>
                <c:ptCount val="1"/>
                <c:pt idx="0">
                  <c:v>Wealth stock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Gansu!$A$15:$A$93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Gansu!$E$15:$E$93</c:f>
              <c:numCache>
                <c:formatCode>0.000</c:formatCode>
                <c:ptCount val="79"/>
                <c:pt idx="0">
                  <c:v>0.0151633506318605</c:v>
                </c:pt>
                <c:pt idx="1">
                  <c:v>0.0201028382917707</c:v>
                </c:pt>
                <c:pt idx="2">
                  <c:v>0.025145498246779</c:v>
                </c:pt>
                <c:pt idx="3">
                  <c:v>0.0307563903830028</c:v>
                </c:pt>
                <c:pt idx="4">
                  <c:v>0.043952835623589</c:v>
                </c:pt>
                <c:pt idx="5">
                  <c:v>0.0543247714865742</c:v>
                </c:pt>
                <c:pt idx="6">
                  <c:v>0.0721791258854735</c:v>
                </c:pt>
                <c:pt idx="7">
                  <c:v>0.0912486591919131</c:v>
                </c:pt>
                <c:pt idx="8">
                  <c:v>0.109406637780023</c:v>
                </c:pt>
                <c:pt idx="9">
                  <c:v>0.118144661267362</c:v>
                </c:pt>
                <c:pt idx="10">
                  <c:v>0.120022683059159</c:v>
                </c:pt>
                <c:pt idx="11">
                  <c:v>0.128424952431899</c:v>
                </c:pt>
                <c:pt idx="12">
                  <c:v>0.152496246581724</c:v>
                </c:pt>
                <c:pt idx="13">
                  <c:v>0.203106420741359</c:v>
                </c:pt>
                <c:pt idx="14">
                  <c:v>0.246873751534193</c:v>
                </c:pt>
                <c:pt idx="15">
                  <c:v>0.281279478262173</c:v>
                </c:pt>
                <c:pt idx="16">
                  <c:v>0.310471613708697</c:v>
                </c:pt>
                <c:pt idx="17">
                  <c:v>0.34501812655087</c:v>
                </c:pt>
                <c:pt idx="18">
                  <c:v>0.390102029966092</c:v>
                </c:pt>
                <c:pt idx="19">
                  <c:v>0.436698506226044</c:v>
                </c:pt>
                <c:pt idx="20">
                  <c:v>0.47276137333803</c:v>
                </c:pt>
                <c:pt idx="21">
                  <c:v>0.50980383664795</c:v>
                </c:pt>
                <c:pt idx="22">
                  <c:v>0.548798766285833</c:v>
                </c:pt>
                <c:pt idx="23">
                  <c:v>0.592088064506952</c:v>
                </c:pt>
                <c:pt idx="24">
                  <c:v>0.630392021419413</c:v>
                </c:pt>
                <c:pt idx="25">
                  <c:v>0.664497078166461</c:v>
                </c:pt>
                <c:pt idx="26">
                  <c:v>0.736080759643844</c:v>
                </c:pt>
                <c:pt idx="27">
                  <c:v>0.797251808106232</c:v>
                </c:pt>
                <c:pt idx="28">
                  <c:v>0.821335351321975</c:v>
                </c:pt>
                <c:pt idx="29">
                  <c:v>0.829108314064987</c:v>
                </c:pt>
                <c:pt idx="30">
                  <c:v>0.842292308907871</c:v>
                </c:pt>
                <c:pt idx="31">
                  <c:v>0.867529044114704</c:v>
                </c:pt>
                <c:pt idx="32">
                  <c:v>0.914784802671245</c:v>
                </c:pt>
                <c:pt idx="33">
                  <c:v>1</c:v>
                </c:pt>
                <c:pt idx="34">
                  <c:v>1.10374107999724</c:v>
                </c:pt>
                <c:pt idx="35">
                  <c:v>1.21553580074853</c:v>
                </c:pt>
                <c:pt idx="36">
                  <c:v>1.3106591683854</c:v>
                </c:pt>
                <c:pt idx="37">
                  <c:v>1.40578226850458</c:v>
                </c:pt>
                <c:pt idx="38">
                  <c:v>1.49778702582873</c:v>
                </c:pt>
                <c:pt idx="39">
                  <c:v>1.58363661080495</c:v>
                </c:pt>
                <c:pt idx="40">
                  <c:v>1.65519381800119</c:v>
                </c:pt>
                <c:pt idx="41">
                  <c:v>1.7064729398823</c:v>
                </c:pt>
                <c:pt idx="42">
                  <c:v>1.76011911549482</c:v>
                </c:pt>
                <c:pt idx="43">
                  <c:v>1.83180118876414</c:v>
                </c:pt>
                <c:pt idx="44">
                  <c:v>1.93613582763083</c:v>
                </c:pt>
                <c:pt idx="45">
                  <c:v>2.0691488977627</c:v>
                </c:pt>
                <c:pt idx="46">
                  <c:v>2.21898226967645</c:v>
                </c:pt>
                <c:pt idx="47">
                  <c:v>2.40657692737704</c:v>
                </c:pt>
                <c:pt idx="48">
                  <c:v>2.66848847766791</c:v>
                </c:pt>
                <c:pt idx="49">
                  <c:v>2.99906823425687</c:v>
                </c:pt>
                <c:pt idx="50">
                  <c:v>3.38169181199332</c:v>
                </c:pt>
                <c:pt idx="51">
                  <c:v>3.81421284581228</c:v>
                </c:pt>
                <c:pt idx="52">
                  <c:v>4.31896053325831</c:v>
                </c:pt>
                <c:pt idx="53">
                  <c:v>4.88829666909844</c:v>
                </c:pt>
                <c:pt idx="54">
                  <c:v>5.52904336775546</c:v>
                </c:pt>
                <c:pt idx="55">
                  <c:v>6.27031738070612</c:v>
                </c:pt>
                <c:pt idx="56">
                  <c:v>7.09388772551743</c:v>
                </c:pt>
                <c:pt idx="57">
                  <c:v>8.08348805039337</c:v>
                </c:pt>
                <c:pt idx="58">
                  <c:v>9.25099298446908</c:v>
                </c:pt>
                <c:pt idx="59">
                  <c:v>10.6370905358307</c:v>
                </c:pt>
                <c:pt idx="60">
                  <c:v>12.212453624342</c:v>
                </c:pt>
                <c:pt idx="61">
                  <c:v>14.0503140942246</c:v>
                </c:pt>
                <c:pt idx="62">
                  <c:v>16.1081138167568</c:v>
                </c:pt>
                <c:pt idx="63">
                  <c:v>18.3314305557086</c:v>
                </c:pt>
                <c:pt idx="64">
                  <c:v>20.8273262818424</c:v>
                </c:pt>
                <c:pt idx="65">
                  <c:v>22.0528637470288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"Wealth stock index, geometric age-efficiency/age-price"</c:f>
              <c:strCache>
                <c:ptCount val="1"/>
                <c:pt idx="0">
                  <c:v>Wealth stock index, geometric age-efficiency/age-price</c:v>
                </c:pt>
              </c:strCache>
            </c:strRef>
          </c:tx>
          <c:marker>
            <c:symbol val="x"/>
            <c:size val="6"/>
          </c:marker>
          <c:dLbls>
            <c:delete val="1"/>
          </c:dLbls>
          <c:xVal>
            <c:numRef>
              <c:f>Gansu!$A$15:$A$93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Gansu!$AX$15:$AX$93</c:f>
              <c:numCache>
                <c:formatCode>General</c:formatCode>
                <c:ptCount val="79"/>
                <c:pt idx="1" c:formatCode="0.000">
                  <c:v>0.0197125396110785</c:v>
                </c:pt>
                <c:pt idx="2" c:formatCode="0.000">
                  <c:v>0.0247985576204816</c:v>
                </c:pt>
                <c:pt idx="3" c:formatCode="0.000">
                  <c:v>0.0304494733187309</c:v>
                </c:pt>
                <c:pt idx="4" c:formatCode="0.000">
                  <c:v>0.0437036919457953</c:v>
                </c:pt>
                <c:pt idx="5" c:formatCode="0.000">
                  <c:v>0.0541195491964647</c:v>
                </c:pt>
                <c:pt idx="6" c:formatCode="0.000">
                  <c:v>0.0720341309014135</c:v>
                </c:pt>
                <c:pt idx="7" c:formatCode="0.000">
                  <c:v>0.0911620561737567</c:v>
                </c:pt>
                <c:pt idx="8" c:formatCode="0.000">
                  <c:v>0.109369644056468</c:v>
                </c:pt>
                <c:pt idx="9" c:formatCode="0.000">
                  <c:v>0.118128286342383</c:v>
                </c:pt>
                <c:pt idx="10" c:formatCode="0.000">
                  <c:v>0.120014492539077</c:v>
                </c:pt>
                <c:pt idx="11" c:formatCode="0.000">
                  <c:v>0.128437208730253</c:v>
                </c:pt>
                <c:pt idx="12" c:formatCode="0.000">
                  <c:v>0.152558447050535</c:v>
                </c:pt>
                <c:pt idx="13" c:formatCode="0.000">
                  <c:v>0.203313802386653</c:v>
                </c:pt>
                <c:pt idx="14" c:formatCode="0.000">
                  <c:v>0.24719192143962</c:v>
                </c:pt>
                <c:pt idx="15" c:formatCode="0.000">
                  <c:v>0.28165639307074</c:v>
                </c:pt>
                <c:pt idx="16" c:formatCode="0.000">
                  <c:v>0.310887469371773</c:v>
                </c:pt>
                <c:pt idx="17" c:formatCode="0.000">
                  <c:v>0.345482297878691</c:v>
                </c:pt>
                <c:pt idx="18" c:formatCode="0.000">
                  <c:v>0.390634949083049</c:v>
                </c:pt>
                <c:pt idx="19" c:formatCode="0.000">
                  <c:v>0.437292718566287</c:v>
                </c:pt>
                <c:pt idx="20" c:formatCode="0.000">
                  <c:v>0.473372989088615</c:v>
                </c:pt>
                <c:pt idx="21" c:formatCode="0.000">
                  <c:v>0.510430160532694</c:v>
                </c:pt>
                <c:pt idx="22" c:formatCode="0.000">
                  <c:v>0.549434384880711</c:v>
                </c:pt>
                <c:pt idx="23" c:formatCode="0.000">
                  <c:v>0.592732921831698</c:v>
                </c:pt>
                <c:pt idx="24" c:formatCode="0.000">
                  <c:v>0.631017823020277</c:v>
                </c:pt>
                <c:pt idx="25" c:formatCode="0.000">
                  <c:v>0.665081848296061</c:v>
                </c:pt>
                <c:pt idx="26" c:formatCode="0.000">
                  <c:v>0.736716718667927</c:v>
                </c:pt>
                <c:pt idx="27" c:formatCode="0.000">
                  <c:v>0.797893329071246</c:v>
                </c:pt>
                <c:pt idx="28" c:formatCode="0.000">
                  <c:v>0.82184340669321</c:v>
                </c:pt>
                <c:pt idx="29" c:formatCode="0.000">
                  <c:v>0.829458871817927</c:v>
                </c:pt>
                <c:pt idx="30" c:formatCode="0.000">
                  <c:v>0.842497624798042</c:v>
                </c:pt>
                <c:pt idx="31" c:formatCode="0.000">
                  <c:v>0.867596956471588</c:v>
                </c:pt>
                <c:pt idx="32" c:formatCode="0.000">
                  <c:v>0.914757739826004</c:v>
                </c:pt>
                <c:pt idx="33" c:formatCode="0.000">
                  <c:v>1</c:v>
                </c:pt>
                <c:pt idx="34" c:formatCode="0.000">
                  <c:v>1.10385040907503</c:v>
                </c:pt>
                <c:pt idx="35" c:formatCode="0.000">
                  <c:v>1.21575281225949</c:v>
                </c:pt>
                <c:pt idx="36" c:formatCode="0.000">
                  <c:v>1.31086768444886</c:v>
                </c:pt>
                <c:pt idx="37" c:formatCode="0.000">
                  <c:v>1.40594771210166</c:v>
                </c:pt>
                <c:pt idx="38" c:formatCode="0.000">
                  <c:v>1.49787158742194</c:v>
                </c:pt>
                <c:pt idx="39" c:formatCode="0.000">
                  <c:v>1.58357676550243</c:v>
                </c:pt>
                <c:pt idx="40" c:formatCode="0.000">
                  <c:v>1.65443782790819</c:v>
                </c:pt>
                <c:pt idx="41" c:formatCode="0.000">
                  <c:v>1.70536129911999</c:v>
                </c:pt>
                <c:pt idx="42" c:formatCode="0.000">
                  <c:v>1.75875351730609</c:v>
                </c:pt>
                <c:pt idx="43" c:formatCode="0.000">
                  <c:v>1.83020505250172</c:v>
                </c:pt>
                <c:pt idx="44" c:formatCode="0.000">
                  <c:v>1.93434606329021</c:v>
                </c:pt>
                <c:pt idx="45" c:formatCode="0.000">
                  <c:v>2.06703955337476</c:v>
                </c:pt>
                <c:pt idx="46" c:formatCode="0.000">
                  <c:v>2.2166964695309</c:v>
                </c:pt>
                <c:pt idx="47" c:formatCode="0.000">
                  <c:v>2.40423849355478</c:v>
                </c:pt>
                <c:pt idx="48" c:formatCode="0.000">
                  <c:v>2.66644099468462</c:v>
                </c:pt>
                <c:pt idx="49" c:formatCode="0.000">
                  <c:v>2.99720062337368</c:v>
                </c:pt>
                <c:pt idx="50" c:formatCode="0.000">
                  <c:v>3.38034627880839</c:v>
                </c:pt>
                <c:pt idx="51" c:formatCode="0.000">
                  <c:v>3.81363703036457</c:v>
                </c:pt>
                <c:pt idx="52" c:formatCode="0.000">
                  <c:v>4.31903523133917</c:v>
                </c:pt>
                <c:pt idx="53" c:formatCode="0.000">
                  <c:v>4.88882141835758</c:v>
                </c:pt>
                <c:pt idx="54" c:formatCode="0.000">
                  <c:v>5.53030822821211</c:v>
                </c:pt>
                <c:pt idx="55" c:formatCode="0.000">
                  <c:v>6.27287600134949</c:v>
                </c:pt>
                <c:pt idx="56" c:formatCode="0.000">
                  <c:v>7.09886980072161</c:v>
                </c:pt>
                <c:pt idx="57" c:formatCode="0.000">
                  <c:v>8.08875568163909</c:v>
                </c:pt>
                <c:pt idx="58" c:formatCode="0.000">
                  <c:v>9.25936913955059</c:v>
                </c:pt>
                <c:pt idx="59" c:formatCode="0.000">
                  <c:v>10.6476527426727</c:v>
                </c:pt>
                <c:pt idx="60" c:formatCode="0.000">
                  <c:v>12.2249854124843</c:v>
                </c:pt>
                <c:pt idx="61" c:formatCode="0.000">
                  <c:v>14.0660920845976</c:v>
                </c:pt>
                <c:pt idx="62" c:formatCode="0.000">
                  <c:v>16.1322527463612</c:v>
                </c:pt>
                <c:pt idx="63" c:formatCode="0.000">
                  <c:v>18.3689627488376</c:v>
                </c:pt>
                <c:pt idx="64" c:formatCode="0.000">
                  <c:v>20.8808782952653</c:v>
                </c:pt>
                <c:pt idx="65" c:formatCode="0.000">
                  <c:v>22.1148186247527</c:v>
                </c:pt>
                <c:pt idx="66" c:formatCode="0.000">
                  <c:v>0</c:v>
                </c:pt>
                <c:pt idx="67" c:formatCode="0.000">
                  <c:v>0</c:v>
                </c:pt>
                <c:pt idx="68" c:formatCode="0.000">
                  <c:v>0</c:v>
                </c:pt>
                <c:pt idx="69" c:formatCode="0.000">
                  <c:v>0</c:v>
                </c:pt>
                <c:pt idx="70" c:formatCode="0.000">
                  <c:v>0</c:v>
                </c:pt>
                <c:pt idx="71" c:formatCode="0.000">
                  <c:v>0</c:v>
                </c:pt>
                <c:pt idx="72" c:formatCode="0.000">
                  <c:v>0</c:v>
                </c:pt>
                <c:pt idx="73" c:formatCode="0.000">
                  <c:v>0</c:v>
                </c:pt>
                <c:pt idx="74" c:formatCode="0.000">
                  <c:v>0</c:v>
                </c:pt>
                <c:pt idx="75" c:formatCode="0.000">
                  <c:v>0</c:v>
                </c:pt>
                <c:pt idx="76" c:formatCode="0.000">
                  <c:v>0</c:v>
                </c:pt>
                <c:pt idx="77" c:formatCode="0.000">
                  <c:v>0</c:v>
                </c:pt>
                <c:pt idx="78" c:formatCode="0.0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211136"/>
        <c:axId val="291241984"/>
      </c:scatterChart>
      <c:valAx>
        <c:axId val="291211136"/>
        <c:scaling>
          <c:orientation val="minMax"/>
          <c:max val="2030"/>
          <c:min val="1985"/>
        </c:scaling>
        <c:delete val="0"/>
        <c:axPos val="b"/>
        <c:majorGridlines>
          <c:spPr>
            <a:ln w="9525" cap="flat" cmpd="sng" algn="ctr">
              <a:noFill/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41984"/>
        <c:crosses val="autoZero"/>
        <c:crossBetween val="midCat"/>
      </c:valAx>
      <c:valAx>
        <c:axId val="291241984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111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3"/>
        <c:txPr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646500905301276"/>
          <c:y val="0.0325820829000149"/>
          <c:w val="0.562570634553034"/>
          <c:h val="0.542929848718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2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 index, OECD geometric age-efficiency/age-price"</c:f>
              <c:strCache>
                <c:ptCount val="1"/>
                <c:pt idx="0">
                  <c:v>Capital services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square"/>
            <c:size val="6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Gansu!$A$48:$A$78</c:f>
              <c:numCache>
                <c:formatCode>General</c:formatCode>
                <c:ptCount val="31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  <c:pt idx="29">
                  <c:v>2014</c:v>
                </c:pt>
                <c:pt idx="30">
                  <c:v>2015</c:v>
                </c:pt>
              </c:numCache>
            </c:numRef>
          </c:xVal>
          <c:yVal>
            <c:numRef>
              <c:f>Gansu!$G$48:$G$78</c:f>
              <c:numCache>
                <c:formatCode>0.000</c:formatCode>
                <c:ptCount val="31"/>
                <c:pt idx="0">
                  <c:v>1</c:v>
                </c:pt>
                <c:pt idx="1">
                  <c:v>1.10022149119428</c:v>
                </c:pt>
                <c:pt idx="2">
                  <c:v>1.2147452792693</c:v>
                </c:pt>
                <c:pt idx="3">
                  <c:v>1.32423953925574</c:v>
                </c:pt>
                <c:pt idx="4">
                  <c:v>1.42434794336953</c:v>
                </c:pt>
                <c:pt idx="5">
                  <c:v>1.52253984324789</c:v>
                </c:pt>
                <c:pt idx="6">
                  <c:v>1.61609491729751</c:v>
                </c:pt>
                <c:pt idx="7">
                  <c:v>1.70225501858572</c:v>
                </c:pt>
                <c:pt idx="8">
                  <c:v>1.76492020194552</c:v>
                </c:pt>
                <c:pt idx="9">
                  <c:v>1.81760875910846</c:v>
                </c:pt>
                <c:pt idx="10">
                  <c:v>1.88291490604558</c:v>
                </c:pt>
                <c:pt idx="11">
                  <c:v>1.97622012110142</c:v>
                </c:pt>
                <c:pt idx="12">
                  <c:v>2.10506355873786</c:v>
                </c:pt>
                <c:pt idx="13">
                  <c:v>2.25855651161247</c:v>
                </c:pt>
                <c:pt idx="14">
                  <c:v>2.44168567721458</c:v>
                </c:pt>
                <c:pt idx="15">
                  <c:v>2.68909927662134</c:v>
                </c:pt>
                <c:pt idx="16">
                  <c:v>3.01928072162091</c:v>
                </c:pt>
                <c:pt idx="17">
                  <c:v>3.4154788911599</c:v>
                </c:pt>
                <c:pt idx="18">
                  <c:v>3.87075908341757</c:v>
                </c:pt>
                <c:pt idx="19">
                  <c:v>4.39168246536483</c:v>
                </c:pt>
                <c:pt idx="20">
                  <c:v>4.98755414282905</c:v>
                </c:pt>
                <c:pt idx="21">
                  <c:v>5.65762337486116</c:v>
                </c:pt>
                <c:pt idx="22">
                  <c:v>6.42255911656834</c:v>
                </c:pt>
                <c:pt idx="23">
                  <c:v>7.31466864173718</c:v>
                </c:pt>
                <c:pt idx="24">
                  <c:v>8.36467449692068</c:v>
                </c:pt>
                <c:pt idx="25">
                  <c:v>9.60012680554931</c:v>
                </c:pt>
                <c:pt idx="26">
                  <c:v>11.0429613311595</c:v>
                </c:pt>
                <c:pt idx="27">
                  <c:v>12.7021473917734</c:v>
                </c:pt>
                <c:pt idx="28">
                  <c:v>14.5788484588664</c:v>
                </c:pt>
                <c:pt idx="29">
                  <c:v>16.6713022886691</c:v>
                </c:pt>
                <c:pt idx="30">
                  <c:v>18.9459695666848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 index, hyperbolic age-efficiency"</c:f>
              <c:strCache>
                <c:ptCount val="1"/>
                <c:pt idx="0">
                  <c:v>Capital services index, hyperbolic age-efficiency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diamond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Gansu!$A$48:$A$78</c:f>
              <c:numCache>
                <c:formatCode>General</c:formatCode>
                <c:ptCount val="31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  <c:pt idx="29">
                  <c:v>2014</c:v>
                </c:pt>
                <c:pt idx="30">
                  <c:v>2015</c:v>
                </c:pt>
              </c:numCache>
            </c:numRef>
          </c:xVal>
          <c:yVal>
            <c:numRef>
              <c:f>Gansu!$AE$48:$AE$78</c:f>
              <c:numCache>
                <c:formatCode>0.000</c:formatCode>
                <c:ptCount val="31"/>
                <c:pt idx="0">
                  <c:v>1</c:v>
                </c:pt>
                <c:pt idx="1">
                  <c:v>1.08677968880639</c:v>
                </c:pt>
                <c:pt idx="2">
                  <c:v>1.18565017129156</c:v>
                </c:pt>
                <c:pt idx="3">
                  <c:v>1.28456756458545</c:v>
                </c:pt>
                <c:pt idx="4">
                  <c:v>1.38049381867778</c:v>
                </c:pt>
                <c:pt idx="5">
                  <c:v>1.47771046466738</c:v>
                </c:pt>
                <c:pt idx="6">
                  <c:v>1.57410871483095</c:v>
                </c:pt>
                <c:pt idx="7">
                  <c:v>1.66771024749745</c:v>
                </c:pt>
                <c:pt idx="8">
                  <c:v>1.74780384611032</c:v>
                </c:pt>
                <c:pt idx="9">
                  <c:v>1.82170763123117</c:v>
                </c:pt>
                <c:pt idx="10">
                  <c:v>1.90426548143829</c:v>
                </c:pt>
                <c:pt idx="11">
                  <c:v>2.00561994766333</c:v>
                </c:pt>
                <c:pt idx="12">
                  <c:v>2.13209345172951</c:v>
                </c:pt>
                <c:pt idx="13">
                  <c:v>2.27778036884953</c:v>
                </c:pt>
                <c:pt idx="14">
                  <c:v>2.4462927953471</c:v>
                </c:pt>
                <c:pt idx="15">
                  <c:v>2.66216492577801</c:v>
                </c:pt>
                <c:pt idx="16">
                  <c:v>2.94034074505524</c:v>
                </c:pt>
                <c:pt idx="17">
                  <c:v>3.27077890999221</c:v>
                </c:pt>
                <c:pt idx="18">
                  <c:v>3.65285926256931</c:v>
                </c:pt>
                <c:pt idx="19">
                  <c:v>4.09222110921962</c:v>
                </c:pt>
                <c:pt idx="20">
                  <c:v>4.59547489943175</c:v>
                </c:pt>
                <c:pt idx="21">
                  <c:v>5.16564519331706</c:v>
                </c:pt>
                <c:pt idx="22">
                  <c:v>5.82091258555226</c:v>
                </c:pt>
                <c:pt idx="23">
                  <c:v>6.59135816680948</c:v>
                </c:pt>
                <c:pt idx="24">
                  <c:v>7.4919998533998</c:v>
                </c:pt>
                <c:pt idx="25">
                  <c:v>8.54399971311327</c:v>
                </c:pt>
                <c:pt idx="26">
                  <c:v>9.78211293648928</c:v>
                </c:pt>
                <c:pt idx="27">
                  <c:v>11.2047563711562</c:v>
                </c:pt>
                <c:pt idx="28">
                  <c:v>12.8154742207891</c:v>
                </c:pt>
                <c:pt idx="29">
                  <c:v>14.6167055040418</c:v>
                </c:pt>
                <c:pt idx="30">
                  <c:v>16.5906016884293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 index, OECD geometric age-efficiency/age-price"</c:f>
              <c:strCache>
                <c:ptCount val="1"/>
                <c:pt idx="0">
                  <c:v>Wealth stock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Gansu!$A$48:$A$78</c:f>
              <c:numCache>
                <c:formatCode>General</c:formatCode>
                <c:ptCount val="31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  <c:pt idx="29">
                  <c:v>2014</c:v>
                </c:pt>
                <c:pt idx="30">
                  <c:v>2015</c:v>
                </c:pt>
              </c:numCache>
            </c:numRef>
          </c:xVal>
          <c:yVal>
            <c:numRef>
              <c:f>Gansu!$E$48:$E$78</c:f>
              <c:numCache>
                <c:formatCode>0.000</c:formatCode>
                <c:ptCount val="31"/>
                <c:pt idx="0">
                  <c:v>1</c:v>
                </c:pt>
                <c:pt idx="1">
                  <c:v>1.10374107999724</c:v>
                </c:pt>
                <c:pt idx="2">
                  <c:v>1.21553580074853</c:v>
                </c:pt>
                <c:pt idx="3">
                  <c:v>1.3106591683854</c:v>
                </c:pt>
                <c:pt idx="4">
                  <c:v>1.40578226850458</c:v>
                </c:pt>
                <c:pt idx="5">
                  <c:v>1.49778702582873</c:v>
                </c:pt>
                <c:pt idx="6">
                  <c:v>1.58363661080495</c:v>
                </c:pt>
                <c:pt idx="7">
                  <c:v>1.65519381800119</c:v>
                </c:pt>
                <c:pt idx="8">
                  <c:v>1.7064729398823</c:v>
                </c:pt>
                <c:pt idx="9">
                  <c:v>1.76011911549482</c:v>
                </c:pt>
                <c:pt idx="10">
                  <c:v>1.83180118876414</c:v>
                </c:pt>
                <c:pt idx="11">
                  <c:v>1.93613582763083</c:v>
                </c:pt>
                <c:pt idx="12">
                  <c:v>2.0691488977627</c:v>
                </c:pt>
                <c:pt idx="13">
                  <c:v>2.21898226967645</c:v>
                </c:pt>
                <c:pt idx="14">
                  <c:v>2.40657692737704</c:v>
                </c:pt>
                <c:pt idx="15">
                  <c:v>2.66848847766791</c:v>
                </c:pt>
                <c:pt idx="16">
                  <c:v>2.99906823425687</c:v>
                </c:pt>
                <c:pt idx="17">
                  <c:v>3.38169181199332</c:v>
                </c:pt>
                <c:pt idx="18">
                  <c:v>3.81421284581228</c:v>
                </c:pt>
                <c:pt idx="19">
                  <c:v>4.31896053325831</c:v>
                </c:pt>
                <c:pt idx="20">
                  <c:v>4.88829666909844</c:v>
                </c:pt>
                <c:pt idx="21">
                  <c:v>5.52904336775546</c:v>
                </c:pt>
                <c:pt idx="22">
                  <c:v>6.27031738070612</c:v>
                </c:pt>
                <c:pt idx="23">
                  <c:v>7.09388772551743</c:v>
                </c:pt>
                <c:pt idx="24">
                  <c:v>8.08348805039337</c:v>
                </c:pt>
                <c:pt idx="25">
                  <c:v>9.25099298446908</c:v>
                </c:pt>
                <c:pt idx="26">
                  <c:v>10.6370905358307</c:v>
                </c:pt>
                <c:pt idx="27">
                  <c:v>12.212453624342</c:v>
                </c:pt>
                <c:pt idx="28">
                  <c:v>14.0503140942246</c:v>
                </c:pt>
                <c:pt idx="29">
                  <c:v>16.1081138167568</c:v>
                </c:pt>
                <c:pt idx="30">
                  <c:v>18.3314305557086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"Wealth stock index, geometric age-efficiency/age-price"</c:f>
              <c:strCache>
                <c:ptCount val="1"/>
                <c:pt idx="0">
                  <c:v>Wealth stock index, geometric age-efficiency/age-price</c:v>
                </c:pt>
              </c:strCache>
            </c:strRef>
          </c:tx>
          <c:marker>
            <c:symbol val="x"/>
            <c:size val="6"/>
          </c:marker>
          <c:dLbls>
            <c:delete val="1"/>
          </c:dLbls>
          <c:xVal>
            <c:numRef>
              <c:f>Gansu!$A$48:$A$78</c:f>
              <c:numCache>
                <c:formatCode>General</c:formatCode>
                <c:ptCount val="31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  <c:pt idx="29">
                  <c:v>2014</c:v>
                </c:pt>
                <c:pt idx="30">
                  <c:v>2015</c:v>
                </c:pt>
              </c:numCache>
            </c:numRef>
          </c:xVal>
          <c:yVal>
            <c:numRef>
              <c:f>Gansu!$AX$48:$AX$78</c:f>
              <c:numCache>
                <c:formatCode>0.000</c:formatCode>
                <c:ptCount val="31"/>
                <c:pt idx="0">
                  <c:v>1</c:v>
                </c:pt>
                <c:pt idx="1">
                  <c:v>1.10385040907503</c:v>
                </c:pt>
                <c:pt idx="2">
                  <c:v>1.21575281225949</c:v>
                </c:pt>
                <c:pt idx="3">
                  <c:v>1.31086768444886</c:v>
                </c:pt>
                <c:pt idx="4">
                  <c:v>1.40594771210166</c:v>
                </c:pt>
                <c:pt idx="5">
                  <c:v>1.49787158742194</c:v>
                </c:pt>
                <c:pt idx="6">
                  <c:v>1.58357676550243</c:v>
                </c:pt>
                <c:pt idx="7">
                  <c:v>1.65443782790819</c:v>
                </c:pt>
                <c:pt idx="8">
                  <c:v>1.70536129911999</c:v>
                </c:pt>
                <c:pt idx="9">
                  <c:v>1.75875351730609</c:v>
                </c:pt>
                <c:pt idx="10">
                  <c:v>1.83020505250172</c:v>
                </c:pt>
                <c:pt idx="11">
                  <c:v>1.93434606329021</c:v>
                </c:pt>
                <c:pt idx="12">
                  <c:v>2.06703955337476</c:v>
                </c:pt>
                <c:pt idx="13">
                  <c:v>2.2166964695309</c:v>
                </c:pt>
                <c:pt idx="14">
                  <c:v>2.40423849355478</c:v>
                </c:pt>
                <c:pt idx="15">
                  <c:v>2.66644099468462</c:v>
                </c:pt>
                <c:pt idx="16">
                  <c:v>2.99720062337368</c:v>
                </c:pt>
                <c:pt idx="17">
                  <c:v>3.38034627880839</c:v>
                </c:pt>
                <c:pt idx="18">
                  <c:v>3.81363703036457</c:v>
                </c:pt>
                <c:pt idx="19">
                  <c:v>4.31903523133917</c:v>
                </c:pt>
                <c:pt idx="20">
                  <c:v>4.88882141835758</c:v>
                </c:pt>
                <c:pt idx="21">
                  <c:v>5.53030822821211</c:v>
                </c:pt>
                <c:pt idx="22">
                  <c:v>6.27287600134949</c:v>
                </c:pt>
                <c:pt idx="23">
                  <c:v>7.09886980072161</c:v>
                </c:pt>
                <c:pt idx="24">
                  <c:v>8.08875568163909</c:v>
                </c:pt>
                <c:pt idx="25">
                  <c:v>9.25936913955059</c:v>
                </c:pt>
                <c:pt idx="26">
                  <c:v>10.6476527426727</c:v>
                </c:pt>
                <c:pt idx="27">
                  <c:v>12.2249854124843</c:v>
                </c:pt>
                <c:pt idx="28">
                  <c:v>14.0660920845976</c:v>
                </c:pt>
                <c:pt idx="29">
                  <c:v>16.1322527463612</c:v>
                </c:pt>
                <c:pt idx="30">
                  <c:v>18.3689627488376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211136"/>
        <c:axId val="291241984"/>
      </c:scatterChart>
      <c:valAx>
        <c:axId val="291211136"/>
        <c:scaling>
          <c:orientation val="minMax"/>
          <c:max val="2015"/>
          <c:min val="1985"/>
        </c:scaling>
        <c:delete val="0"/>
        <c:axPos val="b"/>
        <c:majorGridlines>
          <c:spPr>
            <a:ln w="9525" cap="flat" cmpd="sng" algn="ctr">
              <a:noFill/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41984"/>
        <c:crosses val="autoZero"/>
        <c:crossBetween val="midCat"/>
      </c:valAx>
      <c:valAx>
        <c:axId val="291241984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111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3"/>
        <c:txPr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646500905301276"/>
          <c:y val="0.0325820829000149"/>
          <c:w val="0.562570634553034"/>
          <c:h val="0.542929848718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hart" Target="../charts/chart9.xml"/><Relationship Id="rId8" Type="http://schemas.openxmlformats.org/officeDocument/2006/relationships/chart" Target="../charts/chart8.xml"/><Relationship Id="rId7" Type="http://schemas.openxmlformats.org/officeDocument/2006/relationships/chart" Target="../charts/chart7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3" Type="http://schemas.openxmlformats.org/officeDocument/2006/relationships/chart" Target="../charts/chart13.xml"/><Relationship Id="rId12" Type="http://schemas.openxmlformats.org/officeDocument/2006/relationships/chart" Target="../charts/chart12.xml"/><Relationship Id="rId11" Type="http://schemas.openxmlformats.org/officeDocument/2006/relationships/chart" Target="../charts/chart11.xml"/><Relationship Id="rId10" Type="http://schemas.openxmlformats.org/officeDocument/2006/relationships/chart" Target="../charts/chart10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9" Type="http://schemas.openxmlformats.org/officeDocument/2006/relationships/chart" Target="../charts/chart22.xml"/><Relationship Id="rId8" Type="http://schemas.openxmlformats.org/officeDocument/2006/relationships/chart" Target="../charts/chart21.xml"/><Relationship Id="rId7" Type="http://schemas.openxmlformats.org/officeDocument/2006/relationships/chart" Target="../charts/chart20.xml"/><Relationship Id="rId6" Type="http://schemas.openxmlformats.org/officeDocument/2006/relationships/chart" Target="../charts/chart19.xml"/><Relationship Id="rId5" Type="http://schemas.openxmlformats.org/officeDocument/2006/relationships/chart" Target="../charts/chart18.xml"/><Relationship Id="rId4" Type="http://schemas.openxmlformats.org/officeDocument/2006/relationships/chart" Target="../charts/chart17.xml"/><Relationship Id="rId3" Type="http://schemas.openxmlformats.org/officeDocument/2006/relationships/chart" Target="../charts/chart16.xml"/><Relationship Id="rId2" Type="http://schemas.openxmlformats.org/officeDocument/2006/relationships/chart" Target="../charts/chart15.xml"/><Relationship Id="rId13" Type="http://schemas.openxmlformats.org/officeDocument/2006/relationships/chart" Target="../charts/chart26.xml"/><Relationship Id="rId12" Type="http://schemas.openxmlformats.org/officeDocument/2006/relationships/chart" Target="../charts/chart25.xml"/><Relationship Id="rId11" Type="http://schemas.openxmlformats.org/officeDocument/2006/relationships/chart" Target="../charts/chart24.xml"/><Relationship Id="rId10" Type="http://schemas.openxmlformats.org/officeDocument/2006/relationships/chart" Target="../charts/chart23.xml"/><Relationship Id="rId1" Type="http://schemas.openxmlformats.org/officeDocument/2006/relationships/chart" Target="../charts/chart14.xml"/></Relationships>
</file>

<file path=xl/drawings/_rels/drawing3.xml.rels><?xml version="1.0" encoding="UTF-8" standalone="yes"?>
<Relationships xmlns="http://schemas.openxmlformats.org/package/2006/relationships"><Relationship Id="rId9" Type="http://schemas.openxmlformats.org/officeDocument/2006/relationships/chart" Target="../charts/chart35.xml"/><Relationship Id="rId8" Type="http://schemas.openxmlformats.org/officeDocument/2006/relationships/chart" Target="../charts/chart34.xml"/><Relationship Id="rId7" Type="http://schemas.openxmlformats.org/officeDocument/2006/relationships/chart" Target="../charts/chart33.xml"/><Relationship Id="rId6" Type="http://schemas.openxmlformats.org/officeDocument/2006/relationships/chart" Target="../charts/chart32.xml"/><Relationship Id="rId5" Type="http://schemas.openxmlformats.org/officeDocument/2006/relationships/chart" Target="../charts/chart31.xml"/><Relationship Id="rId4" Type="http://schemas.openxmlformats.org/officeDocument/2006/relationships/chart" Target="../charts/chart30.xml"/><Relationship Id="rId3" Type="http://schemas.openxmlformats.org/officeDocument/2006/relationships/chart" Target="../charts/chart29.xml"/><Relationship Id="rId2" Type="http://schemas.openxmlformats.org/officeDocument/2006/relationships/chart" Target="../charts/chart28.xml"/><Relationship Id="rId13" Type="http://schemas.openxmlformats.org/officeDocument/2006/relationships/chart" Target="../charts/chart39.xml"/><Relationship Id="rId12" Type="http://schemas.openxmlformats.org/officeDocument/2006/relationships/chart" Target="../charts/chart38.xml"/><Relationship Id="rId11" Type="http://schemas.openxmlformats.org/officeDocument/2006/relationships/chart" Target="../charts/chart37.xml"/><Relationship Id="rId10" Type="http://schemas.openxmlformats.org/officeDocument/2006/relationships/chart" Target="../charts/chart36.xml"/><Relationship Id="rId1" Type="http://schemas.openxmlformats.org/officeDocument/2006/relationships/chart" Target="../charts/chart27.xml"/></Relationships>
</file>

<file path=xl/drawings/_rels/drawing4.xml.rels><?xml version="1.0" encoding="UTF-8" standalone="yes"?>
<Relationships xmlns="http://schemas.openxmlformats.org/package/2006/relationships"><Relationship Id="rId9" Type="http://schemas.openxmlformats.org/officeDocument/2006/relationships/chart" Target="../charts/chart48.xml"/><Relationship Id="rId8" Type="http://schemas.openxmlformats.org/officeDocument/2006/relationships/chart" Target="../charts/chart47.xml"/><Relationship Id="rId7" Type="http://schemas.openxmlformats.org/officeDocument/2006/relationships/chart" Target="../charts/chart46.xml"/><Relationship Id="rId6" Type="http://schemas.openxmlformats.org/officeDocument/2006/relationships/chart" Target="../charts/chart45.xml"/><Relationship Id="rId5" Type="http://schemas.openxmlformats.org/officeDocument/2006/relationships/chart" Target="../charts/chart44.xml"/><Relationship Id="rId4" Type="http://schemas.openxmlformats.org/officeDocument/2006/relationships/chart" Target="../charts/chart43.xml"/><Relationship Id="rId3" Type="http://schemas.openxmlformats.org/officeDocument/2006/relationships/chart" Target="../charts/chart42.xml"/><Relationship Id="rId2" Type="http://schemas.openxmlformats.org/officeDocument/2006/relationships/chart" Target="../charts/chart41.xml"/><Relationship Id="rId13" Type="http://schemas.openxmlformats.org/officeDocument/2006/relationships/chart" Target="../charts/chart52.xml"/><Relationship Id="rId12" Type="http://schemas.openxmlformats.org/officeDocument/2006/relationships/chart" Target="../charts/chart51.xml"/><Relationship Id="rId11" Type="http://schemas.openxmlformats.org/officeDocument/2006/relationships/chart" Target="../charts/chart50.xml"/><Relationship Id="rId10" Type="http://schemas.openxmlformats.org/officeDocument/2006/relationships/chart" Target="../charts/chart49.xml"/><Relationship Id="rId1" Type="http://schemas.openxmlformats.org/officeDocument/2006/relationships/chart" Target="../charts/chart40.xml"/></Relationships>
</file>

<file path=xl/drawings/_rels/drawing5.xml.rels><?xml version="1.0" encoding="UTF-8" standalone="yes"?>
<Relationships xmlns="http://schemas.openxmlformats.org/package/2006/relationships"><Relationship Id="rId9" Type="http://schemas.openxmlformats.org/officeDocument/2006/relationships/chart" Target="../charts/chart61.xml"/><Relationship Id="rId8" Type="http://schemas.openxmlformats.org/officeDocument/2006/relationships/chart" Target="../charts/chart60.xml"/><Relationship Id="rId7" Type="http://schemas.openxmlformats.org/officeDocument/2006/relationships/chart" Target="../charts/chart59.xml"/><Relationship Id="rId6" Type="http://schemas.openxmlformats.org/officeDocument/2006/relationships/chart" Target="../charts/chart58.xml"/><Relationship Id="rId5" Type="http://schemas.openxmlformats.org/officeDocument/2006/relationships/chart" Target="../charts/chart57.xml"/><Relationship Id="rId4" Type="http://schemas.openxmlformats.org/officeDocument/2006/relationships/chart" Target="../charts/chart56.xml"/><Relationship Id="rId3" Type="http://schemas.openxmlformats.org/officeDocument/2006/relationships/chart" Target="../charts/chart55.xml"/><Relationship Id="rId2" Type="http://schemas.openxmlformats.org/officeDocument/2006/relationships/chart" Target="../charts/chart54.xml"/><Relationship Id="rId13" Type="http://schemas.openxmlformats.org/officeDocument/2006/relationships/chart" Target="../charts/chart65.xml"/><Relationship Id="rId12" Type="http://schemas.openxmlformats.org/officeDocument/2006/relationships/chart" Target="../charts/chart64.xml"/><Relationship Id="rId11" Type="http://schemas.openxmlformats.org/officeDocument/2006/relationships/chart" Target="../charts/chart63.xml"/><Relationship Id="rId10" Type="http://schemas.openxmlformats.org/officeDocument/2006/relationships/chart" Target="../charts/chart62.xml"/><Relationship Id="rId1" Type="http://schemas.openxmlformats.org/officeDocument/2006/relationships/chart" Target="../charts/chart5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77</xdr:col>
      <xdr:colOff>0</xdr:colOff>
      <xdr:row>13</xdr:row>
      <xdr:rowOff>0</xdr:rowOff>
    </xdr:from>
    <xdr:to>
      <xdr:col>84</xdr:col>
      <xdr:colOff>304800</xdr:colOff>
      <xdr:row>29</xdr:row>
      <xdr:rowOff>152400</xdr:rowOff>
    </xdr:to>
    <xdr:graphicFrame>
      <xdr:nvGraphicFramePr>
        <xdr:cNvPr id="2" name="Chart 2"/>
        <xdr:cNvGraphicFramePr/>
      </xdr:nvGraphicFramePr>
      <xdr:xfrm>
        <a:off x="48014890" y="220726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77</xdr:col>
      <xdr:colOff>0</xdr:colOff>
      <xdr:row>32</xdr:row>
      <xdr:rowOff>0</xdr:rowOff>
    </xdr:from>
    <xdr:to>
      <xdr:col>84</xdr:col>
      <xdr:colOff>304800</xdr:colOff>
      <xdr:row>48</xdr:row>
      <xdr:rowOff>152400</xdr:rowOff>
    </xdr:to>
    <xdr:graphicFrame>
      <xdr:nvGraphicFramePr>
        <xdr:cNvPr id="3" name="Chart 3"/>
        <xdr:cNvGraphicFramePr/>
      </xdr:nvGraphicFramePr>
      <xdr:xfrm>
        <a:off x="48014890" y="539242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77</xdr:col>
      <xdr:colOff>0</xdr:colOff>
      <xdr:row>51</xdr:row>
      <xdr:rowOff>0</xdr:rowOff>
    </xdr:from>
    <xdr:to>
      <xdr:col>84</xdr:col>
      <xdr:colOff>304800</xdr:colOff>
      <xdr:row>67</xdr:row>
      <xdr:rowOff>152400</xdr:rowOff>
    </xdr:to>
    <xdr:graphicFrame>
      <xdr:nvGraphicFramePr>
        <xdr:cNvPr id="4" name="Chart 4"/>
        <xdr:cNvGraphicFramePr/>
      </xdr:nvGraphicFramePr>
      <xdr:xfrm>
        <a:off x="48014890" y="857758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77</xdr:col>
      <xdr:colOff>0</xdr:colOff>
      <xdr:row>70</xdr:row>
      <xdr:rowOff>0</xdr:rowOff>
    </xdr:from>
    <xdr:to>
      <xdr:col>84</xdr:col>
      <xdr:colOff>304800</xdr:colOff>
      <xdr:row>86</xdr:row>
      <xdr:rowOff>152400</xdr:rowOff>
    </xdr:to>
    <xdr:graphicFrame>
      <xdr:nvGraphicFramePr>
        <xdr:cNvPr id="5" name="Chart 5"/>
        <xdr:cNvGraphicFramePr/>
      </xdr:nvGraphicFramePr>
      <xdr:xfrm>
        <a:off x="48014890" y="1176274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85</xdr:col>
      <xdr:colOff>597477</xdr:colOff>
      <xdr:row>70</xdr:row>
      <xdr:rowOff>8659</xdr:rowOff>
    </xdr:from>
    <xdr:to>
      <xdr:col>93</xdr:col>
      <xdr:colOff>296141</xdr:colOff>
      <xdr:row>86</xdr:row>
      <xdr:rowOff>161059</xdr:rowOff>
    </xdr:to>
    <xdr:graphicFrame>
      <xdr:nvGraphicFramePr>
        <xdr:cNvPr id="6" name="Chart 6"/>
        <xdr:cNvGraphicFramePr/>
      </xdr:nvGraphicFramePr>
      <xdr:xfrm>
        <a:off x="53600350" y="11770995"/>
        <a:ext cx="468757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86</xdr:col>
      <xdr:colOff>0</xdr:colOff>
      <xdr:row>51</xdr:row>
      <xdr:rowOff>0</xdr:rowOff>
    </xdr:from>
    <xdr:to>
      <xdr:col>93</xdr:col>
      <xdr:colOff>304801</xdr:colOff>
      <xdr:row>67</xdr:row>
      <xdr:rowOff>152400</xdr:rowOff>
    </xdr:to>
    <xdr:graphicFrame>
      <xdr:nvGraphicFramePr>
        <xdr:cNvPr id="7" name="Chart 8"/>
        <xdr:cNvGraphicFramePr/>
      </xdr:nvGraphicFramePr>
      <xdr:xfrm>
        <a:off x="53627020" y="857758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94</xdr:col>
      <xdr:colOff>17318</xdr:colOff>
      <xdr:row>70</xdr:row>
      <xdr:rowOff>0</xdr:rowOff>
    </xdr:from>
    <xdr:to>
      <xdr:col>101</xdr:col>
      <xdr:colOff>322119</xdr:colOff>
      <xdr:row>86</xdr:row>
      <xdr:rowOff>152401</xdr:rowOff>
    </xdr:to>
    <xdr:graphicFrame>
      <xdr:nvGraphicFramePr>
        <xdr:cNvPr id="8" name="Chart 9"/>
        <xdr:cNvGraphicFramePr/>
      </xdr:nvGraphicFramePr>
      <xdr:xfrm>
        <a:off x="58632725" y="1176274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94</xdr:col>
      <xdr:colOff>0</xdr:colOff>
      <xdr:row>51</xdr:row>
      <xdr:rowOff>0</xdr:rowOff>
    </xdr:from>
    <xdr:to>
      <xdr:col>101</xdr:col>
      <xdr:colOff>304801</xdr:colOff>
      <xdr:row>67</xdr:row>
      <xdr:rowOff>152400</xdr:rowOff>
    </xdr:to>
    <xdr:graphicFrame>
      <xdr:nvGraphicFramePr>
        <xdr:cNvPr id="9" name="Chart 10"/>
        <xdr:cNvGraphicFramePr/>
      </xdr:nvGraphicFramePr>
      <xdr:xfrm>
        <a:off x="58615580" y="857758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102</xdr:col>
      <xdr:colOff>17317</xdr:colOff>
      <xdr:row>50</xdr:row>
      <xdr:rowOff>155864</xdr:rowOff>
    </xdr:from>
    <xdr:to>
      <xdr:col>109</xdr:col>
      <xdr:colOff>322118</xdr:colOff>
      <xdr:row>67</xdr:row>
      <xdr:rowOff>143741</xdr:rowOff>
    </xdr:to>
    <xdr:graphicFrame>
      <xdr:nvGraphicFramePr>
        <xdr:cNvPr id="10" name="Chart 11"/>
        <xdr:cNvGraphicFramePr/>
      </xdr:nvGraphicFramePr>
      <xdr:xfrm>
        <a:off x="63621285" y="8565515"/>
        <a:ext cx="4669790" cy="283781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86</xdr:col>
      <xdr:colOff>0</xdr:colOff>
      <xdr:row>13</xdr:row>
      <xdr:rowOff>0</xdr:rowOff>
    </xdr:from>
    <xdr:to>
      <xdr:col>93</xdr:col>
      <xdr:colOff>304800</xdr:colOff>
      <xdr:row>29</xdr:row>
      <xdr:rowOff>152400</xdr:rowOff>
    </xdr:to>
    <xdr:graphicFrame>
      <xdr:nvGraphicFramePr>
        <xdr:cNvPr id="11" name="Chart 12"/>
        <xdr:cNvGraphicFramePr/>
      </xdr:nvGraphicFramePr>
      <xdr:xfrm>
        <a:off x="53627020" y="220726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77</xdr:col>
      <xdr:colOff>0</xdr:colOff>
      <xdr:row>89</xdr:row>
      <xdr:rowOff>0</xdr:rowOff>
    </xdr:from>
    <xdr:to>
      <xdr:col>84</xdr:col>
      <xdr:colOff>304800</xdr:colOff>
      <xdr:row>105</xdr:row>
      <xdr:rowOff>152400</xdr:rowOff>
    </xdr:to>
    <xdr:graphicFrame>
      <xdr:nvGraphicFramePr>
        <xdr:cNvPr id="12" name="Chart 13"/>
        <xdr:cNvGraphicFramePr/>
      </xdr:nvGraphicFramePr>
      <xdr:xfrm>
        <a:off x="48014890" y="1494790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85</xdr:col>
      <xdr:colOff>629708</xdr:colOff>
      <xdr:row>89</xdr:row>
      <xdr:rowOff>0</xdr:rowOff>
    </xdr:from>
    <xdr:to>
      <xdr:col>93</xdr:col>
      <xdr:colOff>299508</xdr:colOff>
      <xdr:row>105</xdr:row>
      <xdr:rowOff>152400</xdr:rowOff>
    </xdr:to>
    <xdr:graphicFrame>
      <xdr:nvGraphicFramePr>
        <xdr:cNvPr id="13" name="Chart 14"/>
        <xdr:cNvGraphicFramePr/>
      </xdr:nvGraphicFramePr>
      <xdr:xfrm>
        <a:off x="53627020" y="14947900"/>
        <a:ext cx="4664075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25400</xdr:colOff>
          <xdr:row>3</xdr:row>
          <xdr:rowOff>25400</xdr:rowOff>
        </xdr:from>
        <xdr:to>
          <xdr:col>23</xdr:col>
          <xdr:colOff>577850</xdr:colOff>
          <xdr:row>4</xdr:row>
          <xdr:rowOff>139700</xdr:rowOff>
        </xdr:to>
        <xdr:sp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13743940" y="528320"/>
              <a:ext cx="1176020" cy="31242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94</xdr:col>
      <xdr:colOff>0</xdr:colOff>
      <xdr:row>89</xdr:row>
      <xdr:rowOff>0</xdr:rowOff>
    </xdr:from>
    <xdr:to>
      <xdr:col>101</xdr:col>
      <xdr:colOff>304800</xdr:colOff>
      <xdr:row>105</xdr:row>
      <xdr:rowOff>152400</xdr:rowOff>
    </xdr:to>
    <xdr:graphicFrame>
      <xdr:nvGraphicFramePr>
        <xdr:cNvPr id="15" name="Chart 15"/>
        <xdr:cNvGraphicFramePr/>
      </xdr:nvGraphicFramePr>
      <xdr:xfrm>
        <a:off x="58615580" y="1494790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31750</xdr:colOff>
          <xdr:row>3</xdr:row>
          <xdr:rowOff>25400</xdr:rowOff>
        </xdr:from>
        <xdr:to>
          <xdr:col>23</xdr:col>
          <xdr:colOff>577850</xdr:colOff>
          <xdr:row>4</xdr:row>
          <xdr:rowOff>139700</xdr:rowOff>
        </xdr:to>
        <xdr:sp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13750290" y="528320"/>
              <a:ext cx="1169670" cy="31242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31750</xdr:colOff>
          <xdr:row>3</xdr:row>
          <xdr:rowOff>31750</xdr:rowOff>
        </xdr:from>
        <xdr:to>
          <xdr:col>23</xdr:col>
          <xdr:colOff>577850</xdr:colOff>
          <xdr:row>5</xdr:row>
          <xdr:rowOff>0</xdr:rowOff>
        </xdr:to>
        <xdr:sp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13750290" y="534670"/>
              <a:ext cx="1169670" cy="33401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25400</xdr:colOff>
          <xdr:row>3</xdr:row>
          <xdr:rowOff>25400</xdr:rowOff>
        </xdr:from>
        <xdr:to>
          <xdr:col>23</xdr:col>
          <xdr:colOff>571500</xdr:colOff>
          <xdr:row>4</xdr:row>
          <xdr:rowOff>139700</xdr:rowOff>
        </xdr:to>
        <xdr:sp>
          <xdr:nvSpPr>
            <xdr:cNvPr id="1028" name="Object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13743940" y="528320"/>
              <a:ext cx="1169670" cy="31242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77</xdr:col>
      <xdr:colOff>0</xdr:colOff>
      <xdr:row>13</xdr:row>
      <xdr:rowOff>0</xdr:rowOff>
    </xdr:from>
    <xdr:to>
      <xdr:col>84</xdr:col>
      <xdr:colOff>304800</xdr:colOff>
      <xdr:row>29</xdr:row>
      <xdr:rowOff>152400</xdr:rowOff>
    </xdr:to>
    <xdr:graphicFrame>
      <xdr:nvGraphicFramePr>
        <xdr:cNvPr id="2" name="Chart 2"/>
        <xdr:cNvGraphicFramePr/>
      </xdr:nvGraphicFramePr>
      <xdr:xfrm>
        <a:off x="48014890" y="220726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77</xdr:col>
      <xdr:colOff>0</xdr:colOff>
      <xdr:row>32</xdr:row>
      <xdr:rowOff>0</xdr:rowOff>
    </xdr:from>
    <xdr:to>
      <xdr:col>84</xdr:col>
      <xdr:colOff>304800</xdr:colOff>
      <xdr:row>48</xdr:row>
      <xdr:rowOff>152400</xdr:rowOff>
    </xdr:to>
    <xdr:graphicFrame>
      <xdr:nvGraphicFramePr>
        <xdr:cNvPr id="3" name="Chart 3"/>
        <xdr:cNvGraphicFramePr/>
      </xdr:nvGraphicFramePr>
      <xdr:xfrm>
        <a:off x="48014890" y="539242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77</xdr:col>
      <xdr:colOff>0</xdr:colOff>
      <xdr:row>51</xdr:row>
      <xdr:rowOff>0</xdr:rowOff>
    </xdr:from>
    <xdr:to>
      <xdr:col>84</xdr:col>
      <xdr:colOff>304800</xdr:colOff>
      <xdr:row>67</xdr:row>
      <xdr:rowOff>152400</xdr:rowOff>
    </xdr:to>
    <xdr:graphicFrame>
      <xdr:nvGraphicFramePr>
        <xdr:cNvPr id="4" name="Chart 4"/>
        <xdr:cNvGraphicFramePr/>
      </xdr:nvGraphicFramePr>
      <xdr:xfrm>
        <a:off x="48014890" y="857758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77</xdr:col>
      <xdr:colOff>0</xdr:colOff>
      <xdr:row>70</xdr:row>
      <xdr:rowOff>0</xdr:rowOff>
    </xdr:from>
    <xdr:to>
      <xdr:col>84</xdr:col>
      <xdr:colOff>304800</xdr:colOff>
      <xdr:row>86</xdr:row>
      <xdr:rowOff>152400</xdr:rowOff>
    </xdr:to>
    <xdr:graphicFrame>
      <xdr:nvGraphicFramePr>
        <xdr:cNvPr id="5" name="Chart 5"/>
        <xdr:cNvGraphicFramePr/>
      </xdr:nvGraphicFramePr>
      <xdr:xfrm>
        <a:off x="48014890" y="1176274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85</xdr:col>
      <xdr:colOff>597477</xdr:colOff>
      <xdr:row>70</xdr:row>
      <xdr:rowOff>8659</xdr:rowOff>
    </xdr:from>
    <xdr:to>
      <xdr:col>93</xdr:col>
      <xdr:colOff>296141</xdr:colOff>
      <xdr:row>86</xdr:row>
      <xdr:rowOff>161059</xdr:rowOff>
    </xdr:to>
    <xdr:graphicFrame>
      <xdr:nvGraphicFramePr>
        <xdr:cNvPr id="6" name="Chart 6"/>
        <xdr:cNvGraphicFramePr/>
      </xdr:nvGraphicFramePr>
      <xdr:xfrm>
        <a:off x="53600350" y="11770995"/>
        <a:ext cx="468757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86</xdr:col>
      <xdr:colOff>0</xdr:colOff>
      <xdr:row>51</xdr:row>
      <xdr:rowOff>0</xdr:rowOff>
    </xdr:from>
    <xdr:to>
      <xdr:col>93</xdr:col>
      <xdr:colOff>304801</xdr:colOff>
      <xdr:row>67</xdr:row>
      <xdr:rowOff>152400</xdr:rowOff>
    </xdr:to>
    <xdr:graphicFrame>
      <xdr:nvGraphicFramePr>
        <xdr:cNvPr id="7" name="Chart 8"/>
        <xdr:cNvGraphicFramePr/>
      </xdr:nvGraphicFramePr>
      <xdr:xfrm>
        <a:off x="53627020" y="857758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94</xdr:col>
      <xdr:colOff>17318</xdr:colOff>
      <xdr:row>70</xdr:row>
      <xdr:rowOff>0</xdr:rowOff>
    </xdr:from>
    <xdr:to>
      <xdr:col>101</xdr:col>
      <xdr:colOff>322119</xdr:colOff>
      <xdr:row>86</xdr:row>
      <xdr:rowOff>152401</xdr:rowOff>
    </xdr:to>
    <xdr:graphicFrame>
      <xdr:nvGraphicFramePr>
        <xdr:cNvPr id="8" name="Chart 9"/>
        <xdr:cNvGraphicFramePr/>
      </xdr:nvGraphicFramePr>
      <xdr:xfrm>
        <a:off x="58632725" y="1176274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94</xdr:col>
      <xdr:colOff>0</xdr:colOff>
      <xdr:row>51</xdr:row>
      <xdr:rowOff>0</xdr:rowOff>
    </xdr:from>
    <xdr:to>
      <xdr:col>101</xdr:col>
      <xdr:colOff>304801</xdr:colOff>
      <xdr:row>67</xdr:row>
      <xdr:rowOff>152400</xdr:rowOff>
    </xdr:to>
    <xdr:graphicFrame>
      <xdr:nvGraphicFramePr>
        <xdr:cNvPr id="9" name="Chart 10"/>
        <xdr:cNvGraphicFramePr/>
      </xdr:nvGraphicFramePr>
      <xdr:xfrm>
        <a:off x="58615580" y="857758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102</xdr:col>
      <xdr:colOff>17317</xdr:colOff>
      <xdr:row>50</xdr:row>
      <xdr:rowOff>155864</xdr:rowOff>
    </xdr:from>
    <xdr:to>
      <xdr:col>109</xdr:col>
      <xdr:colOff>322118</xdr:colOff>
      <xdr:row>67</xdr:row>
      <xdr:rowOff>143741</xdr:rowOff>
    </xdr:to>
    <xdr:graphicFrame>
      <xdr:nvGraphicFramePr>
        <xdr:cNvPr id="10" name="Chart 11"/>
        <xdr:cNvGraphicFramePr/>
      </xdr:nvGraphicFramePr>
      <xdr:xfrm>
        <a:off x="63621285" y="8565515"/>
        <a:ext cx="4669790" cy="283781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86</xdr:col>
      <xdr:colOff>0</xdr:colOff>
      <xdr:row>13</xdr:row>
      <xdr:rowOff>0</xdr:rowOff>
    </xdr:from>
    <xdr:to>
      <xdr:col>93</xdr:col>
      <xdr:colOff>304800</xdr:colOff>
      <xdr:row>29</xdr:row>
      <xdr:rowOff>152400</xdr:rowOff>
    </xdr:to>
    <xdr:graphicFrame>
      <xdr:nvGraphicFramePr>
        <xdr:cNvPr id="11" name="Chart 12"/>
        <xdr:cNvGraphicFramePr/>
      </xdr:nvGraphicFramePr>
      <xdr:xfrm>
        <a:off x="53627020" y="220726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77</xdr:col>
      <xdr:colOff>0</xdr:colOff>
      <xdr:row>89</xdr:row>
      <xdr:rowOff>0</xdr:rowOff>
    </xdr:from>
    <xdr:to>
      <xdr:col>84</xdr:col>
      <xdr:colOff>304800</xdr:colOff>
      <xdr:row>105</xdr:row>
      <xdr:rowOff>152400</xdr:rowOff>
    </xdr:to>
    <xdr:graphicFrame>
      <xdr:nvGraphicFramePr>
        <xdr:cNvPr id="12" name="Chart 13"/>
        <xdr:cNvGraphicFramePr/>
      </xdr:nvGraphicFramePr>
      <xdr:xfrm>
        <a:off x="48014890" y="1494790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85</xdr:col>
      <xdr:colOff>629708</xdr:colOff>
      <xdr:row>89</xdr:row>
      <xdr:rowOff>0</xdr:rowOff>
    </xdr:from>
    <xdr:to>
      <xdr:col>93</xdr:col>
      <xdr:colOff>299508</xdr:colOff>
      <xdr:row>105</xdr:row>
      <xdr:rowOff>152400</xdr:rowOff>
    </xdr:to>
    <xdr:graphicFrame>
      <xdr:nvGraphicFramePr>
        <xdr:cNvPr id="13" name="Chart 14"/>
        <xdr:cNvGraphicFramePr/>
      </xdr:nvGraphicFramePr>
      <xdr:xfrm>
        <a:off x="53627020" y="14947900"/>
        <a:ext cx="4664075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25400</xdr:colOff>
          <xdr:row>3</xdr:row>
          <xdr:rowOff>25400</xdr:rowOff>
        </xdr:from>
        <xdr:to>
          <xdr:col>23</xdr:col>
          <xdr:colOff>571500</xdr:colOff>
          <xdr:row>4</xdr:row>
          <xdr:rowOff>139700</xdr:rowOff>
        </xdr:to>
        <xdr:sp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13743940" y="528320"/>
              <a:ext cx="1169670" cy="31242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94</xdr:col>
      <xdr:colOff>0</xdr:colOff>
      <xdr:row>89</xdr:row>
      <xdr:rowOff>0</xdr:rowOff>
    </xdr:from>
    <xdr:to>
      <xdr:col>101</xdr:col>
      <xdr:colOff>304800</xdr:colOff>
      <xdr:row>105</xdr:row>
      <xdr:rowOff>152400</xdr:rowOff>
    </xdr:to>
    <xdr:graphicFrame>
      <xdr:nvGraphicFramePr>
        <xdr:cNvPr id="15" name="Chart 15"/>
        <xdr:cNvGraphicFramePr/>
      </xdr:nvGraphicFramePr>
      <xdr:xfrm>
        <a:off x="58615580" y="1494790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31750</xdr:colOff>
          <xdr:row>3</xdr:row>
          <xdr:rowOff>25400</xdr:rowOff>
        </xdr:from>
        <xdr:to>
          <xdr:col>23</xdr:col>
          <xdr:colOff>571500</xdr:colOff>
          <xdr:row>4</xdr:row>
          <xdr:rowOff>139700</xdr:rowOff>
        </xdr:to>
        <xdr:sp>
          <xdr:nvSpPr>
            <xdr:cNvPr id="2050" name="Object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13750290" y="528320"/>
              <a:ext cx="1163320" cy="31242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31750</xdr:colOff>
          <xdr:row>3</xdr:row>
          <xdr:rowOff>31750</xdr:rowOff>
        </xdr:from>
        <xdr:to>
          <xdr:col>23</xdr:col>
          <xdr:colOff>571500</xdr:colOff>
          <xdr:row>5</xdr:row>
          <xdr:rowOff>0</xdr:rowOff>
        </xdr:to>
        <xdr:sp>
          <xdr:nvSpPr>
            <xdr:cNvPr id="2051" name="Object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13750290" y="534670"/>
              <a:ext cx="1163320" cy="33401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25400</xdr:colOff>
          <xdr:row>3</xdr:row>
          <xdr:rowOff>25400</xdr:rowOff>
        </xdr:from>
        <xdr:to>
          <xdr:col>23</xdr:col>
          <xdr:colOff>577850</xdr:colOff>
          <xdr:row>4</xdr:row>
          <xdr:rowOff>139700</xdr:rowOff>
        </xdr:to>
        <xdr:sp>
          <xdr:nvSpPr>
            <xdr:cNvPr id="2052" name="Object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>
            <a:xfrm>
              <a:off x="13743940" y="528320"/>
              <a:ext cx="1176020" cy="31242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31750</xdr:colOff>
          <xdr:row>3</xdr:row>
          <xdr:rowOff>25400</xdr:rowOff>
        </xdr:from>
        <xdr:to>
          <xdr:col>23</xdr:col>
          <xdr:colOff>577850</xdr:colOff>
          <xdr:row>4</xdr:row>
          <xdr:rowOff>139700</xdr:rowOff>
        </xdr:to>
        <xdr:sp>
          <xdr:nvSpPr>
            <xdr:cNvPr id="2053" name="Object 5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>
            <a:xfrm>
              <a:off x="13750290" y="528320"/>
              <a:ext cx="1169670" cy="31242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31750</xdr:colOff>
          <xdr:row>3</xdr:row>
          <xdr:rowOff>31750</xdr:rowOff>
        </xdr:from>
        <xdr:to>
          <xdr:col>23</xdr:col>
          <xdr:colOff>577850</xdr:colOff>
          <xdr:row>5</xdr:row>
          <xdr:rowOff>0</xdr:rowOff>
        </xdr:to>
        <xdr:sp>
          <xdr:nvSpPr>
            <xdr:cNvPr id="2054" name="Object 6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>
            <a:xfrm>
              <a:off x="13750290" y="534670"/>
              <a:ext cx="1169670" cy="33401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25400</xdr:colOff>
          <xdr:row>3</xdr:row>
          <xdr:rowOff>25400</xdr:rowOff>
        </xdr:from>
        <xdr:to>
          <xdr:col>23</xdr:col>
          <xdr:colOff>571500</xdr:colOff>
          <xdr:row>4</xdr:row>
          <xdr:rowOff>139700</xdr:rowOff>
        </xdr:to>
        <xdr:sp>
          <xdr:nvSpPr>
            <xdr:cNvPr id="2055" name="Object 7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>
            <a:xfrm>
              <a:off x="13743940" y="528320"/>
              <a:ext cx="1169670" cy="31242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77</xdr:col>
      <xdr:colOff>0</xdr:colOff>
      <xdr:row>13</xdr:row>
      <xdr:rowOff>0</xdr:rowOff>
    </xdr:from>
    <xdr:to>
      <xdr:col>84</xdr:col>
      <xdr:colOff>304800</xdr:colOff>
      <xdr:row>29</xdr:row>
      <xdr:rowOff>152400</xdr:rowOff>
    </xdr:to>
    <xdr:graphicFrame>
      <xdr:nvGraphicFramePr>
        <xdr:cNvPr id="2" name="Chart 2"/>
        <xdr:cNvGraphicFramePr/>
      </xdr:nvGraphicFramePr>
      <xdr:xfrm>
        <a:off x="48014890" y="220726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77</xdr:col>
      <xdr:colOff>0</xdr:colOff>
      <xdr:row>32</xdr:row>
      <xdr:rowOff>0</xdr:rowOff>
    </xdr:from>
    <xdr:to>
      <xdr:col>84</xdr:col>
      <xdr:colOff>304800</xdr:colOff>
      <xdr:row>48</xdr:row>
      <xdr:rowOff>152400</xdr:rowOff>
    </xdr:to>
    <xdr:graphicFrame>
      <xdr:nvGraphicFramePr>
        <xdr:cNvPr id="3" name="Chart 3"/>
        <xdr:cNvGraphicFramePr/>
      </xdr:nvGraphicFramePr>
      <xdr:xfrm>
        <a:off x="48014890" y="539242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77</xdr:col>
      <xdr:colOff>0</xdr:colOff>
      <xdr:row>51</xdr:row>
      <xdr:rowOff>0</xdr:rowOff>
    </xdr:from>
    <xdr:to>
      <xdr:col>84</xdr:col>
      <xdr:colOff>304800</xdr:colOff>
      <xdr:row>67</xdr:row>
      <xdr:rowOff>152400</xdr:rowOff>
    </xdr:to>
    <xdr:graphicFrame>
      <xdr:nvGraphicFramePr>
        <xdr:cNvPr id="4" name="Chart 4"/>
        <xdr:cNvGraphicFramePr/>
      </xdr:nvGraphicFramePr>
      <xdr:xfrm>
        <a:off x="48014890" y="857758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77</xdr:col>
      <xdr:colOff>0</xdr:colOff>
      <xdr:row>70</xdr:row>
      <xdr:rowOff>0</xdr:rowOff>
    </xdr:from>
    <xdr:to>
      <xdr:col>84</xdr:col>
      <xdr:colOff>304800</xdr:colOff>
      <xdr:row>86</xdr:row>
      <xdr:rowOff>152400</xdr:rowOff>
    </xdr:to>
    <xdr:graphicFrame>
      <xdr:nvGraphicFramePr>
        <xdr:cNvPr id="5" name="Chart 5"/>
        <xdr:cNvGraphicFramePr/>
      </xdr:nvGraphicFramePr>
      <xdr:xfrm>
        <a:off x="48014890" y="1176274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85</xdr:col>
      <xdr:colOff>597477</xdr:colOff>
      <xdr:row>70</xdr:row>
      <xdr:rowOff>8659</xdr:rowOff>
    </xdr:from>
    <xdr:to>
      <xdr:col>93</xdr:col>
      <xdr:colOff>296141</xdr:colOff>
      <xdr:row>86</xdr:row>
      <xdr:rowOff>161059</xdr:rowOff>
    </xdr:to>
    <xdr:graphicFrame>
      <xdr:nvGraphicFramePr>
        <xdr:cNvPr id="6" name="Chart 6"/>
        <xdr:cNvGraphicFramePr/>
      </xdr:nvGraphicFramePr>
      <xdr:xfrm>
        <a:off x="53600350" y="11770995"/>
        <a:ext cx="468757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86</xdr:col>
      <xdr:colOff>0</xdr:colOff>
      <xdr:row>51</xdr:row>
      <xdr:rowOff>0</xdr:rowOff>
    </xdr:from>
    <xdr:to>
      <xdr:col>93</xdr:col>
      <xdr:colOff>304801</xdr:colOff>
      <xdr:row>67</xdr:row>
      <xdr:rowOff>152400</xdr:rowOff>
    </xdr:to>
    <xdr:graphicFrame>
      <xdr:nvGraphicFramePr>
        <xdr:cNvPr id="7" name="Chart 8"/>
        <xdr:cNvGraphicFramePr/>
      </xdr:nvGraphicFramePr>
      <xdr:xfrm>
        <a:off x="53627020" y="857758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94</xdr:col>
      <xdr:colOff>17318</xdr:colOff>
      <xdr:row>70</xdr:row>
      <xdr:rowOff>0</xdr:rowOff>
    </xdr:from>
    <xdr:to>
      <xdr:col>101</xdr:col>
      <xdr:colOff>322119</xdr:colOff>
      <xdr:row>86</xdr:row>
      <xdr:rowOff>152401</xdr:rowOff>
    </xdr:to>
    <xdr:graphicFrame>
      <xdr:nvGraphicFramePr>
        <xdr:cNvPr id="8" name="Chart 9"/>
        <xdr:cNvGraphicFramePr/>
      </xdr:nvGraphicFramePr>
      <xdr:xfrm>
        <a:off x="58632725" y="1176274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94</xdr:col>
      <xdr:colOff>0</xdr:colOff>
      <xdr:row>51</xdr:row>
      <xdr:rowOff>0</xdr:rowOff>
    </xdr:from>
    <xdr:to>
      <xdr:col>101</xdr:col>
      <xdr:colOff>304801</xdr:colOff>
      <xdr:row>67</xdr:row>
      <xdr:rowOff>152400</xdr:rowOff>
    </xdr:to>
    <xdr:graphicFrame>
      <xdr:nvGraphicFramePr>
        <xdr:cNvPr id="9" name="Chart 10"/>
        <xdr:cNvGraphicFramePr/>
      </xdr:nvGraphicFramePr>
      <xdr:xfrm>
        <a:off x="58615580" y="857758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102</xdr:col>
      <xdr:colOff>17317</xdr:colOff>
      <xdr:row>50</xdr:row>
      <xdr:rowOff>155864</xdr:rowOff>
    </xdr:from>
    <xdr:to>
      <xdr:col>109</xdr:col>
      <xdr:colOff>322118</xdr:colOff>
      <xdr:row>67</xdr:row>
      <xdr:rowOff>143741</xdr:rowOff>
    </xdr:to>
    <xdr:graphicFrame>
      <xdr:nvGraphicFramePr>
        <xdr:cNvPr id="10" name="Chart 11"/>
        <xdr:cNvGraphicFramePr/>
      </xdr:nvGraphicFramePr>
      <xdr:xfrm>
        <a:off x="63621285" y="8565515"/>
        <a:ext cx="4669790" cy="283781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86</xdr:col>
      <xdr:colOff>0</xdr:colOff>
      <xdr:row>13</xdr:row>
      <xdr:rowOff>0</xdr:rowOff>
    </xdr:from>
    <xdr:to>
      <xdr:col>93</xdr:col>
      <xdr:colOff>304800</xdr:colOff>
      <xdr:row>29</xdr:row>
      <xdr:rowOff>152400</xdr:rowOff>
    </xdr:to>
    <xdr:graphicFrame>
      <xdr:nvGraphicFramePr>
        <xdr:cNvPr id="11" name="Chart 12"/>
        <xdr:cNvGraphicFramePr/>
      </xdr:nvGraphicFramePr>
      <xdr:xfrm>
        <a:off x="53627020" y="220726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77</xdr:col>
      <xdr:colOff>0</xdr:colOff>
      <xdr:row>89</xdr:row>
      <xdr:rowOff>0</xdr:rowOff>
    </xdr:from>
    <xdr:to>
      <xdr:col>84</xdr:col>
      <xdr:colOff>304800</xdr:colOff>
      <xdr:row>105</xdr:row>
      <xdr:rowOff>152400</xdr:rowOff>
    </xdr:to>
    <xdr:graphicFrame>
      <xdr:nvGraphicFramePr>
        <xdr:cNvPr id="12" name="Chart 13"/>
        <xdr:cNvGraphicFramePr/>
      </xdr:nvGraphicFramePr>
      <xdr:xfrm>
        <a:off x="48014890" y="1494790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85</xdr:col>
      <xdr:colOff>629708</xdr:colOff>
      <xdr:row>89</xdr:row>
      <xdr:rowOff>0</xdr:rowOff>
    </xdr:from>
    <xdr:to>
      <xdr:col>93</xdr:col>
      <xdr:colOff>299508</xdr:colOff>
      <xdr:row>105</xdr:row>
      <xdr:rowOff>152400</xdr:rowOff>
    </xdr:to>
    <xdr:graphicFrame>
      <xdr:nvGraphicFramePr>
        <xdr:cNvPr id="13" name="Chart 14"/>
        <xdr:cNvGraphicFramePr/>
      </xdr:nvGraphicFramePr>
      <xdr:xfrm>
        <a:off x="53627020" y="14947900"/>
        <a:ext cx="4664075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25400</xdr:colOff>
          <xdr:row>3</xdr:row>
          <xdr:rowOff>25400</xdr:rowOff>
        </xdr:from>
        <xdr:to>
          <xdr:col>23</xdr:col>
          <xdr:colOff>577850</xdr:colOff>
          <xdr:row>4</xdr:row>
          <xdr:rowOff>139700</xdr:rowOff>
        </xdr:to>
        <xdr:sp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13743940" y="528320"/>
              <a:ext cx="1176020" cy="31242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94</xdr:col>
      <xdr:colOff>0</xdr:colOff>
      <xdr:row>89</xdr:row>
      <xdr:rowOff>0</xdr:rowOff>
    </xdr:from>
    <xdr:to>
      <xdr:col>101</xdr:col>
      <xdr:colOff>304800</xdr:colOff>
      <xdr:row>105</xdr:row>
      <xdr:rowOff>152400</xdr:rowOff>
    </xdr:to>
    <xdr:graphicFrame>
      <xdr:nvGraphicFramePr>
        <xdr:cNvPr id="15" name="Chart 15"/>
        <xdr:cNvGraphicFramePr/>
      </xdr:nvGraphicFramePr>
      <xdr:xfrm>
        <a:off x="58615580" y="1494790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31750</xdr:colOff>
          <xdr:row>3</xdr:row>
          <xdr:rowOff>25400</xdr:rowOff>
        </xdr:from>
        <xdr:to>
          <xdr:col>23</xdr:col>
          <xdr:colOff>577850</xdr:colOff>
          <xdr:row>4</xdr:row>
          <xdr:rowOff>139700</xdr:rowOff>
        </xdr:to>
        <xdr:sp>
          <xdr:nvSpPr>
            <xdr:cNvPr id="3074" name="Object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>
            <a:xfrm>
              <a:off x="13750290" y="528320"/>
              <a:ext cx="1169670" cy="31242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31750</xdr:colOff>
          <xdr:row>3</xdr:row>
          <xdr:rowOff>31750</xdr:rowOff>
        </xdr:from>
        <xdr:to>
          <xdr:col>23</xdr:col>
          <xdr:colOff>577850</xdr:colOff>
          <xdr:row>5</xdr:row>
          <xdr:rowOff>0</xdr:rowOff>
        </xdr:to>
        <xdr:sp>
          <xdr:nvSpPr>
            <xdr:cNvPr id="3075" name="Object 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>
            <a:xfrm>
              <a:off x="13750290" y="534670"/>
              <a:ext cx="1169670" cy="33401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25400</xdr:colOff>
          <xdr:row>3</xdr:row>
          <xdr:rowOff>25400</xdr:rowOff>
        </xdr:from>
        <xdr:to>
          <xdr:col>23</xdr:col>
          <xdr:colOff>577850</xdr:colOff>
          <xdr:row>4</xdr:row>
          <xdr:rowOff>139700</xdr:rowOff>
        </xdr:to>
        <xdr:sp>
          <xdr:nvSpPr>
            <xdr:cNvPr id="3076" name="Object 4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>
            <a:xfrm>
              <a:off x="13743940" y="528320"/>
              <a:ext cx="1176020" cy="31242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31750</xdr:colOff>
          <xdr:row>3</xdr:row>
          <xdr:rowOff>25400</xdr:rowOff>
        </xdr:from>
        <xdr:to>
          <xdr:col>23</xdr:col>
          <xdr:colOff>577850</xdr:colOff>
          <xdr:row>4</xdr:row>
          <xdr:rowOff>139700</xdr:rowOff>
        </xdr:to>
        <xdr:sp>
          <xdr:nvSpPr>
            <xdr:cNvPr id="3077" name="Object 5" hidden="1">
              <a:extLst>
                <a:ext uri="{63B3BB69-23CF-44E3-9099-C40C66FF867C}">
                  <a14:compatExt spid="_x0000_s3077"/>
                </a:ext>
              </a:extLst>
            </xdr:cNvPr>
            <xdr:cNvSpPr/>
          </xdr:nvSpPr>
          <xdr:spPr>
            <a:xfrm>
              <a:off x="13750290" y="528320"/>
              <a:ext cx="1169670" cy="31242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31750</xdr:colOff>
          <xdr:row>3</xdr:row>
          <xdr:rowOff>31750</xdr:rowOff>
        </xdr:from>
        <xdr:to>
          <xdr:col>23</xdr:col>
          <xdr:colOff>577850</xdr:colOff>
          <xdr:row>5</xdr:row>
          <xdr:rowOff>0</xdr:rowOff>
        </xdr:to>
        <xdr:sp>
          <xdr:nvSpPr>
            <xdr:cNvPr id="3078" name="Object 6" hidden="1">
              <a:extLst>
                <a:ext uri="{63B3BB69-23CF-44E3-9099-C40C66FF867C}">
                  <a14:compatExt spid="_x0000_s3078"/>
                </a:ext>
              </a:extLst>
            </xdr:cNvPr>
            <xdr:cNvSpPr/>
          </xdr:nvSpPr>
          <xdr:spPr>
            <a:xfrm>
              <a:off x="13750290" y="534670"/>
              <a:ext cx="1169670" cy="33401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25400</xdr:colOff>
          <xdr:row>3</xdr:row>
          <xdr:rowOff>25400</xdr:rowOff>
        </xdr:from>
        <xdr:to>
          <xdr:col>23</xdr:col>
          <xdr:colOff>571500</xdr:colOff>
          <xdr:row>4</xdr:row>
          <xdr:rowOff>139700</xdr:rowOff>
        </xdr:to>
        <xdr:sp>
          <xdr:nvSpPr>
            <xdr:cNvPr id="3079" name="Object 7" hidden="1">
              <a:extLst>
                <a:ext uri="{63B3BB69-23CF-44E3-9099-C40C66FF867C}">
                  <a14:compatExt spid="_x0000_s3079"/>
                </a:ext>
              </a:extLst>
            </xdr:cNvPr>
            <xdr:cNvSpPr/>
          </xdr:nvSpPr>
          <xdr:spPr>
            <a:xfrm>
              <a:off x="13743940" y="528320"/>
              <a:ext cx="1169670" cy="31242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77</xdr:col>
      <xdr:colOff>0</xdr:colOff>
      <xdr:row>13</xdr:row>
      <xdr:rowOff>0</xdr:rowOff>
    </xdr:from>
    <xdr:to>
      <xdr:col>84</xdr:col>
      <xdr:colOff>304800</xdr:colOff>
      <xdr:row>29</xdr:row>
      <xdr:rowOff>152400</xdr:rowOff>
    </xdr:to>
    <xdr:graphicFrame>
      <xdr:nvGraphicFramePr>
        <xdr:cNvPr id="2" name="Chart 2"/>
        <xdr:cNvGraphicFramePr/>
      </xdr:nvGraphicFramePr>
      <xdr:xfrm>
        <a:off x="48014890" y="220726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77</xdr:col>
      <xdr:colOff>0</xdr:colOff>
      <xdr:row>32</xdr:row>
      <xdr:rowOff>0</xdr:rowOff>
    </xdr:from>
    <xdr:to>
      <xdr:col>84</xdr:col>
      <xdr:colOff>304800</xdr:colOff>
      <xdr:row>48</xdr:row>
      <xdr:rowOff>152400</xdr:rowOff>
    </xdr:to>
    <xdr:graphicFrame>
      <xdr:nvGraphicFramePr>
        <xdr:cNvPr id="3" name="Chart 3"/>
        <xdr:cNvGraphicFramePr/>
      </xdr:nvGraphicFramePr>
      <xdr:xfrm>
        <a:off x="48014890" y="539242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77</xdr:col>
      <xdr:colOff>0</xdr:colOff>
      <xdr:row>51</xdr:row>
      <xdr:rowOff>0</xdr:rowOff>
    </xdr:from>
    <xdr:to>
      <xdr:col>84</xdr:col>
      <xdr:colOff>304800</xdr:colOff>
      <xdr:row>67</xdr:row>
      <xdr:rowOff>152400</xdr:rowOff>
    </xdr:to>
    <xdr:graphicFrame>
      <xdr:nvGraphicFramePr>
        <xdr:cNvPr id="4" name="Chart 4"/>
        <xdr:cNvGraphicFramePr/>
      </xdr:nvGraphicFramePr>
      <xdr:xfrm>
        <a:off x="48014890" y="857758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77</xdr:col>
      <xdr:colOff>0</xdr:colOff>
      <xdr:row>70</xdr:row>
      <xdr:rowOff>0</xdr:rowOff>
    </xdr:from>
    <xdr:to>
      <xdr:col>84</xdr:col>
      <xdr:colOff>304800</xdr:colOff>
      <xdr:row>86</xdr:row>
      <xdr:rowOff>152400</xdr:rowOff>
    </xdr:to>
    <xdr:graphicFrame>
      <xdr:nvGraphicFramePr>
        <xdr:cNvPr id="5" name="Chart 5"/>
        <xdr:cNvGraphicFramePr/>
      </xdr:nvGraphicFramePr>
      <xdr:xfrm>
        <a:off x="48014890" y="1176274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85</xdr:col>
      <xdr:colOff>597477</xdr:colOff>
      <xdr:row>70</xdr:row>
      <xdr:rowOff>8659</xdr:rowOff>
    </xdr:from>
    <xdr:to>
      <xdr:col>93</xdr:col>
      <xdr:colOff>296141</xdr:colOff>
      <xdr:row>86</xdr:row>
      <xdr:rowOff>161059</xdr:rowOff>
    </xdr:to>
    <xdr:graphicFrame>
      <xdr:nvGraphicFramePr>
        <xdr:cNvPr id="6" name="Chart 6"/>
        <xdr:cNvGraphicFramePr/>
      </xdr:nvGraphicFramePr>
      <xdr:xfrm>
        <a:off x="53600350" y="11770995"/>
        <a:ext cx="468757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86</xdr:col>
      <xdr:colOff>0</xdr:colOff>
      <xdr:row>51</xdr:row>
      <xdr:rowOff>0</xdr:rowOff>
    </xdr:from>
    <xdr:to>
      <xdr:col>93</xdr:col>
      <xdr:colOff>304801</xdr:colOff>
      <xdr:row>67</xdr:row>
      <xdr:rowOff>152400</xdr:rowOff>
    </xdr:to>
    <xdr:graphicFrame>
      <xdr:nvGraphicFramePr>
        <xdr:cNvPr id="7" name="Chart 8"/>
        <xdr:cNvGraphicFramePr/>
      </xdr:nvGraphicFramePr>
      <xdr:xfrm>
        <a:off x="53627020" y="857758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94</xdr:col>
      <xdr:colOff>17318</xdr:colOff>
      <xdr:row>70</xdr:row>
      <xdr:rowOff>0</xdr:rowOff>
    </xdr:from>
    <xdr:to>
      <xdr:col>101</xdr:col>
      <xdr:colOff>322119</xdr:colOff>
      <xdr:row>86</xdr:row>
      <xdr:rowOff>152401</xdr:rowOff>
    </xdr:to>
    <xdr:graphicFrame>
      <xdr:nvGraphicFramePr>
        <xdr:cNvPr id="8" name="Chart 9"/>
        <xdr:cNvGraphicFramePr/>
      </xdr:nvGraphicFramePr>
      <xdr:xfrm>
        <a:off x="58632725" y="1176274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94</xdr:col>
      <xdr:colOff>0</xdr:colOff>
      <xdr:row>51</xdr:row>
      <xdr:rowOff>0</xdr:rowOff>
    </xdr:from>
    <xdr:to>
      <xdr:col>101</xdr:col>
      <xdr:colOff>304801</xdr:colOff>
      <xdr:row>67</xdr:row>
      <xdr:rowOff>152400</xdr:rowOff>
    </xdr:to>
    <xdr:graphicFrame>
      <xdr:nvGraphicFramePr>
        <xdr:cNvPr id="9" name="Chart 10"/>
        <xdr:cNvGraphicFramePr/>
      </xdr:nvGraphicFramePr>
      <xdr:xfrm>
        <a:off x="58615580" y="857758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102</xdr:col>
      <xdr:colOff>17317</xdr:colOff>
      <xdr:row>50</xdr:row>
      <xdr:rowOff>155864</xdr:rowOff>
    </xdr:from>
    <xdr:to>
      <xdr:col>109</xdr:col>
      <xdr:colOff>322118</xdr:colOff>
      <xdr:row>67</xdr:row>
      <xdr:rowOff>143741</xdr:rowOff>
    </xdr:to>
    <xdr:graphicFrame>
      <xdr:nvGraphicFramePr>
        <xdr:cNvPr id="10" name="Chart 11"/>
        <xdr:cNvGraphicFramePr/>
      </xdr:nvGraphicFramePr>
      <xdr:xfrm>
        <a:off x="63621285" y="8565515"/>
        <a:ext cx="4669790" cy="283781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86</xdr:col>
      <xdr:colOff>0</xdr:colOff>
      <xdr:row>13</xdr:row>
      <xdr:rowOff>0</xdr:rowOff>
    </xdr:from>
    <xdr:to>
      <xdr:col>93</xdr:col>
      <xdr:colOff>304800</xdr:colOff>
      <xdr:row>29</xdr:row>
      <xdr:rowOff>152400</xdr:rowOff>
    </xdr:to>
    <xdr:graphicFrame>
      <xdr:nvGraphicFramePr>
        <xdr:cNvPr id="11" name="Chart 12"/>
        <xdr:cNvGraphicFramePr/>
      </xdr:nvGraphicFramePr>
      <xdr:xfrm>
        <a:off x="53627020" y="220726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77</xdr:col>
      <xdr:colOff>0</xdr:colOff>
      <xdr:row>89</xdr:row>
      <xdr:rowOff>0</xdr:rowOff>
    </xdr:from>
    <xdr:to>
      <xdr:col>84</xdr:col>
      <xdr:colOff>304800</xdr:colOff>
      <xdr:row>105</xdr:row>
      <xdr:rowOff>152400</xdr:rowOff>
    </xdr:to>
    <xdr:graphicFrame>
      <xdr:nvGraphicFramePr>
        <xdr:cNvPr id="12" name="Chart 13"/>
        <xdr:cNvGraphicFramePr/>
      </xdr:nvGraphicFramePr>
      <xdr:xfrm>
        <a:off x="48014890" y="1494790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85</xdr:col>
      <xdr:colOff>629708</xdr:colOff>
      <xdr:row>89</xdr:row>
      <xdr:rowOff>0</xdr:rowOff>
    </xdr:from>
    <xdr:to>
      <xdr:col>93</xdr:col>
      <xdr:colOff>299508</xdr:colOff>
      <xdr:row>105</xdr:row>
      <xdr:rowOff>152400</xdr:rowOff>
    </xdr:to>
    <xdr:graphicFrame>
      <xdr:nvGraphicFramePr>
        <xdr:cNvPr id="13" name="Chart 14"/>
        <xdr:cNvGraphicFramePr/>
      </xdr:nvGraphicFramePr>
      <xdr:xfrm>
        <a:off x="53627020" y="14947900"/>
        <a:ext cx="4664075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25400</xdr:colOff>
          <xdr:row>3</xdr:row>
          <xdr:rowOff>25400</xdr:rowOff>
        </xdr:from>
        <xdr:to>
          <xdr:col>23</xdr:col>
          <xdr:colOff>577850</xdr:colOff>
          <xdr:row>4</xdr:row>
          <xdr:rowOff>139700</xdr:rowOff>
        </xdr:to>
        <xdr:sp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>
            <a:xfrm>
              <a:off x="13743940" y="528320"/>
              <a:ext cx="1176020" cy="31242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94</xdr:col>
      <xdr:colOff>0</xdr:colOff>
      <xdr:row>89</xdr:row>
      <xdr:rowOff>0</xdr:rowOff>
    </xdr:from>
    <xdr:to>
      <xdr:col>101</xdr:col>
      <xdr:colOff>304800</xdr:colOff>
      <xdr:row>105</xdr:row>
      <xdr:rowOff>152400</xdr:rowOff>
    </xdr:to>
    <xdr:graphicFrame>
      <xdr:nvGraphicFramePr>
        <xdr:cNvPr id="15" name="Chart 15"/>
        <xdr:cNvGraphicFramePr/>
      </xdr:nvGraphicFramePr>
      <xdr:xfrm>
        <a:off x="58615580" y="1494790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31750</xdr:colOff>
          <xdr:row>3</xdr:row>
          <xdr:rowOff>25400</xdr:rowOff>
        </xdr:from>
        <xdr:to>
          <xdr:col>23</xdr:col>
          <xdr:colOff>577850</xdr:colOff>
          <xdr:row>4</xdr:row>
          <xdr:rowOff>139700</xdr:rowOff>
        </xdr:to>
        <xdr:sp>
          <xdr:nvSpPr>
            <xdr:cNvPr id="4098" name="Object 2" hidden="1">
              <a:extLst>
                <a:ext uri="{63B3BB69-23CF-44E3-9099-C40C66FF867C}">
                  <a14:compatExt spid="_x0000_s4098"/>
                </a:ext>
              </a:extLst>
            </xdr:cNvPr>
            <xdr:cNvSpPr/>
          </xdr:nvSpPr>
          <xdr:spPr>
            <a:xfrm>
              <a:off x="13750290" y="528320"/>
              <a:ext cx="1169670" cy="31242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31750</xdr:colOff>
          <xdr:row>3</xdr:row>
          <xdr:rowOff>31750</xdr:rowOff>
        </xdr:from>
        <xdr:to>
          <xdr:col>23</xdr:col>
          <xdr:colOff>577850</xdr:colOff>
          <xdr:row>5</xdr:row>
          <xdr:rowOff>0</xdr:rowOff>
        </xdr:to>
        <xdr:sp>
          <xdr:nvSpPr>
            <xdr:cNvPr id="4099" name="Object 3" hidden="1">
              <a:extLst>
                <a:ext uri="{63B3BB69-23CF-44E3-9099-C40C66FF867C}">
                  <a14:compatExt spid="_x0000_s4099"/>
                </a:ext>
              </a:extLst>
            </xdr:cNvPr>
            <xdr:cNvSpPr/>
          </xdr:nvSpPr>
          <xdr:spPr>
            <a:xfrm>
              <a:off x="13750290" y="534670"/>
              <a:ext cx="1169670" cy="33401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25400</xdr:colOff>
          <xdr:row>3</xdr:row>
          <xdr:rowOff>25400</xdr:rowOff>
        </xdr:from>
        <xdr:to>
          <xdr:col>23</xdr:col>
          <xdr:colOff>577850</xdr:colOff>
          <xdr:row>4</xdr:row>
          <xdr:rowOff>139700</xdr:rowOff>
        </xdr:to>
        <xdr:sp>
          <xdr:nvSpPr>
            <xdr:cNvPr id="4100" name="Object 4" hidden="1">
              <a:extLst>
                <a:ext uri="{63B3BB69-23CF-44E3-9099-C40C66FF867C}">
                  <a14:compatExt spid="_x0000_s4100"/>
                </a:ext>
              </a:extLst>
            </xdr:cNvPr>
            <xdr:cNvSpPr/>
          </xdr:nvSpPr>
          <xdr:spPr>
            <a:xfrm>
              <a:off x="13743940" y="528320"/>
              <a:ext cx="1176020" cy="31242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31750</xdr:colOff>
          <xdr:row>3</xdr:row>
          <xdr:rowOff>25400</xdr:rowOff>
        </xdr:from>
        <xdr:to>
          <xdr:col>23</xdr:col>
          <xdr:colOff>577850</xdr:colOff>
          <xdr:row>4</xdr:row>
          <xdr:rowOff>139700</xdr:rowOff>
        </xdr:to>
        <xdr:sp>
          <xdr:nvSpPr>
            <xdr:cNvPr id="4101" name="Object 5" hidden="1">
              <a:extLst>
                <a:ext uri="{63B3BB69-23CF-44E3-9099-C40C66FF867C}">
                  <a14:compatExt spid="_x0000_s4101"/>
                </a:ext>
              </a:extLst>
            </xdr:cNvPr>
            <xdr:cNvSpPr/>
          </xdr:nvSpPr>
          <xdr:spPr>
            <a:xfrm>
              <a:off x="13750290" y="528320"/>
              <a:ext cx="1169670" cy="31242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31750</xdr:colOff>
          <xdr:row>3</xdr:row>
          <xdr:rowOff>31750</xdr:rowOff>
        </xdr:from>
        <xdr:to>
          <xdr:col>23</xdr:col>
          <xdr:colOff>577850</xdr:colOff>
          <xdr:row>5</xdr:row>
          <xdr:rowOff>0</xdr:rowOff>
        </xdr:to>
        <xdr:sp>
          <xdr:nvSpPr>
            <xdr:cNvPr id="4102" name="Object 6" hidden="1">
              <a:extLst>
                <a:ext uri="{63B3BB69-23CF-44E3-9099-C40C66FF867C}">
                  <a14:compatExt spid="_x0000_s4102"/>
                </a:ext>
              </a:extLst>
            </xdr:cNvPr>
            <xdr:cNvSpPr/>
          </xdr:nvSpPr>
          <xdr:spPr>
            <a:xfrm>
              <a:off x="13750290" y="534670"/>
              <a:ext cx="1169670" cy="33401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25400</xdr:colOff>
          <xdr:row>3</xdr:row>
          <xdr:rowOff>25400</xdr:rowOff>
        </xdr:from>
        <xdr:to>
          <xdr:col>23</xdr:col>
          <xdr:colOff>571500</xdr:colOff>
          <xdr:row>4</xdr:row>
          <xdr:rowOff>139700</xdr:rowOff>
        </xdr:to>
        <xdr:sp>
          <xdr:nvSpPr>
            <xdr:cNvPr id="4103" name="Object 7" hidden="1">
              <a:extLst>
                <a:ext uri="{63B3BB69-23CF-44E3-9099-C40C66FF867C}">
                  <a14:compatExt spid="_x0000_s4103"/>
                </a:ext>
              </a:extLst>
            </xdr:cNvPr>
            <xdr:cNvSpPr/>
          </xdr:nvSpPr>
          <xdr:spPr>
            <a:xfrm>
              <a:off x="13743940" y="528320"/>
              <a:ext cx="1169670" cy="31242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77</xdr:col>
      <xdr:colOff>0</xdr:colOff>
      <xdr:row>13</xdr:row>
      <xdr:rowOff>0</xdr:rowOff>
    </xdr:from>
    <xdr:to>
      <xdr:col>84</xdr:col>
      <xdr:colOff>304800</xdr:colOff>
      <xdr:row>29</xdr:row>
      <xdr:rowOff>152400</xdr:rowOff>
    </xdr:to>
    <xdr:graphicFrame>
      <xdr:nvGraphicFramePr>
        <xdr:cNvPr id="2" name="Chart 2"/>
        <xdr:cNvGraphicFramePr/>
      </xdr:nvGraphicFramePr>
      <xdr:xfrm>
        <a:off x="48014890" y="220726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77</xdr:col>
      <xdr:colOff>0</xdr:colOff>
      <xdr:row>32</xdr:row>
      <xdr:rowOff>0</xdr:rowOff>
    </xdr:from>
    <xdr:to>
      <xdr:col>84</xdr:col>
      <xdr:colOff>304800</xdr:colOff>
      <xdr:row>48</xdr:row>
      <xdr:rowOff>152400</xdr:rowOff>
    </xdr:to>
    <xdr:graphicFrame>
      <xdr:nvGraphicFramePr>
        <xdr:cNvPr id="3" name="Chart 3"/>
        <xdr:cNvGraphicFramePr/>
      </xdr:nvGraphicFramePr>
      <xdr:xfrm>
        <a:off x="48014890" y="539242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77</xdr:col>
      <xdr:colOff>0</xdr:colOff>
      <xdr:row>51</xdr:row>
      <xdr:rowOff>0</xdr:rowOff>
    </xdr:from>
    <xdr:to>
      <xdr:col>84</xdr:col>
      <xdr:colOff>304800</xdr:colOff>
      <xdr:row>67</xdr:row>
      <xdr:rowOff>152400</xdr:rowOff>
    </xdr:to>
    <xdr:graphicFrame>
      <xdr:nvGraphicFramePr>
        <xdr:cNvPr id="4" name="Chart 4"/>
        <xdr:cNvGraphicFramePr/>
      </xdr:nvGraphicFramePr>
      <xdr:xfrm>
        <a:off x="48014890" y="857758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77</xdr:col>
      <xdr:colOff>0</xdr:colOff>
      <xdr:row>70</xdr:row>
      <xdr:rowOff>0</xdr:rowOff>
    </xdr:from>
    <xdr:to>
      <xdr:col>84</xdr:col>
      <xdr:colOff>304800</xdr:colOff>
      <xdr:row>86</xdr:row>
      <xdr:rowOff>152400</xdr:rowOff>
    </xdr:to>
    <xdr:graphicFrame>
      <xdr:nvGraphicFramePr>
        <xdr:cNvPr id="5" name="Chart 5"/>
        <xdr:cNvGraphicFramePr/>
      </xdr:nvGraphicFramePr>
      <xdr:xfrm>
        <a:off x="48014890" y="1176274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85</xdr:col>
      <xdr:colOff>597477</xdr:colOff>
      <xdr:row>70</xdr:row>
      <xdr:rowOff>8659</xdr:rowOff>
    </xdr:from>
    <xdr:to>
      <xdr:col>93</xdr:col>
      <xdr:colOff>296141</xdr:colOff>
      <xdr:row>86</xdr:row>
      <xdr:rowOff>161059</xdr:rowOff>
    </xdr:to>
    <xdr:graphicFrame>
      <xdr:nvGraphicFramePr>
        <xdr:cNvPr id="6" name="Chart 6"/>
        <xdr:cNvGraphicFramePr/>
      </xdr:nvGraphicFramePr>
      <xdr:xfrm>
        <a:off x="53600350" y="11770995"/>
        <a:ext cx="468757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86</xdr:col>
      <xdr:colOff>0</xdr:colOff>
      <xdr:row>51</xdr:row>
      <xdr:rowOff>0</xdr:rowOff>
    </xdr:from>
    <xdr:to>
      <xdr:col>93</xdr:col>
      <xdr:colOff>304801</xdr:colOff>
      <xdr:row>67</xdr:row>
      <xdr:rowOff>152400</xdr:rowOff>
    </xdr:to>
    <xdr:graphicFrame>
      <xdr:nvGraphicFramePr>
        <xdr:cNvPr id="7" name="Chart 8"/>
        <xdr:cNvGraphicFramePr/>
      </xdr:nvGraphicFramePr>
      <xdr:xfrm>
        <a:off x="53627020" y="857758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94</xdr:col>
      <xdr:colOff>17318</xdr:colOff>
      <xdr:row>70</xdr:row>
      <xdr:rowOff>0</xdr:rowOff>
    </xdr:from>
    <xdr:to>
      <xdr:col>101</xdr:col>
      <xdr:colOff>322119</xdr:colOff>
      <xdr:row>86</xdr:row>
      <xdr:rowOff>152401</xdr:rowOff>
    </xdr:to>
    <xdr:graphicFrame>
      <xdr:nvGraphicFramePr>
        <xdr:cNvPr id="8" name="Chart 9"/>
        <xdr:cNvGraphicFramePr/>
      </xdr:nvGraphicFramePr>
      <xdr:xfrm>
        <a:off x="58632725" y="1176274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94</xdr:col>
      <xdr:colOff>0</xdr:colOff>
      <xdr:row>51</xdr:row>
      <xdr:rowOff>0</xdr:rowOff>
    </xdr:from>
    <xdr:to>
      <xdr:col>101</xdr:col>
      <xdr:colOff>304801</xdr:colOff>
      <xdr:row>67</xdr:row>
      <xdr:rowOff>152400</xdr:rowOff>
    </xdr:to>
    <xdr:graphicFrame>
      <xdr:nvGraphicFramePr>
        <xdr:cNvPr id="9" name="Chart 10"/>
        <xdr:cNvGraphicFramePr/>
      </xdr:nvGraphicFramePr>
      <xdr:xfrm>
        <a:off x="58615580" y="857758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102</xdr:col>
      <xdr:colOff>17317</xdr:colOff>
      <xdr:row>50</xdr:row>
      <xdr:rowOff>155864</xdr:rowOff>
    </xdr:from>
    <xdr:to>
      <xdr:col>109</xdr:col>
      <xdr:colOff>322118</xdr:colOff>
      <xdr:row>67</xdr:row>
      <xdr:rowOff>143741</xdr:rowOff>
    </xdr:to>
    <xdr:graphicFrame>
      <xdr:nvGraphicFramePr>
        <xdr:cNvPr id="10" name="Chart 11"/>
        <xdr:cNvGraphicFramePr/>
      </xdr:nvGraphicFramePr>
      <xdr:xfrm>
        <a:off x="63621285" y="8565515"/>
        <a:ext cx="4669790" cy="283781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86</xdr:col>
      <xdr:colOff>0</xdr:colOff>
      <xdr:row>13</xdr:row>
      <xdr:rowOff>0</xdr:rowOff>
    </xdr:from>
    <xdr:to>
      <xdr:col>93</xdr:col>
      <xdr:colOff>304800</xdr:colOff>
      <xdr:row>29</xdr:row>
      <xdr:rowOff>152400</xdr:rowOff>
    </xdr:to>
    <xdr:graphicFrame>
      <xdr:nvGraphicFramePr>
        <xdr:cNvPr id="11" name="Chart 12"/>
        <xdr:cNvGraphicFramePr/>
      </xdr:nvGraphicFramePr>
      <xdr:xfrm>
        <a:off x="53627020" y="220726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77</xdr:col>
      <xdr:colOff>0</xdr:colOff>
      <xdr:row>89</xdr:row>
      <xdr:rowOff>0</xdr:rowOff>
    </xdr:from>
    <xdr:to>
      <xdr:col>84</xdr:col>
      <xdr:colOff>304800</xdr:colOff>
      <xdr:row>105</xdr:row>
      <xdr:rowOff>152400</xdr:rowOff>
    </xdr:to>
    <xdr:graphicFrame>
      <xdr:nvGraphicFramePr>
        <xdr:cNvPr id="12" name="Chart 13"/>
        <xdr:cNvGraphicFramePr/>
      </xdr:nvGraphicFramePr>
      <xdr:xfrm>
        <a:off x="48014890" y="1494790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85</xdr:col>
      <xdr:colOff>629708</xdr:colOff>
      <xdr:row>89</xdr:row>
      <xdr:rowOff>0</xdr:rowOff>
    </xdr:from>
    <xdr:to>
      <xdr:col>93</xdr:col>
      <xdr:colOff>299508</xdr:colOff>
      <xdr:row>105</xdr:row>
      <xdr:rowOff>152400</xdr:rowOff>
    </xdr:to>
    <xdr:graphicFrame>
      <xdr:nvGraphicFramePr>
        <xdr:cNvPr id="13" name="Chart 14"/>
        <xdr:cNvGraphicFramePr/>
      </xdr:nvGraphicFramePr>
      <xdr:xfrm>
        <a:off x="53627020" y="14947900"/>
        <a:ext cx="4664075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25400</xdr:colOff>
          <xdr:row>3</xdr:row>
          <xdr:rowOff>25400</xdr:rowOff>
        </xdr:from>
        <xdr:to>
          <xdr:col>23</xdr:col>
          <xdr:colOff>577850</xdr:colOff>
          <xdr:row>4</xdr:row>
          <xdr:rowOff>139700</xdr:rowOff>
        </xdr:to>
        <xdr:sp>
          <xdr:nvSpPr>
            <xdr:cNvPr id="5121" name="Object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>
            <a:xfrm>
              <a:off x="13743940" y="528320"/>
              <a:ext cx="1176020" cy="31242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94</xdr:col>
      <xdr:colOff>0</xdr:colOff>
      <xdr:row>89</xdr:row>
      <xdr:rowOff>0</xdr:rowOff>
    </xdr:from>
    <xdr:to>
      <xdr:col>101</xdr:col>
      <xdr:colOff>304800</xdr:colOff>
      <xdr:row>105</xdr:row>
      <xdr:rowOff>152400</xdr:rowOff>
    </xdr:to>
    <xdr:graphicFrame>
      <xdr:nvGraphicFramePr>
        <xdr:cNvPr id="15" name="Chart 15"/>
        <xdr:cNvGraphicFramePr/>
      </xdr:nvGraphicFramePr>
      <xdr:xfrm>
        <a:off x="58615580" y="1494790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31750</xdr:colOff>
          <xdr:row>3</xdr:row>
          <xdr:rowOff>25400</xdr:rowOff>
        </xdr:from>
        <xdr:to>
          <xdr:col>23</xdr:col>
          <xdr:colOff>577850</xdr:colOff>
          <xdr:row>4</xdr:row>
          <xdr:rowOff>139700</xdr:rowOff>
        </xdr:to>
        <xdr:sp>
          <xdr:nvSpPr>
            <xdr:cNvPr id="5122" name="Object 2" hidden="1">
              <a:extLst>
                <a:ext uri="{63B3BB69-23CF-44E3-9099-C40C66FF867C}">
                  <a14:compatExt spid="_x0000_s5122"/>
                </a:ext>
              </a:extLst>
            </xdr:cNvPr>
            <xdr:cNvSpPr/>
          </xdr:nvSpPr>
          <xdr:spPr>
            <a:xfrm>
              <a:off x="13750290" y="528320"/>
              <a:ext cx="1169670" cy="31242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31750</xdr:colOff>
          <xdr:row>3</xdr:row>
          <xdr:rowOff>31750</xdr:rowOff>
        </xdr:from>
        <xdr:to>
          <xdr:col>23</xdr:col>
          <xdr:colOff>577850</xdr:colOff>
          <xdr:row>5</xdr:row>
          <xdr:rowOff>0</xdr:rowOff>
        </xdr:to>
        <xdr:sp>
          <xdr:nvSpPr>
            <xdr:cNvPr id="5123" name="Object 3" hidden="1">
              <a:extLst>
                <a:ext uri="{63B3BB69-23CF-44E3-9099-C40C66FF867C}">
                  <a14:compatExt spid="_x0000_s5123"/>
                </a:ext>
              </a:extLst>
            </xdr:cNvPr>
            <xdr:cNvSpPr/>
          </xdr:nvSpPr>
          <xdr:spPr>
            <a:xfrm>
              <a:off x="13750290" y="534670"/>
              <a:ext cx="1169670" cy="33401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25400</xdr:colOff>
          <xdr:row>3</xdr:row>
          <xdr:rowOff>25400</xdr:rowOff>
        </xdr:from>
        <xdr:to>
          <xdr:col>23</xdr:col>
          <xdr:colOff>577850</xdr:colOff>
          <xdr:row>4</xdr:row>
          <xdr:rowOff>139700</xdr:rowOff>
        </xdr:to>
        <xdr:sp>
          <xdr:nvSpPr>
            <xdr:cNvPr id="5124" name="Object 4" hidden="1">
              <a:extLst>
                <a:ext uri="{63B3BB69-23CF-44E3-9099-C40C66FF867C}">
                  <a14:compatExt spid="_x0000_s5124"/>
                </a:ext>
              </a:extLst>
            </xdr:cNvPr>
            <xdr:cNvSpPr/>
          </xdr:nvSpPr>
          <xdr:spPr>
            <a:xfrm>
              <a:off x="13743940" y="528320"/>
              <a:ext cx="1176020" cy="31242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31750</xdr:colOff>
          <xdr:row>3</xdr:row>
          <xdr:rowOff>25400</xdr:rowOff>
        </xdr:from>
        <xdr:to>
          <xdr:col>23</xdr:col>
          <xdr:colOff>577850</xdr:colOff>
          <xdr:row>4</xdr:row>
          <xdr:rowOff>139700</xdr:rowOff>
        </xdr:to>
        <xdr:sp>
          <xdr:nvSpPr>
            <xdr:cNvPr id="5125" name="Object 5" hidden="1">
              <a:extLst>
                <a:ext uri="{63B3BB69-23CF-44E3-9099-C40C66FF867C}">
                  <a14:compatExt spid="_x0000_s5125"/>
                </a:ext>
              </a:extLst>
            </xdr:cNvPr>
            <xdr:cNvSpPr/>
          </xdr:nvSpPr>
          <xdr:spPr>
            <a:xfrm>
              <a:off x="13750290" y="528320"/>
              <a:ext cx="1169670" cy="31242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31750</xdr:colOff>
          <xdr:row>3</xdr:row>
          <xdr:rowOff>31750</xdr:rowOff>
        </xdr:from>
        <xdr:to>
          <xdr:col>23</xdr:col>
          <xdr:colOff>577850</xdr:colOff>
          <xdr:row>5</xdr:row>
          <xdr:rowOff>0</xdr:rowOff>
        </xdr:to>
        <xdr:sp>
          <xdr:nvSpPr>
            <xdr:cNvPr id="5126" name="Object 6" hidden="1">
              <a:extLst>
                <a:ext uri="{63B3BB69-23CF-44E3-9099-C40C66FF867C}">
                  <a14:compatExt spid="_x0000_s5126"/>
                </a:ext>
              </a:extLst>
            </xdr:cNvPr>
            <xdr:cNvSpPr/>
          </xdr:nvSpPr>
          <xdr:spPr>
            <a:xfrm>
              <a:off x="13750290" y="534670"/>
              <a:ext cx="1169670" cy="33401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25400</xdr:colOff>
          <xdr:row>3</xdr:row>
          <xdr:rowOff>25400</xdr:rowOff>
        </xdr:from>
        <xdr:to>
          <xdr:col>23</xdr:col>
          <xdr:colOff>571500</xdr:colOff>
          <xdr:row>4</xdr:row>
          <xdr:rowOff>139700</xdr:rowOff>
        </xdr:to>
        <xdr:sp>
          <xdr:nvSpPr>
            <xdr:cNvPr id="5127" name="Object 7" hidden="1">
              <a:extLst>
                <a:ext uri="{63B3BB69-23CF-44E3-9099-C40C66FF867C}">
                  <a14:compatExt spid="_x0000_s5127"/>
                </a:ext>
              </a:extLst>
            </xdr:cNvPr>
            <xdr:cNvSpPr/>
          </xdr:nvSpPr>
          <xdr:spPr>
            <a:xfrm>
              <a:off x="13743940" y="528320"/>
              <a:ext cx="1169670" cy="31242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orrected%20HC%20Report%202022%20result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F:\Users\xiaoyuan\Downloads\Anhui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F:\Users\xiaoyuan\Downloads\Beijing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F:\Users\xiaoyuan\Downloads\Chongqing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F:\Users\xiaoyuan\Downloads\Fujian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F:\Users\xiaoyuan\Downloads\Gansu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reface"/>
      <sheetName val="Model-OneVariable"/>
      <sheetName val="Anhui"/>
      <sheetName val="Beijing"/>
      <sheetName val="Chongqing"/>
      <sheetName val="Fujian"/>
      <sheetName val="Gansu"/>
      <sheetName val="Guangdong"/>
      <sheetName val="Guangxi"/>
      <sheetName val="Guizhou"/>
      <sheetName val="Hainan"/>
      <sheetName val="Hebei"/>
      <sheetName val="Heilongjiang"/>
      <sheetName val="Henan"/>
      <sheetName val="Hubei"/>
      <sheetName val="Hunan"/>
      <sheetName val="InnerMongolia"/>
      <sheetName val="Jiangsu"/>
      <sheetName val="Jiangxi"/>
      <sheetName val="Jilin"/>
      <sheetName val="Ningxia"/>
      <sheetName val="Qinghai"/>
      <sheetName val="Shannxi"/>
      <sheetName val="Shandong"/>
      <sheetName val="Shanghai"/>
      <sheetName val="Shanxi"/>
      <sheetName val="Sichuan"/>
      <sheetName val="Tianjin"/>
      <sheetName val="Tibet"/>
      <sheetName val="Xinjiang"/>
      <sheetName val="Yunnan"/>
      <sheetName val="Zhejiang"/>
      <sheetName val="Liaoning"/>
      <sheetName val="Nation"/>
    </sheetNames>
    <sheetDataSet>
      <sheetData sheetId="0"/>
      <sheetData sheetId="1"/>
      <sheetData sheetId="2">
        <row r="15">
          <cell r="B15">
            <v>3.03069951253067</v>
          </cell>
        </row>
        <row r="16">
          <cell r="B16">
            <v>3.49836992839908</v>
          </cell>
        </row>
        <row r="17">
          <cell r="B17">
            <v>3.978113353106</v>
          </cell>
        </row>
        <row r="18">
          <cell r="B18">
            <v>4.77824961067429</v>
          </cell>
        </row>
        <row r="19">
          <cell r="B19">
            <v>5.4094919470533</v>
          </cell>
        </row>
        <row r="20">
          <cell r="B20">
            <v>6.10457833705771</v>
          </cell>
        </row>
        <row r="21">
          <cell r="B21">
            <v>7.96505027626554</v>
          </cell>
        </row>
        <row r="22">
          <cell r="B22">
            <v>9.62014853896956</v>
          </cell>
        </row>
        <row r="23">
          <cell r="B23">
            <v>10.9319476409443</v>
          </cell>
        </row>
        <row r="24">
          <cell r="B24">
            <v>10.8186321343038</v>
          </cell>
        </row>
        <row r="25">
          <cell r="B25">
            <v>10.1968925834964</v>
          </cell>
        </row>
        <row r="26">
          <cell r="B26">
            <v>9.89962749318937</v>
          </cell>
        </row>
        <row r="27">
          <cell r="B27">
            <v>10.0859025575551</v>
          </cell>
        </row>
        <row r="28">
          <cell r="B28">
            <v>10.5123811175957</v>
          </cell>
        </row>
        <row r="29">
          <cell r="B29">
            <v>10.7970950481138</v>
          </cell>
        </row>
        <row r="30">
          <cell r="B30">
            <v>10.7764696582589</v>
          </cell>
        </row>
        <row r="31">
          <cell r="B31">
            <v>10.7669668575554</v>
          </cell>
        </row>
        <row r="32">
          <cell r="B32">
            <v>10.9399569709738</v>
          </cell>
        </row>
        <row r="33">
          <cell r="B33">
            <v>11.5086538820223</v>
          </cell>
        </row>
        <row r="34">
          <cell r="B34">
            <v>12.412821805383</v>
          </cell>
        </row>
        <row r="35">
          <cell r="B35">
            <v>13.3436815515036</v>
          </cell>
        </row>
        <row r="36">
          <cell r="B36">
            <v>14.3191105161278</v>
          </cell>
        </row>
        <row r="37">
          <cell r="B37">
            <v>15.351253773887</v>
          </cell>
        </row>
        <row r="38">
          <cell r="B38">
            <v>15.7830929014488</v>
          </cell>
        </row>
        <row r="39">
          <cell r="B39">
            <v>16.860553341943</v>
          </cell>
        </row>
        <row r="40">
          <cell r="B40">
            <v>17.8360164542454</v>
          </cell>
        </row>
        <row r="41">
          <cell r="B41">
            <v>18.7663384866831</v>
          </cell>
        </row>
        <row r="42">
          <cell r="B42">
            <v>19.5354845599738</v>
          </cell>
        </row>
        <row r="43">
          <cell r="B43">
            <v>20.3681438761625</v>
          </cell>
        </row>
        <row r="44">
          <cell r="B44">
            <v>20.8727369597001</v>
          </cell>
        </row>
        <row r="45">
          <cell r="B45">
            <v>23.2051327323836</v>
          </cell>
        </row>
        <row r="46">
          <cell r="B46">
            <v>26.2983155455739</v>
          </cell>
        </row>
        <row r="47">
          <cell r="B47">
            <v>31.1751863987044</v>
          </cell>
        </row>
        <row r="48">
          <cell r="B48">
            <v>37.5067389004282</v>
          </cell>
        </row>
        <row r="49">
          <cell r="B49">
            <v>43.8693113042159</v>
          </cell>
        </row>
        <row r="50">
          <cell r="B50">
            <v>50.2836231618939</v>
          </cell>
        </row>
        <row r="51">
          <cell r="B51">
            <v>55.8503985244179</v>
          </cell>
        </row>
        <row r="52">
          <cell r="B52">
            <v>60.7369049805183</v>
          </cell>
        </row>
        <row r="53">
          <cell r="B53">
            <v>66.2139353496981</v>
          </cell>
        </row>
        <row r="54">
          <cell r="B54">
            <v>70.8550481420482</v>
          </cell>
        </row>
        <row r="55">
          <cell r="B55">
            <v>76.023646148453</v>
          </cell>
        </row>
        <row r="56">
          <cell r="B56">
            <v>83.9616398104148</v>
          </cell>
        </row>
        <row r="57">
          <cell r="B57">
            <v>94.1194264838939</v>
          </cell>
        </row>
        <row r="58">
          <cell r="B58">
            <v>107.140094745803</v>
          </cell>
        </row>
        <row r="59">
          <cell r="B59">
            <v>121.363038326121</v>
          </cell>
        </row>
        <row r="60">
          <cell r="B60">
            <v>136.372635480184</v>
          </cell>
        </row>
        <row r="61">
          <cell r="B61">
            <v>151.639850197424</v>
          </cell>
        </row>
        <row r="62">
          <cell r="B62">
            <v>166.460354247606</v>
          </cell>
        </row>
        <row r="63">
          <cell r="B63">
            <v>182.448888782456</v>
          </cell>
        </row>
        <row r="64">
          <cell r="B64">
            <v>199.927377717424</v>
          </cell>
        </row>
        <row r="65">
          <cell r="B65">
            <v>219.528597762449</v>
          </cell>
        </row>
        <row r="66">
          <cell r="B66">
            <v>243.255548946624</v>
          </cell>
        </row>
        <row r="67">
          <cell r="B67">
            <v>276.532401433001</v>
          </cell>
        </row>
        <row r="68">
          <cell r="B68">
            <v>315.696699466661</v>
          </cell>
        </row>
        <row r="69">
          <cell r="B69">
            <v>362.678200090163</v>
          </cell>
        </row>
        <row r="70">
          <cell r="B70">
            <v>420.314323464211</v>
          </cell>
        </row>
        <row r="71">
          <cell r="B71">
            <v>486.697583456745</v>
          </cell>
        </row>
        <row r="72">
          <cell r="B72">
            <v>566.260756536006</v>
          </cell>
        </row>
        <row r="73">
          <cell r="B73">
            <v>663.663715897337</v>
          </cell>
        </row>
        <row r="74">
          <cell r="B74">
            <v>778.191342044491</v>
          </cell>
        </row>
        <row r="75">
          <cell r="B75">
            <v>907.656732212377</v>
          </cell>
        </row>
        <row r="76">
          <cell r="B76">
            <v>1049.08704974608</v>
          </cell>
        </row>
        <row r="77">
          <cell r="B77">
            <v>1202.15082758583</v>
          </cell>
        </row>
        <row r="78">
          <cell r="B78">
            <v>1358.70175635593</v>
          </cell>
        </row>
        <row r="79">
          <cell r="B79">
            <v>1529.73935338003</v>
          </cell>
        </row>
        <row r="80">
          <cell r="B80">
            <v>1701.27925063968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3">
        <row r="15">
          <cell r="B15">
            <v>3.68913890092493</v>
          </cell>
        </row>
        <row r="16">
          <cell r="B16">
            <v>4.01290183246941</v>
          </cell>
        </row>
        <row r="17">
          <cell r="B17">
            <v>4.60528307579374</v>
          </cell>
        </row>
        <row r="18">
          <cell r="B18">
            <v>4.85868822867517</v>
          </cell>
        </row>
        <row r="19">
          <cell r="B19">
            <v>5.34307004946991</v>
          </cell>
        </row>
        <row r="20">
          <cell r="B20">
            <v>5.74463712488707</v>
          </cell>
        </row>
        <row r="21">
          <cell r="B21">
            <v>6.5879264374236</v>
          </cell>
        </row>
        <row r="22">
          <cell r="B22">
            <v>7.9928717658152</v>
          </cell>
        </row>
        <row r="23">
          <cell r="B23">
            <v>9.37039586762219</v>
          </cell>
        </row>
        <row r="24">
          <cell r="B24">
            <v>9.67384375647556</v>
          </cell>
        </row>
        <row r="25">
          <cell r="B25">
            <v>9.14196742838767</v>
          </cell>
        </row>
        <row r="26">
          <cell r="B26">
            <v>8.80233849690069</v>
          </cell>
        </row>
        <row r="27">
          <cell r="B27">
            <v>8.86550188423096</v>
          </cell>
        </row>
        <row r="28">
          <cell r="B28">
            <v>9.12523387691009</v>
          </cell>
        </row>
        <row r="29">
          <cell r="B29">
            <v>9.4383795307318</v>
          </cell>
        </row>
        <row r="30">
          <cell r="B30">
            <v>9.47528542812195</v>
          </cell>
        </row>
        <row r="31">
          <cell r="B31">
            <v>9.4715186441771</v>
          </cell>
        </row>
        <row r="32">
          <cell r="B32">
            <v>9.74233551289956</v>
          </cell>
        </row>
        <row r="33">
          <cell r="B33">
            <v>9.83924211232473</v>
          </cell>
        </row>
        <row r="34">
          <cell r="B34">
            <v>10.1980434232619</v>
          </cell>
        </row>
        <row r="35">
          <cell r="B35">
            <v>10.5257174861244</v>
          </cell>
        </row>
        <row r="36">
          <cell r="B36">
            <v>11.2919345638838</v>
          </cell>
        </row>
        <row r="37">
          <cell r="B37">
            <v>12.4470821459952</v>
          </cell>
        </row>
        <row r="38">
          <cell r="B38">
            <v>13.3134117713069</v>
          </cell>
        </row>
        <row r="39">
          <cell r="B39">
            <v>13.5611671903959</v>
          </cell>
        </row>
        <row r="40">
          <cell r="B40">
            <v>14.1133277319048</v>
          </cell>
        </row>
        <row r="41">
          <cell r="B41">
            <v>15.6479962574207</v>
          </cell>
        </row>
        <row r="42">
          <cell r="B42">
            <v>17.500720577338</v>
          </cell>
        </row>
        <row r="43">
          <cell r="B43">
            <v>19.9355494574858</v>
          </cell>
        </row>
        <row r="44">
          <cell r="B44">
            <v>22.5604509927326</v>
          </cell>
        </row>
        <row r="45">
          <cell r="B45">
            <v>26.08618203844</v>
          </cell>
        </row>
        <row r="46">
          <cell r="B46">
            <v>29.870144131023</v>
          </cell>
        </row>
        <row r="47">
          <cell r="B47">
            <v>34.9805101963427</v>
          </cell>
        </row>
        <row r="48">
          <cell r="B48">
            <v>42.6823653125223</v>
          </cell>
        </row>
        <row r="49">
          <cell r="B49">
            <v>51.1529960490091</v>
          </cell>
        </row>
        <row r="50">
          <cell r="B50">
            <v>62.230729215505</v>
          </cell>
        </row>
        <row r="51">
          <cell r="B51">
            <v>75.3846046647821</v>
          </cell>
        </row>
        <row r="52">
          <cell r="B52">
            <v>85.1849507973794</v>
          </cell>
        </row>
        <row r="53">
          <cell r="B53">
            <v>98.5104123513167</v>
          </cell>
        </row>
        <row r="54">
          <cell r="B54">
            <v>111.184988605597</v>
          </cell>
        </row>
        <row r="55">
          <cell r="B55">
            <v>127.515007550352</v>
          </cell>
        </row>
        <row r="56">
          <cell r="B56">
            <v>140.355114194169</v>
          </cell>
        </row>
        <row r="57">
          <cell r="B57">
            <v>159.62885763815</v>
          </cell>
        </row>
        <row r="58">
          <cell r="B58">
            <v>192.293719239417</v>
          </cell>
        </row>
        <row r="59">
          <cell r="B59">
            <v>221.756972050559</v>
          </cell>
        </row>
        <row r="60">
          <cell r="B60">
            <v>251.920642166999</v>
          </cell>
        </row>
        <row r="61">
          <cell r="B61">
            <v>287.362372429229</v>
          </cell>
        </row>
        <row r="62">
          <cell r="B62">
            <v>323.329361183276</v>
          </cell>
        </row>
        <row r="63">
          <cell r="B63">
            <v>363.775353710854</v>
          </cell>
        </row>
        <row r="64">
          <cell r="B64">
            <v>410.253931460497</v>
          </cell>
        </row>
        <row r="65">
          <cell r="B65">
            <v>469.277188905234</v>
          </cell>
        </row>
        <row r="66">
          <cell r="B66">
            <v>543.714927846103</v>
          </cell>
        </row>
        <row r="67">
          <cell r="B67">
            <v>627.425993449197</v>
          </cell>
        </row>
        <row r="68">
          <cell r="B68">
            <v>721.239048819678</v>
          </cell>
        </row>
        <row r="69">
          <cell r="B69">
            <v>822.242537922281</v>
          </cell>
        </row>
        <row r="70">
          <cell r="B70">
            <v>934.272467032544</v>
          </cell>
        </row>
        <row r="71">
          <cell r="B71">
            <v>1036.35746489558</v>
          </cell>
        </row>
        <row r="72">
          <cell r="B72">
            <v>1149.13082425002</v>
          </cell>
        </row>
        <row r="73">
          <cell r="B73">
            <v>1295.7811166923</v>
          </cell>
        </row>
        <row r="74">
          <cell r="B74">
            <v>1432.36935117892</v>
          </cell>
        </row>
        <row r="75">
          <cell r="B75">
            <v>1600.07177718312</v>
          </cell>
        </row>
        <row r="76">
          <cell r="B76">
            <v>1767.3883231207</v>
          </cell>
        </row>
        <row r="77">
          <cell r="B77">
            <v>1936.86092001577</v>
          </cell>
        </row>
        <row r="78">
          <cell r="B78">
            <v>2118.86095230101</v>
          </cell>
        </row>
        <row r="79">
          <cell r="B79">
            <v>2351.19811857126</v>
          </cell>
        </row>
        <row r="80">
          <cell r="B80">
            <v>2603.72839942711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4">
        <row r="15">
          <cell r="B15">
            <v>0.307620060417393</v>
          </cell>
        </row>
        <row r="16">
          <cell r="B16">
            <v>0.415956258043969</v>
          </cell>
        </row>
        <row r="17">
          <cell r="B17">
            <v>0.629062226964977</v>
          </cell>
        </row>
        <row r="18">
          <cell r="B18">
            <v>0.773584680469713</v>
          </cell>
        </row>
        <row r="19">
          <cell r="B19">
            <v>1.00456101468318</v>
          </cell>
        </row>
        <row r="20">
          <cell r="B20">
            <v>1.23979563683017</v>
          </cell>
        </row>
        <row r="21">
          <cell r="B21">
            <v>1.48752550574077</v>
          </cell>
        </row>
        <row r="22">
          <cell r="B22">
            <v>2.96068578383613</v>
          </cell>
        </row>
        <row r="23">
          <cell r="B23">
            <v>4.60136934379083</v>
          </cell>
        </row>
        <row r="24">
          <cell r="B24">
            <v>3.94481269915173</v>
          </cell>
        </row>
        <row r="25">
          <cell r="B25">
            <v>3.5276117100264</v>
          </cell>
        </row>
        <row r="26">
          <cell r="B26">
            <v>3.73404537330414</v>
          </cell>
        </row>
        <row r="27">
          <cell r="B27">
            <v>4.17948600356659</v>
          </cell>
        </row>
        <row r="28">
          <cell r="B28">
            <v>5.73779520759598</v>
          </cell>
        </row>
        <row r="29">
          <cell r="B29">
            <v>8.64376422479267</v>
          </cell>
        </row>
        <row r="30">
          <cell r="B30">
            <v>9.67740034262339</v>
          </cell>
        </row>
        <row r="31">
          <cell r="B31">
            <v>9.52619995953207</v>
          </cell>
        </row>
        <row r="32">
          <cell r="B32">
            <v>11.2836179657485</v>
          </cell>
        </row>
        <row r="33">
          <cell r="B33">
            <v>14.1501735203194</v>
          </cell>
        </row>
        <row r="34">
          <cell r="B34">
            <v>15.6956246107741</v>
          </cell>
        </row>
        <row r="35">
          <cell r="B35">
            <v>17.2593955493509</v>
          </cell>
        </row>
        <row r="36">
          <cell r="B36">
            <v>19.0103258888814</v>
          </cell>
        </row>
        <row r="37">
          <cell r="B37">
            <v>20.7070896003641</v>
          </cell>
        </row>
        <row r="38">
          <cell r="B38">
            <v>24.0183207645402</v>
          </cell>
        </row>
        <row r="39">
          <cell r="B39">
            <v>24.5273254292811</v>
          </cell>
        </row>
        <row r="40">
          <cell r="B40">
            <v>24.7099605468285</v>
          </cell>
        </row>
        <row r="41">
          <cell r="B41">
            <v>26.0203136433061</v>
          </cell>
        </row>
        <row r="42">
          <cell r="B42">
            <v>26.8489265421236</v>
          </cell>
        </row>
        <row r="43">
          <cell r="B43">
            <v>27.2726816360729</v>
          </cell>
        </row>
        <row r="44">
          <cell r="B44">
            <v>28.2423713930103</v>
          </cell>
        </row>
        <row r="45">
          <cell r="B45">
            <v>29.5967132638601</v>
          </cell>
        </row>
        <row r="46">
          <cell r="B46">
            <v>31.659964587563</v>
          </cell>
        </row>
        <row r="47">
          <cell r="B47">
            <v>33.7633660987354</v>
          </cell>
        </row>
        <row r="48">
          <cell r="B48">
            <v>36.6031246126157</v>
          </cell>
        </row>
        <row r="49">
          <cell r="B49">
            <v>39.0689853188307</v>
          </cell>
        </row>
        <row r="50">
          <cell r="B50">
            <v>43.8568012552513</v>
          </cell>
        </row>
        <row r="51">
          <cell r="B51">
            <v>47.5401874219244</v>
          </cell>
        </row>
        <row r="52">
          <cell r="B52">
            <v>47.083775208327</v>
          </cell>
        </row>
        <row r="53">
          <cell r="B53">
            <v>47.4727890346483</v>
          </cell>
        </row>
        <row r="54">
          <cell r="B54">
            <v>49.927966815932</v>
          </cell>
        </row>
        <row r="55">
          <cell r="B55">
            <v>53.9368706152692</v>
          </cell>
        </row>
        <row r="56">
          <cell r="B56">
            <v>59.9134846825403</v>
          </cell>
        </row>
        <row r="57">
          <cell r="B57">
            <v>68.5483686796058</v>
          </cell>
        </row>
        <row r="58">
          <cell r="B58">
            <v>77.7631241271187</v>
          </cell>
        </row>
        <row r="59">
          <cell r="B59">
            <v>86.7725911033237</v>
          </cell>
        </row>
        <row r="60">
          <cell r="B60">
            <v>98.3041200007228</v>
          </cell>
        </row>
        <row r="61">
          <cell r="B61">
            <v>114.646532309472</v>
          </cell>
        </row>
        <row r="62">
          <cell r="B62">
            <v>131.530325128435</v>
          </cell>
        </row>
        <row r="63">
          <cell r="B63">
            <v>149.445645266595</v>
          </cell>
        </row>
        <row r="64">
          <cell r="B64">
            <v>171.047473748794</v>
          </cell>
        </row>
        <row r="65">
          <cell r="B65">
            <v>197.927052931148</v>
          </cell>
        </row>
        <row r="66">
          <cell r="B66">
            <v>234.007858084984</v>
          </cell>
        </row>
        <row r="67">
          <cell r="B67">
            <v>277.507493721318</v>
          </cell>
        </row>
        <row r="68">
          <cell r="B68">
            <v>329.586301609248</v>
          </cell>
        </row>
        <row r="69">
          <cell r="B69">
            <v>386.871908349067</v>
          </cell>
        </row>
        <row r="70">
          <cell r="B70">
            <v>451.008953700049</v>
          </cell>
        </row>
        <row r="71">
          <cell r="B71">
            <v>519.657749883102</v>
          </cell>
        </row>
        <row r="72">
          <cell r="B72">
            <v>603.020752115064</v>
          </cell>
        </row>
        <row r="73">
          <cell r="B73">
            <v>700.381455802685</v>
          </cell>
        </row>
        <row r="74">
          <cell r="B74">
            <v>816.897534350931</v>
          </cell>
        </row>
        <row r="75">
          <cell r="B75">
            <v>940.677980560504</v>
          </cell>
        </row>
        <row r="76">
          <cell r="B76">
            <v>1071.47590264315</v>
          </cell>
        </row>
        <row r="77">
          <cell r="B77">
            <v>1215.80066674454</v>
          </cell>
        </row>
        <row r="78">
          <cell r="B78">
            <v>1374.41469845069</v>
          </cell>
        </row>
        <row r="79">
          <cell r="B79">
            <v>1554.63220805479</v>
          </cell>
        </row>
        <row r="80">
          <cell r="B80">
            <v>1738.38371584885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5">
        <row r="15">
          <cell r="B15">
            <v>0.18545594571145</v>
          </cell>
        </row>
        <row r="16">
          <cell r="B16">
            <v>0.308235017869361</v>
          </cell>
        </row>
        <row r="17">
          <cell r="B17">
            <v>0.529167748536267</v>
          </cell>
        </row>
        <row r="18">
          <cell r="B18">
            <v>0.855193589125384</v>
          </cell>
        </row>
        <row r="19">
          <cell r="B19">
            <v>1.79276202607483</v>
          </cell>
        </row>
        <row r="20">
          <cell r="B20">
            <v>2.14202843710123</v>
          </cell>
        </row>
        <row r="21">
          <cell r="B21">
            <v>3.05922410418121</v>
          </cell>
        </row>
        <row r="22">
          <cell r="B22">
            <v>4.08132549690999</v>
          </cell>
        </row>
        <row r="23">
          <cell r="B23">
            <v>5.24218001127086</v>
          </cell>
        </row>
        <row r="24">
          <cell r="B24">
            <v>5.33357824584014</v>
          </cell>
        </row>
        <row r="25">
          <cell r="B25">
            <v>5.2675579269443</v>
          </cell>
        </row>
        <row r="26">
          <cell r="B26">
            <v>5.26016490837668</v>
          </cell>
        </row>
        <row r="27">
          <cell r="B27">
            <v>5.5184228150406</v>
          </cell>
        </row>
        <row r="28">
          <cell r="B28">
            <v>5.8053056300282</v>
          </cell>
        </row>
        <row r="29">
          <cell r="B29">
            <v>6.09028440585435</v>
          </cell>
        </row>
        <row r="30">
          <cell r="B30">
            <v>5.91219910406185</v>
          </cell>
        </row>
        <row r="31">
          <cell r="B31">
            <v>5.69295431486629</v>
          </cell>
        </row>
        <row r="32">
          <cell r="B32">
            <v>5.54436961310399</v>
          </cell>
        </row>
        <row r="33">
          <cell r="B33">
            <v>6.23563732497519</v>
          </cell>
        </row>
        <row r="34">
          <cell r="B34">
            <v>7.39499030881806</v>
          </cell>
        </row>
        <row r="35">
          <cell r="B35">
            <v>8.43330301265871</v>
          </cell>
        </row>
        <row r="36">
          <cell r="B36">
            <v>9.25567007202624</v>
          </cell>
        </row>
        <row r="37">
          <cell r="B37">
            <v>9.87287306417454</v>
          </cell>
        </row>
        <row r="38">
          <cell r="B38">
            <v>10.2549395170194</v>
          </cell>
        </row>
        <row r="39">
          <cell r="B39">
            <v>10.3323208596339</v>
          </cell>
        </row>
        <row r="40">
          <cell r="B40">
            <v>10.3562188446469</v>
          </cell>
        </row>
        <row r="41">
          <cell r="B41">
            <v>11.4771522196902</v>
          </cell>
        </row>
        <row r="42">
          <cell r="B42">
            <v>12.8892672110264</v>
          </cell>
        </row>
        <row r="43">
          <cell r="B43">
            <v>14.5675568370726</v>
          </cell>
        </row>
        <row r="44">
          <cell r="B44">
            <v>16.0461189312495</v>
          </cell>
        </row>
        <row r="45">
          <cell r="B45">
            <v>17.8194253991747</v>
          </cell>
        </row>
        <row r="46">
          <cell r="B46">
            <v>20.0350328523105</v>
          </cell>
        </row>
        <row r="47">
          <cell r="B47">
            <v>22.4958598974966</v>
          </cell>
        </row>
        <row r="48">
          <cell r="B48">
            <v>25.3967896651361</v>
          </cell>
        </row>
        <row r="49">
          <cell r="B49">
            <v>28.9838842766753</v>
          </cell>
        </row>
        <row r="50">
          <cell r="B50">
            <v>32.8433492845736</v>
          </cell>
        </row>
        <row r="51">
          <cell r="B51">
            <v>35.972922909866</v>
          </cell>
        </row>
        <row r="52">
          <cell r="B52">
            <v>38.5168296908249</v>
          </cell>
        </row>
        <row r="53">
          <cell r="B53">
            <v>40.8137185182169</v>
          </cell>
        </row>
        <row r="54">
          <cell r="B54">
            <v>44.0588774418921</v>
          </cell>
        </row>
        <row r="55">
          <cell r="B55">
            <v>48.3174518873167</v>
          </cell>
        </row>
        <row r="56">
          <cell r="B56">
            <v>54.6938032528876</v>
          </cell>
        </row>
        <row r="57">
          <cell r="B57">
            <v>65.1006902618896</v>
          </cell>
        </row>
        <row r="58">
          <cell r="B58">
            <v>77.9420578486501</v>
          </cell>
        </row>
        <row r="59">
          <cell r="B59">
            <v>92.3433854117947</v>
          </cell>
        </row>
        <row r="60">
          <cell r="B60">
            <v>108.249673029922</v>
          </cell>
        </row>
        <row r="61">
          <cell r="B61">
            <v>127.320959033041</v>
          </cell>
        </row>
        <row r="62">
          <cell r="B62">
            <v>146.368163720575</v>
          </cell>
        </row>
        <row r="63">
          <cell r="B63">
            <v>164.891815247221</v>
          </cell>
        </row>
        <row r="64">
          <cell r="B64">
            <v>183.475272472584</v>
          </cell>
        </row>
        <row r="65">
          <cell r="B65">
            <v>203.502543875999</v>
          </cell>
        </row>
        <row r="66">
          <cell r="B66">
            <v>228.354128158726</v>
          </cell>
        </row>
        <row r="67">
          <cell r="B67">
            <v>260.563392606497</v>
          </cell>
        </row>
        <row r="68">
          <cell r="B68">
            <v>303.066931831937</v>
          </cell>
        </row>
        <row r="69">
          <cell r="B69">
            <v>354.203492305148</v>
          </cell>
        </row>
        <row r="70">
          <cell r="B70">
            <v>419.069416700535</v>
          </cell>
        </row>
        <row r="71">
          <cell r="B71">
            <v>502.880971901631</v>
          </cell>
        </row>
        <row r="72">
          <cell r="B72">
            <v>600.223414932312</v>
          </cell>
        </row>
        <row r="73">
          <cell r="B73">
            <v>701.151087039491</v>
          </cell>
        </row>
        <row r="74">
          <cell r="B74">
            <v>815.289859027589</v>
          </cell>
        </row>
        <row r="75">
          <cell r="B75">
            <v>941.027626484203</v>
          </cell>
        </row>
        <row r="76">
          <cell r="B76">
            <v>1083.07189586362</v>
          </cell>
        </row>
        <row r="77">
          <cell r="B77">
            <v>1234.72985417192</v>
          </cell>
        </row>
        <row r="78">
          <cell r="B78">
            <v>1401.19841580173</v>
          </cell>
        </row>
        <row r="79">
          <cell r="B79">
            <v>1577.56661594472</v>
          </cell>
        </row>
        <row r="80">
          <cell r="B80">
            <v>1766.08785062058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6">
        <row r="15">
          <cell r="B15">
            <v>0.405634786973338</v>
          </cell>
        </row>
        <row r="16">
          <cell r="B16">
            <v>0.537771019480897</v>
          </cell>
        </row>
        <row r="17">
          <cell r="B17">
            <v>0.672714772513542</v>
          </cell>
        </row>
        <row r="18">
          <cell r="B18">
            <v>0.822837342203155</v>
          </cell>
        </row>
        <row r="19">
          <cell r="B19">
            <v>1.17592673727348</v>
          </cell>
        </row>
        <row r="20">
          <cell r="B20">
            <v>1.45342603047629</v>
          </cell>
        </row>
        <row r="21">
          <cell r="B21">
            <v>1.93111803363718</v>
          </cell>
        </row>
        <row r="22">
          <cell r="B22">
            <v>2.44134133942384</v>
          </cell>
        </row>
        <row r="23">
          <cell r="B23">
            <v>2.92717093647569</v>
          </cell>
        </row>
        <row r="24">
          <cell r="B24">
            <v>3.16104688788731</v>
          </cell>
        </row>
        <row r="25">
          <cell r="B25">
            <v>3.2116568681395</v>
          </cell>
        </row>
        <row r="26">
          <cell r="B26">
            <v>3.43672496204813</v>
          </cell>
        </row>
        <row r="27">
          <cell r="B27">
            <v>4.08074087565742</v>
          </cell>
        </row>
        <row r="28">
          <cell r="B28">
            <v>5.43556946435444</v>
          </cell>
        </row>
        <row r="29">
          <cell r="B29">
            <v>6.60724789840635</v>
          </cell>
        </row>
        <row r="30">
          <cell r="B30">
            <v>7.52806426475475</v>
          </cell>
        </row>
        <row r="31">
          <cell r="B31">
            <v>8.30950071472504</v>
          </cell>
        </row>
        <row r="32">
          <cell r="B32">
            <v>9.23427435860747</v>
          </cell>
        </row>
        <row r="33">
          <cell r="B33">
            <v>10.4410050704478</v>
          </cell>
        </row>
        <row r="34">
          <cell r="B34">
            <v>11.6882245379596</v>
          </cell>
        </row>
        <row r="35">
          <cell r="B35">
            <v>12.6535710222222</v>
          </cell>
        </row>
        <row r="36">
          <cell r="B36">
            <v>13.6452743889346</v>
          </cell>
        </row>
        <row r="37">
          <cell r="B37">
            <v>14.6892336564432</v>
          </cell>
        </row>
        <row r="38">
          <cell r="B38">
            <v>15.848097067524</v>
          </cell>
        </row>
        <row r="39">
          <cell r="B39">
            <v>16.873553609416</v>
          </cell>
        </row>
        <row r="40">
          <cell r="B40">
            <v>17.7867363461155</v>
          </cell>
        </row>
        <row r="41">
          <cell r="B41">
            <v>19.7026817823444</v>
          </cell>
        </row>
        <row r="42">
          <cell r="B42">
            <v>21.3401541721372</v>
          </cell>
        </row>
        <row r="43">
          <cell r="B43">
            <v>21.9848982177543</v>
          </cell>
        </row>
        <row r="44">
          <cell r="B44">
            <v>22.1941284179831</v>
          </cell>
        </row>
        <row r="45">
          <cell r="B45">
            <v>22.5482882249072</v>
          </cell>
        </row>
        <row r="46">
          <cell r="B46">
            <v>23.2244774840783</v>
          </cell>
        </row>
        <row r="47">
          <cell r="B47">
            <v>24.4895631173764</v>
          </cell>
        </row>
        <row r="48">
          <cell r="B48">
            <v>26.7711283732667</v>
          </cell>
        </row>
        <row r="49">
          <cell r="B49">
            <v>29.5498653211807</v>
          </cell>
        </row>
        <row r="50">
          <cell r="B50">
            <v>32.5442248289819</v>
          </cell>
        </row>
        <row r="51">
          <cell r="B51">
            <v>35.091487095027</v>
          </cell>
        </row>
        <row r="52">
          <cell r="B52">
            <v>37.6385267637712</v>
          </cell>
        </row>
        <row r="53">
          <cell r="B53">
            <v>40.1020458893274</v>
          </cell>
        </row>
        <row r="54">
          <cell r="B54">
            <v>42.4002984973997</v>
          </cell>
        </row>
        <row r="55">
          <cell r="B55">
            <v>44.3341435822638</v>
          </cell>
        </row>
        <row r="56">
          <cell r="B56">
            <v>45.7343171948132</v>
          </cell>
        </row>
        <row r="57">
          <cell r="B57">
            <v>47.1899044739654</v>
          </cell>
        </row>
        <row r="58">
          <cell r="B58">
            <v>49.1312140341327</v>
          </cell>
        </row>
        <row r="59">
          <cell r="B59">
            <v>51.945627188415</v>
          </cell>
        </row>
        <row r="60">
          <cell r="B60">
            <v>55.535257096676</v>
          </cell>
        </row>
        <row r="61">
          <cell r="B61">
            <v>59.5941098649267</v>
          </cell>
        </row>
        <row r="62">
          <cell r="B62">
            <v>64.6853179965993</v>
          </cell>
        </row>
        <row r="63">
          <cell r="B63">
            <v>71.8238430241687</v>
          </cell>
        </row>
        <row r="64">
          <cell r="B64">
            <v>80.8659946517613</v>
          </cell>
        </row>
        <row r="65">
          <cell r="B65">
            <v>91.3546568825132</v>
          </cell>
        </row>
        <row r="66">
          <cell r="B66">
            <v>103.255862552108</v>
          </cell>
        </row>
        <row r="67">
          <cell r="B67">
            <v>117.020416753785</v>
          </cell>
        </row>
        <row r="68">
          <cell r="B68">
            <v>132.758019337922</v>
          </cell>
        </row>
        <row r="69">
          <cell r="B69">
            <v>150.121534380485</v>
          </cell>
        </row>
        <row r="70">
          <cell r="B70">
            <v>170.227418358454</v>
          </cell>
        </row>
        <row r="71">
          <cell r="B71">
            <v>192.993558607255</v>
          </cell>
        </row>
        <row r="72">
          <cell r="B72">
            <v>220.980784874256</v>
          </cell>
        </row>
        <row r="73">
          <cell r="B73">
            <v>253.71177811358</v>
          </cell>
        </row>
        <row r="74">
          <cell r="B74">
            <v>292.032946536206</v>
          </cell>
        </row>
        <row r="75">
          <cell r="B75">
            <v>335.838390189413</v>
          </cell>
        </row>
        <row r="76">
          <cell r="B76">
            <v>384.983464491263</v>
          </cell>
        </row>
        <row r="77">
          <cell r="B77">
            <v>439.235429051329</v>
          </cell>
        </row>
        <row r="78">
          <cell r="B78">
            <v>496.51214256824</v>
          </cell>
        </row>
        <row r="79">
          <cell r="B79">
            <v>560.221413621264</v>
          </cell>
        </row>
        <row r="80">
          <cell r="B80">
            <v>589.253263317946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7">
        <row r="15">
          <cell r="B15">
            <v>4.30649937783631</v>
          </cell>
        </row>
        <row r="16">
          <cell r="B16">
            <v>4.5430685420073</v>
          </cell>
        </row>
        <row r="17">
          <cell r="B17">
            <v>4.68477960301552</v>
          </cell>
        </row>
        <row r="18">
          <cell r="B18">
            <v>4.79899426394857</v>
          </cell>
        </row>
        <row r="19">
          <cell r="B19">
            <v>5.12413497692373</v>
          </cell>
        </row>
        <row r="20">
          <cell r="B20">
            <v>5.40901298736788</v>
          </cell>
        </row>
        <row r="21">
          <cell r="B21">
            <v>6.91601183517667</v>
          </cell>
        </row>
        <row r="22">
          <cell r="B22">
            <v>8.31003238651866</v>
          </cell>
        </row>
        <row r="23">
          <cell r="B23">
            <v>9.69966979960632</v>
          </cell>
        </row>
        <row r="24">
          <cell r="B24">
            <v>9.69791107856682</v>
          </cell>
        </row>
        <row r="25">
          <cell r="B25">
            <v>9.31917935237809</v>
          </cell>
        </row>
        <row r="26">
          <cell r="B26">
            <v>9.23523849413503</v>
          </cell>
        </row>
        <row r="27">
          <cell r="B27">
            <v>9.63551543630684</v>
          </cell>
        </row>
        <row r="28">
          <cell r="B28">
            <v>10.0477206897544</v>
          </cell>
        </row>
        <row r="29">
          <cell r="B29">
            <v>10.2067837618352</v>
          </cell>
        </row>
        <row r="30">
          <cell r="B30">
            <v>10.0721540513395</v>
          </cell>
        </row>
        <row r="31">
          <cell r="B31">
            <v>9.97272769580148</v>
          </cell>
        </row>
        <row r="32">
          <cell r="B32">
            <v>10.5617436024073</v>
          </cell>
        </row>
        <row r="33">
          <cell r="B33">
            <v>12.3925944447245</v>
          </cell>
        </row>
        <row r="34">
          <cell r="B34">
            <v>14.5858260099403</v>
          </cell>
        </row>
        <row r="35">
          <cell r="B35">
            <v>16.2576503346288</v>
          </cell>
        </row>
        <row r="36">
          <cell r="B36">
            <v>18.4568040099928</v>
          </cell>
        </row>
        <row r="37">
          <cell r="B37">
            <v>21.2271838230131</v>
          </cell>
        </row>
        <row r="38">
          <cell r="B38">
            <v>24.6563679239416</v>
          </cell>
        </row>
        <row r="39">
          <cell r="B39">
            <v>27.9953727218652</v>
          </cell>
        </row>
        <row r="40">
          <cell r="B40">
            <v>30.9182114413731</v>
          </cell>
        </row>
        <row r="41">
          <cell r="B41">
            <v>33.7791728437069</v>
          </cell>
        </row>
        <row r="42">
          <cell r="B42">
            <v>36.7641622924872</v>
          </cell>
        </row>
        <row r="43">
          <cell r="B43">
            <v>41.1241120040429</v>
          </cell>
        </row>
        <row r="44">
          <cell r="B44">
            <v>46.2410308531484</v>
          </cell>
        </row>
        <row r="45">
          <cell r="B45">
            <v>53.2013998534656</v>
          </cell>
        </row>
        <row r="46">
          <cell r="B46">
            <v>59.8555764398558</v>
          </cell>
        </row>
        <row r="47">
          <cell r="B47">
            <v>68.5619468935646</v>
          </cell>
        </row>
        <row r="48">
          <cell r="B48">
            <v>78.3690305551733</v>
          </cell>
        </row>
        <row r="49">
          <cell r="B49">
            <v>88.7643619767248</v>
          </cell>
        </row>
        <row r="50">
          <cell r="B50">
            <v>98.6102079409134</v>
          </cell>
        </row>
        <row r="51">
          <cell r="B51">
            <v>111.523045446352</v>
          </cell>
        </row>
        <row r="52">
          <cell r="B52">
            <v>121.467850259009</v>
          </cell>
        </row>
        <row r="53">
          <cell r="B53">
            <v>134.011394213484</v>
          </cell>
        </row>
        <row r="54">
          <cell r="B54">
            <v>149.207696649138</v>
          </cell>
        </row>
        <row r="55">
          <cell r="B55">
            <v>174.382585461175</v>
          </cell>
        </row>
        <row r="56">
          <cell r="B56">
            <v>218.369708727189</v>
          </cell>
        </row>
        <row r="57">
          <cell r="B57">
            <v>272.161031694172</v>
          </cell>
        </row>
        <row r="58">
          <cell r="B58">
            <v>332.122995288409</v>
          </cell>
        </row>
        <row r="59">
          <cell r="B59">
            <v>393.319154368173</v>
          </cell>
        </row>
        <row r="60">
          <cell r="B60">
            <v>452.654904906885</v>
          </cell>
        </row>
        <row r="61">
          <cell r="B61">
            <v>524.066288312428</v>
          </cell>
        </row>
        <row r="62">
          <cell r="B62">
            <v>606.668369526246</v>
          </cell>
        </row>
        <row r="63">
          <cell r="B63">
            <v>685.109922719066</v>
          </cell>
        </row>
        <row r="64">
          <cell r="B64">
            <v>771.843451330791</v>
          </cell>
        </row>
        <row r="65">
          <cell r="B65">
            <v>875.411927432652</v>
          </cell>
        </row>
        <row r="66">
          <cell r="B66">
            <v>1005.04923317478</v>
          </cell>
        </row>
        <row r="67">
          <cell r="B67">
            <v>1150.64363123396</v>
          </cell>
        </row>
        <row r="68">
          <cell r="B68">
            <v>1335.9500419714</v>
          </cell>
        </row>
        <row r="69">
          <cell r="B69">
            <v>1542.4291048485</v>
          </cell>
        </row>
        <row r="70">
          <cell r="B70">
            <v>1776.61486432002</v>
          </cell>
        </row>
        <row r="71">
          <cell r="B71">
            <v>2015.95528848074</v>
          </cell>
        </row>
        <row r="72">
          <cell r="B72">
            <v>2326.30112347619</v>
          </cell>
        </row>
        <row r="73">
          <cell r="B73">
            <v>2683.48191878069</v>
          </cell>
        </row>
        <row r="74">
          <cell r="B74">
            <v>3080.97603312588</v>
          </cell>
        </row>
        <row r="75">
          <cell r="B75">
            <v>3516.11668190912</v>
          </cell>
        </row>
        <row r="76">
          <cell r="B76">
            <v>3998.03350749341</v>
          </cell>
        </row>
        <row r="77">
          <cell r="B77">
            <v>4519.57845730866</v>
          </cell>
        </row>
        <row r="78">
          <cell r="B78">
            <v>5057.00259240779</v>
          </cell>
        </row>
        <row r="79">
          <cell r="B79">
            <v>5674.12040844903</v>
          </cell>
        </row>
        <row r="80">
          <cell r="B80">
            <v>6348.23072513996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8">
        <row r="15">
          <cell r="B15">
            <v>8.91701257327981</v>
          </cell>
        </row>
        <row r="16">
          <cell r="B16">
            <v>9.03159450870836</v>
          </cell>
        </row>
        <row r="17">
          <cell r="B17">
            <v>9.32312121495858</v>
          </cell>
        </row>
        <row r="18">
          <cell r="B18">
            <v>9.7419391631991</v>
          </cell>
        </row>
        <row r="19">
          <cell r="B19">
            <v>10.0908916726477</v>
          </cell>
        </row>
        <row r="20">
          <cell r="B20">
            <v>10.1571734311843</v>
          </cell>
        </row>
        <row r="21">
          <cell r="B21">
            <v>10.8494685789526</v>
          </cell>
        </row>
        <row r="22">
          <cell r="B22">
            <v>12.0361229893633</v>
          </cell>
        </row>
        <row r="23">
          <cell r="B23">
            <v>12.9948859070142</v>
          </cell>
        </row>
        <row r="24">
          <cell r="B24">
            <v>12.9149537276593</v>
          </cell>
        </row>
        <row r="25">
          <cell r="B25">
            <v>12.7089055350953</v>
          </cell>
        </row>
        <row r="26">
          <cell r="B26">
            <v>12.7031661751358</v>
          </cell>
        </row>
        <row r="27">
          <cell r="B27">
            <v>12.790421164097</v>
          </cell>
        </row>
        <row r="28">
          <cell r="B28">
            <v>13.109199853897</v>
          </cell>
        </row>
        <row r="29">
          <cell r="B29">
            <v>13.8673901057782</v>
          </cell>
        </row>
        <row r="30">
          <cell r="B30">
            <v>13.9253391503804</v>
          </cell>
        </row>
        <row r="31">
          <cell r="B31">
            <v>14.1852840497991</v>
          </cell>
        </row>
        <row r="32">
          <cell r="B32">
            <v>15.125746330797</v>
          </cell>
        </row>
        <row r="33">
          <cell r="B33">
            <v>16.1760800556101</v>
          </cell>
        </row>
        <row r="34">
          <cell r="B34">
            <v>17.5927730971577</v>
          </cell>
        </row>
        <row r="35">
          <cell r="B35">
            <v>18.8328091529671</v>
          </cell>
        </row>
        <row r="36">
          <cell r="B36">
            <v>20.103589289399</v>
          </cell>
        </row>
        <row r="37">
          <cell r="B37">
            <v>21.1110294295382</v>
          </cell>
        </row>
        <row r="38">
          <cell r="B38">
            <v>22.4178721909773</v>
          </cell>
        </row>
        <row r="39">
          <cell r="B39">
            <v>23.5032601141975</v>
          </cell>
        </row>
        <row r="40">
          <cell r="B40">
            <v>24.7941024002254</v>
          </cell>
        </row>
        <row r="41">
          <cell r="B41">
            <v>26.2549627097204</v>
          </cell>
        </row>
        <row r="42">
          <cell r="B42">
            <v>27.392484638571</v>
          </cell>
        </row>
        <row r="43">
          <cell r="B43">
            <v>29.0525386419686</v>
          </cell>
        </row>
        <row r="44">
          <cell r="B44">
            <v>30.2509735519809</v>
          </cell>
        </row>
        <row r="45">
          <cell r="B45">
            <v>30.3949916524617</v>
          </cell>
        </row>
        <row r="46">
          <cell r="B46">
            <v>31.1437040730724</v>
          </cell>
        </row>
        <row r="47">
          <cell r="B47">
            <v>32.7689550936412</v>
          </cell>
        </row>
        <row r="48">
          <cell r="B48">
            <v>34.8213239394898</v>
          </cell>
        </row>
        <row r="49">
          <cell r="B49">
            <v>37.6494005671716</v>
          </cell>
        </row>
        <row r="50">
          <cell r="B50">
            <v>40.5460054536462</v>
          </cell>
        </row>
        <row r="51">
          <cell r="B51">
            <v>42.1059375857304</v>
          </cell>
        </row>
        <row r="52">
          <cell r="B52">
            <v>43.4507650890895</v>
          </cell>
        </row>
        <row r="53">
          <cell r="B53">
            <v>44.2767818604645</v>
          </cell>
        </row>
        <row r="54">
          <cell r="B54">
            <v>46.4129358059978</v>
          </cell>
        </row>
        <row r="55">
          <cell r="B55">
            <v>49.7592367965431</v>
          </cell>
        </row>
        <row r="56">
          <cell r="B56">
            <v>55.5074474318411</v>
          </cell>
        </row>
        <row r="57">
          <cell r="B57">
            <v>62.9067598175739</v>
          </cell>
        </row>
        <row r="58">
          <cell r="B58">
            <v>70.5988435664962</v>
          </cell>
        </row>
        <row r="59">
          <cell r="B59">
            <v>79.0088514508824</v>
          </cell>
        </row>
        <row r="60">
          <cell r="B60">
            <v>86.8782961451136</v>
          </cell>
        </row>
        <row r="61">
          <cell r="B61">
            <v>96.5080685952108</v>
          </cell>
        </row>
        <row r="62">
          <cell r="B62">
            <v>107.670378982607</v>
          </cell>
        </row>
        <row r="63">
          <cell r="B63">
            <v>118.971333765064</v>
          </cell>
        </row>
        <row r="64">
          <cell r="B64">
            <v>130.955202132054</v>
          </cell>
        </row>
        <row r="65">
          <cell r="B65">
            <v>144.965836908781</v>
          </cell>
        </row>
        <row r="66">
          <cell r="B66">
            <v>161.740665301372</v>
          </cell>
        </row>
        <row r="67">
          <cell r="B67">
            <v>184.012931325046</v>
          </cell>
        </row>
        <row r="68">
          <cell r="B68">
            <v>215.276302262484</v>
          </cell>
        </row>
        <row r="69">
          <cell r="B69">
            <v>254.470004194495</v>
          </cell>
        </row>
        <row r="70">
          <cell r="B70">
            <v>305.588100564455</v>
          </cell>
        </row>
        <row r="71">
          <cell r="B71">
            <v>371.007641557683</v>
          </cell>
        </row>
        <row r="72">
          <cell r="B72">
            <v>475.504727468691</v>
          </cell>
        </row>
        <row r="73">
          <cell r="B73">
            <v>618.804821072247</v>
          </cell>
        </row>
        <row r="74">
          <cell r="B74">
            <v>782.853740318518</v>
          </cell>
        </row>
        <row r="75">
          <cell r="B75">
            <v>951.475661796705</v>
          </cell>
        </row>
        <row r="76">
          <cell r="B76">
            <v>1087.61766657873</v>
          </cell>
        </row>
        <row r="77">
          <cell r="B77">
            <v>1223.61026437384</v>
          </cell>
        </row>
        <row r="78">
          <cell r="B78">
            <v>1368.40837783662</v>
          </cell>
        </row>
        <row r="79">
          <cell r="B79">
            <v>1520.7590975103</v>
          </cell>
        </row>
        <row r="80">
          <cell r="B80">
            <v>1586.95108692625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9">
        <row r="15">
          <cell r="B15">
            <v>0.11857385785049</v>
          </cell>
        </row>
        <row r="16">
          <cell r="B16">
            <v>0.182700027130142</v>
          </cell>
        </row>
        <row r="17">
          <cell r="B17">
            <v>0.313142145802987</v>
          </cell>
        </row>
        <row r="18">
          <cell r="B18">
            <v>0.375354460686403</v>
          </cell>
        </row>
        <row r="19">
          <cell r="B19">
            <v>0.57133777359641</v>
          </cell>
        </row>
        <row r="20">
          <cell r="B20">
            <v>0.752306923334159</v>
          </cell>
        </row>
        <row r="21">
          <cell r="B21">
            <v>1.58046395824424</v>
          </cell>
        </row>
        <row r="22">
          <cell r="B22">
            <v>2.44849477372169</v>
          </cell>
        </row>
        <row r="23">
          <cell r="B23">
            <v>2.97697549768597</v>
          </cell>
        </row>
        <row r="24">
          <cell r="B24">
            <v>2.90302226484445</v>
          </cell>
        </row>
        <row r="25">
          <cell r="B25">
            <v>2.76130287352414</v>
          </cell>
        </row>
        <row r="26">
          <cell r="B26">
            <v>2.77612970214959</v>
          </cell>
        </row>
        <row r="27">
          <cell r="B27">
            <v>3.07097069549852</v>
          </cell>
        </row>
        <row r="28">
          <cell r="B28">
            <v>3.99522495634496</v>
          </cell>
        </row>
        <row r="29">
          <cell r="B29">
            <v>5.01281268939853</v>
          </cell>
        </row>
        <row r="30">
          <cell r="B30">
            <v>5.40784318808723</v>
          </cell>
        </row>
        <row r="31">
          <cell r="B31">
            <v>5.67142250607377</v>
          </cell>
        </row>
        <row r="32">
          <cell r="B32">
            <v>6.0988186128021</v>
          </cell>
        </row>
        <row r="33">
          <cell r="B33">
            <v>7.20950134986476</v>
          </cell>
        </row>
        <row r="34">
          <cell r="B34">
            <v>9.11287243899489</v>
          </cell>
        </row>
        <row r="35">
          <cell r="B35">
            <v>10.3870715726653</v>
          </cell>
        </row>
        <row r="36">
          <cell r="B36">
            <v>11.0065816372597</v>
          </cell>
        </row>
        <row r="37">
          <cell r="B37">
            <v>11.2738888416975</v>
          </cell>
        </row>
        <row r="38">
          <cell r="B38">
            <v>11.7844857189433</v>
          </cell>
        </row>
        <row r="39">
          <cell r="B39">
            <v>12.0660825281906</v>
          </cell>
        </row>
        <row r="40">
          <cell r="B40">
            <v>12.55832210713</v>
          </cell>
        </row>
        <row r="41">
          <cell r="B41">
            <v>13.7584609259273</v>
          </cell>
        </row>
        <row r="42">
          <cell r="B42">
            <v>14.8606260250203</v>
          </cell>
        </row>
        <row r="43">
          <cell r="B43">
            <v>15.738134252419</v>
          </cell>
        </row>
        <row r="44">
          <cell r="B44">
            <v>16.5513722810968</v>
          </cell>
        </row>
        <row r="45">
          <cell r="B45">
            <v>17.520036015669</v>
          </cell>
        </row>
        <row r="46">
          <cell r="B46">
            <v>18.8462250798491</v>
          </cell>
        </row>
        <row r="47">
          <cell r="B47">
            <v>20.6533181555401</v>
          </cell>
        </row>
        <row r="48">
          <cell r="B48">
            <v>23.2084927198425</v>
          </cell>
        </row>
        <row r="49">
          <cell r="B49">
            <v>25.1104613883874</v>
          </cell>
        </row>
        <row r="50">
          <cell r="B50">
            <v>27.047949631448</v>
          </cell>
        </row>
        <row r="51">
          <cell r="B51">
            <v>29.090211556589</v>
          </cell>
        </row>
        <row r="52">
          <cell r="B52">
            <v>30.3627478330812</v>
          </cell>
        </row>
        <row r="53">
          <cell r="B53">
            <v>31.9393576225917</v>
          </cell>
        </row>
        <row r="54">
          <cell r="B54">
            <v>33.5527469290285</v>
          </cell>
        </row>
        <row r="55">
          <cell r="B55">
            <v>35.1774614664783</v>
          </cell>
        </row>
        <row r="56">
          <cell r="B56">
            <v>36.8701743652118</v>
          </cell>
        </row>
        <row r="57">
          <cell r="B57">
            <v>39.0780404933142</v>
          </cell>
        </row>
        <row r="58">
          <cell r="B58">
            <v>41.6775046348601</v>
          </cell>
        </row>
        <row r="59">
          <cell r="B59">
            <v>45.0893136185223</v>
          </cell>
        </row>
        <row r="60">
          <cell r="B60">
            <v>49.4772743000796</v>
          </cell>
        </row>
        <row r="61">
          <cell r="B61">
            <v>55.1715707801168</v>
          </cell>
        </row>
        <row r="62">
          <cell r="B62">
            <v>62.0635027406805</v>
          </cell>
        </row>
        <row r="63">
          <cell r="B63">
            <v>69.7682619737476</v>
          </cell>
        </row>
        <row r="64">
          <cell r="B64">
            <v>80.0410531616415</v>
          </cell>
        </row>
        <row r="65">
          <cell r="B65">
            <v>91.8985940119557</v>
          </cell>
        </row>
        <row r="66">
          <cell r="B66">
            <v>105.232375190666</v>
          </cell>
        </row>
        <row r="67">
          <cell r="B67">
            <v>119.577252547887</v>
          </cell>
        </row>
        <row r="68">
          <cell r="B68">
            <v>135.892877302793</v>
          </cell>
        </row>
        <row r="69">
          <cell r="B69">
            <v>155.446680393268</v>
          </cell>
        </row>
        <row r="70">
          <cell r="B70">
            <v>177.886723967918</v>
          </cell>
        </row>
        <row r="71">
          <cell r="B71">
            <v>204.184038566289</v>
          </cell>
        </row>
        <row r="72">
          <cell r="B72">
            <v>233.848409628584</v>
          </cell>
        </row>
        <row r="73">
          <cell r="B73">
            <v>274.200726374234</v>
          </cell>
        </row>
        <row r="74">
          <cell r="B74">
            <v>316.053438680396</v>
          </cell>
        </row>
        <row r="75">
          <cell r="B75">
            <v>370.599379327673</v>
          </cell>
        </row>
        <row r="76">
          <cell r="B76">
            <v>432.958629764956</v>
          </cell>
        </row>
        <row r="77">
          <cell r="B77">
            <v>498.31068776677</v>
          </cell>
        </row>
        <row r="78">
          <cell r="B78">
            <v>571.35314444173</v>
          </cell>
        </row>
        <row r="79">
          <cell r="B79">
            <v>661.811341085487</v>
          </cell>
        </row>
        <row r="80">
          <cell r="B80">
            <v>754.644285520889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10">
        <row r="15">
          <cell r="B15">
            <v>0.457607585419715</v>
          </cell>
        </row>
        <row r="16">
          <cell r="B16">
            <v>0.482504216175472</v>
          </cell>
        </row>
        <row r="17">
          <cell r="B17">
            <v>0.497365765799548</v>
          </cell>
        </row>
        <row r="18">
          <cell r="B18">
            <v>0.509303383731431</v>
          </cell>
        </row>
        <row r="19">
          <cell r="B19">
            <v>0.543472165827121</v>
          </cell>
        </row>
        <row r="20">
          <cell r="B20">
            <v>0.573358850429963</v>
          </cell>
        </row>
        <row r="21">
          <cell r="B21">
            <v>0.732133748261447</v>
          </cell>
        </row>
        <row r="22">
          <cell r="B22">
            <v>0.878856836471981</v>
          </cell>
        </row>
        <row r="23">
          <cell r="B23">
            <v>1.02499147941549</v>
          </cell>
        </row>
        <row r="24">
          <cell r="B24">
            <v>1.02424172723618</v>
          </cell>
        </row>
        <row r="25">
          <cell r="B25">
            <v>0.983757940550926</v>
          </cell>
        </row>
        <row r="26">
          <cell r="B26">
            <v>0.974428599390346</v>
          </cell>
        </row>
        <row r="27">
          <cell r="B27">
            <v>1.01618362581127</v>
          </cell>
        </row>
        <row r="28">
          <cell r="B28">
            <v>1.0591434288739</v>
          </cell>
        </row>
        <row r="29">
          <cell r="B29">
            <v>1.07535427351766</v>
          </cell>
        </row>
        <row r="30">
          <cell r="B30">
            <v>1.0605819161777</v>
          </cell>
        </row>
        <row r="31">
          <cell r="B31">
            <v>1.04955380061961</v>
          </cell>
        </row>
        <row r="32">
          <cell r="B32">
            <v>1.11113181708806</v>
          </cell>
        </row>
        <row r="33">
          <cell r="B33">
            <v>1.30352115746201</v>
          </cell>
        </row>
        <row r="34">
          <cell r="B34">
            <v>1.5337570474452</v>
          </cell>
        </row>
        <row r="35">
          <cell r="B35">
            <v>1.70861375352362</v>
          </cell>
        </row>
        <row r="36">
          <cell r="B36">
            <v>1.93878004548301</v>
          </cell>
        </row>
        <row r="37">
          <cell r="B37">
            <v>2.22876934803762</v>
          </cell>
        </row>
        <row r="38">
          <cell r="B38">
            <v>2.58768965192283</v>
          </cell>
        </row>
        <row r="39">
          <cell r="B39">
            <v>2.93645568593115</v>
          </cell>
        </row>
        <row r="40">
          <cell r="B40">
            <v>3.240765753664</v>
          </cell>
        </row>
        <row r="41">
          <cell r="B41">
            <v>3.30667809884939</v>
          </cell>
        </row>
        <row r="42">
          <cell r="B42">
            <v>3.33552557268637</v>
          </cell>
        </row>
        <row r="43">
          <cell r="B43">
            <v>3.36834493865047</v>
          </cell>
        </row>
        <row r="44">
          <cell r="B44">
            <v>3.52733959182953</v>
          </cell>
        </row>
        <row r="45">
          <cell r="B45">
            <v>4.01215396436459</v>
          </cell>
        </row>
        <row r="46">
          <cell r="B46">
            <v>4.39802356564284</v>
          </cell>
        </row>
        <row r="47">
          <cell r="B47">
            <v>5.12569030270139</v>
          </cell>
        </row>
        <row r="48">
          <cell r="B48">
            <v>6.36511959070174</v>
          </cell>
        </row>
        <row r="49">
          <cell r="B49">
            <v>7.6140173879115</v>
          </cell>
        </row>
        <row r="50">
          <cell r="B50">
            <v>8.9733264486634</v>
          </cell>
        </row>
        <row r="51">
          <cell r="B51">
            <v>10.3112975440543</v>
          </cell>
        </row>
        <row r="52">
          <cell r="B52">
            <v>11.8379188681092</v>
          </cell>
        </row>
        <row r="53">
          <cell r="B53">
            <v>14.187166321776</v>
          </cell>
        </row>
        <row r="54">
          <cell r="B54">
            <v>16.9079565950959</v>
          </cell>
        </row>
        <row r="55">
          <cell r="B55">
            <v>21.4910579260343</v>
          </cell>
        </row>
        <row r="56">
          <cell r="B56">
            <v>24.948988657975</v>
          </cell>
        </row>
        <row r="57">
          <cell r="B57">
            <v>30.0497385580161</v>
          </cell>
        </row>
        <row r="58">
          <cell r="B58">
            <v>34.6320772566914</v>
          </cell>
        </row>
        <row r="59">
          <cell r="B59">
            <v>37.7261611539513</v>
          </cell>
        </row>
        <row r="60">
          <cell r="B60">
            <v>40.6204941685842</v>
          </cell>
        </row>
        <row r="61">
          <cell r="B61">
            <v>43.4943932937545</v>
          </cell>
        </row>
        <row r="62">
          <cell r="B62">
            <v>46.7796923971343</v>
          </cell>
        </row>
        <row r="63">
          <cell r="B63">
            <v>50.0780267543316</v>
          </cell>
        </row>
        <row r="64">
          <cell r="B64">
            <v>53.4727329727424</v>
          </cell>
        </row>
        <row r="65">
          <cell r="B65">
            <v>57.4037734099416</v>
          </cell>
        </row>
        <row r="66">
          <cell r="B66">
            <v>62.0936084528456</v>
          </cell>
        </row>
        <row r="67">
          <cell r="B67">
            <v>67.3406005772884</v>
          </cell>
        </row>
        <row r="68">
          <cell r="B68">
            <v>74.1296204914395</v>
          </cell>
        </row>
        <row r="69">
          <cell r="B69">
            <v>82.3086089684677</v>
          </cell>
        </row>
        <row r="70">
          <cell r="B70">
            <v>91.9027624104628</v>
          </cell>
        </row>
        <row r="71">
          <cell r="B71">
            <v>104.252316320838</v>
          </cell>
        </row>
        <row r="72">
          <cell r="B72">
            <v>118.442827053634</v>
          </cell>
        </row>
        <row r="73">
          <cell r="B73">
            <v>138.157100866408</v>
          </cell>
        </row>
        <row r="74">
          <cell r="B74">
            <v>160.196899491842</v>
          </cell>
        </row>
        <row r="75">
          <cell r="B75">
            <v>191.215017499995</v>
          </cell>
        </row>
        <row r="76">
          <cell r="B76">
            <v>226.947974412033</v>
          </cell>
        </row>
        <row r="77">
          <cell r="B77">
            <v>265.649847166777</v>
          </cell>
        </row>
        <row r="78">
          <cell r="B78">
            <v>297.017561887686</v>
          </cell>
        </row>
        <row r="79">
          <cell r="B79">
            <v>330.881162991944</v>
          </cell>
        </row>
        <row r="80">
          <cell r="B80">
            <v>366.328087048516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11">
        <row r="15">
          <cell r="B15">
            <v>3.14145258593453</v>
          </cell>
        </row>
        <row r="16">
          <cell r="B16">
            <v>3.84442641598218</v>
          </cell>
        </row>
        <row r="17">
          <cell r="B17">
            <v>4.50464037416642</v>
          </cell>
        </row>
        <row r="18">
          <cell r="B18">
            <v>5.39261532315835</v>
          </cell>
        </row>
        <row r="19">
          <cell r="B19">
            <v>5.98123573413924</v>
          </cell>
        </row>
        <row r="20">
          <cell r="B20">
            <v>7.26413763455998</v>
          </cell>
        </row>
        <row r="21">
          <cell r="B21">
            <v>10.381252046702</v>
          </cell>
        </row>
        <row r="22">
          <cell r="B22">
            <v>13.2998282966859</v>
          </cell>
        </row>
        <row r="23">
          <cell r="B23">
            <v>16.3253576794581</v>
          </cell>
        </row>
        <row r="24">
          <cell r="B24">
            <v>16.7338082329877</v>
          </cell>
        </row>
        <row r="25">
          <cell r="B25">
            <v>16.3234323030492</v>
          </cell>
        </row>
        <row r="26">
          <cell r="B26">
            <v>16.3087742476426</v>
          </cell>
        </row>
        <row r="27">
          <cell r="B27">
            <v>16.5668371882011</v>
          </cell>
        </row>
        <row r="28">
          <cell r="B28">
            <v>17.1635414341573</v>
          </cell>
        </row>
        <row r="29">
          <cell r="B29">
            <v>17.8151424985837</v>
          </cell>
        </row>
        <row r="30">
          <cell r="B30">
            <v>18.4451078085077</v>
          </cell>
        </row>
        <row r="31">
          <cell r="B31">
            <v>19.049641802244</v>
          </cell>
        </row>
        <row r="32">
          <cell r="B32">
            <v>19.9855062582708</v>
          </cell>
        </row>
        <row r="33">
          <cell r="B33">
            <v>21.4550496424151</v>
          </cell>
        </row>
        <row r="34">
          <cell r="B34">
            <v>23.5523329015743</v>
          </cell>
        </row>
        <row r="35">
          <cell r="B35">
            <v>25.6004121986288</v>
          </cell>
        </row>
        <row r="36">
          <cell r="B36">
            <v>27.7044645848314</v>
          </cell>
        </row>
        <row r="37">
          <cell r="B37">
            <v>30.2761306763125</v>
          </cell>
        </row>
        <row r="38">
          <cell r="B38">
            <v>34.0383021792773</v>
          </cell>
        </row>
        <row r="39">
          <cell r="B39">
            <v>37.5042899993811</v>
          </cell>
        </row>
        <row r="40">
          <cell r="B40">
            <v>41.1246106791842</v>
          </cell>
        </row>
        <row r="41">
          <cell r="B41">
            <v>45.3305808381236</v>
          </cell>
        </row>
        <row r="42">
          <cell r="B42">
            <v>50.2431327598525</v>
          </cell>
        </row>
        <row r="43">
          <cell r="B43">
            <v>53.6180978981361</v>
          </cell>
        </row>
        <row r="44">
          <cell r="B44">
            <v>55.8320914843519</v>
          </cell>
        </row>
        <row r="45">
          <cell r="B45">
            <v>60.2270793427018</v>
          </cell>
        </row>
        <row r="46">
          <cell r="B46">
            <v>65.1151555084355</v>
          </cell>
        </row>
        <row r="47">
          <cell r="B47">
            <v>69.5846121041477</v>
          </cell>
        </row>
        <row r="48">
          <cell r="B48">
            <v>76.3261247716029</v>
          </cell>
        </row>
        <row r="49">
          <cell r="B49">
            <v>83.5478295490416</v>
          </cell>
        </row>
        <row r="50">
          <cell r="B50">
            <v>91.6235648668263</v>
          </cell>
        </row>
        <row r="51">
          <cell r="B51">
            <v>101.397622321284</v>
          </cell>
        </row>
        <row r="52">
          <cell r="B52">
            <v>109.930754996567</v>
          </cell>
        </row>
        <row r="53">
          <cell r="B53">
            <v>118.442212787122</v>
          </cell>
        </row>
        <row r="54">
          <cell r="B54">
            <v>129.162396268515</v>
          </cell>
        </row>
        <row r="55">
          <cell r="B55">
            <v>142.386539888884</v>
          </cell>
        </row>
        <row r="56">
          <cell r="B56">
            <v>156.979331081043</v>
          </cell>
        </row>
        <row r="57">
          <cell r="B57">
            <v>175.380035126904</v>
          </cell>
        </row>
        <row r="58">
          <cell r="B58">
            <v>200.101246903261</v>
          </cell>
        </row>
        <row r="59">
          <cell r="B59">
            <v>232.217338719324</v>
          </cell>
        </row>
        <row r="60">
          <cell r="B60">
            <v>270.183233094763</v>
          </cell>
        </row>
        <row r="61">
          <cell r="B61">
            <v>313.212084162151</v>
          </cell>
        </row>
        <row r="62">
          <cell r="B62">
            <v>359.270859388917</v>
          </cell>
        </row>
        <row r="63">
          <cell r="B63">
            <v>402.225283950124</v>
          </cell>
        </row>
        <row r="64">
          <cell r="B64">
            <v>445.973050682402</v>
          </cell>
        </row>
        <row r="65">
          <cell r="B65">
            <v>491.064590015156</v>
          </cell>
        </row>
        <row r="66">
          <cell r="B66">
            <v>547.984812223163</v>
          </cell>
        </row>
        <row r="67">
          <cell r="B67">
            <v>620.795905979486</v>
          </cell>
        </row>
        <row r="68">
          <cell r="B68">
            <v>723.05323671136</v>
          </cell>
        </row>
        <row r="69">
          <cell r="B69">
            <v>840.010475090584</v>
          </cell>
        </row>
        <row r="70">
          <cell r="B70">
            <v>976.441092463475</v>
          </cell>
        </row>
        <row r="71">
          <cell r="B71">
            <v>1154.69261158663</v>
          </cell>
        </row>
        <row r="72">
          <cell r="B72">
            <v>1353.00581325422</v>
          </cell>
        </row>
        <row r="73">
          <cell r="B73">
            <v>1561.51236049338</v>
          </cell>
        </row>
        <row r="74">
          <cell r="B74">
            <v>1824.61079585297</v>
          </cell>
        </row>
        <row r="75">
          <cell r="B75">
            <v>2105.06588558904</v>
          </cell>
        </row>
        <row r="76">
          <cell r="B76">
            <v>2393.34894143816</v>
          </cell>
        </row>
        <row r="77">
          <cell r="B77">
            <v>2679.00693975361</v>
          </cell>
        </row>
        <row r="78">
          <cell r="B78">
            <v>2954.5369620584</v>
          </cell>
        </row>
        <row r="79">
          <cell r="B79">
            <v>3242.54163746171</v>
          </cell>
        </row>
        <row r="80">
          <cell r="B80">
            <v>3491.49843647808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12">
        <row r="15">
          <cell r="B15">
            <v>3.27108829509882</v>
          </cell>
        </row>
        <row r="16">
          <cell r="B16">
            <v>3.74062709353574</v>
          </cell>
        </row>
        <row r="17">
          <cell r="B17">
            <v>4.32858434492982</v>
          </cell>
        </row>
        <row r="18">
          <cell r="B18">
            <v>4.93352977086128</v>
          </cell>
        </row>
        <row r="19">
          <cell r="B19">
            <v>5.75060696490216</v>
          </cell>
        </row>
        <row r="20">
          <cell r="B20">
            <v>6.42125130249968</v>
          </cell>
        </row>
        <row r="21">
          <cell r="B21">
            <v>7.88532653679769</v>
          </cell>
        </row>
        <row r="22">
          <cell r="B22">
            <v>9.64726247737806</v>
          </cell>
        </row>
        <row r="23">
          <cell r="B23">
            <v>11.8313859593561</v>
          </cell>
        </row>
        <row r="24">
          <cell r="B24">
            <v>11.8158212920772</v>
          </cell>
        </row>
        <row r="25">
          <cell r="B25">
            <v>11.7372896103389</v>
          </cell>
        </row>
        <row r="26">
          <cell r="B26">
            <v>12.0791846604207</v>
          </cell>
        </row>
        <row r="27">
          <cell r="B27">
            <v>12.5932639469816</v>
          </cell>
        </row>
        <row r="28">
          <cell r="B28">
            <v>13.0715955192306</v>
          </cell>
        </row>
        <row r="29">
          <cell r="B29">
            <v>13.3234894871532</v>
          </cell>
        </row>
        <row r="30">
          <cell r="B30">
            <v>13.3451971262776</v>
          </cell>
        </row>
        <row r="31">
          <cell r="B31">
            <v>13.2971136936692</v>
          </cell>
        </row>
        <row r="32">
          <cell r="B32">
            <v>13.6646382988975</v>
          </cell>
        </row>
        <row r="33">
          <cell r="B33">
            <v>14.1753555788351</v>
          </cell>
        </row>
        <row r="34">
          <cell r="B34">
            <v>14.7531214452707</v>
          </cell>
        </row>
        <row r="35">
          <cell r="B35">
            <v>15.5436053022999</v>
          </cell>
        </row>
        <row r="36">
          <cell r="B36">
            <v>16.5476531364672</v>
          </cell>
        </row>
        <row r="37">
          <cell r="B37">
            <v>17.6761769428533</v>
          </cell>
        </row>
        <row r="38">
          <cell r="B38">
            <v>18.9798147605901</v>
          </cell>
        </row>
        <row r="39">
          <cell r="B39">
            <v>20.4022818371416</v>
          </cell>
        </row>
        <row r="40">
          <cell r="B40">
            <v>21.9351393909683</v>
          </cell>
        </row>
        <row r="41">
          <cell r="B41">
            <v>23.8933332520764</v>
          </cell>
        </row>
        <row r="42">
          <cell r="B42">
            <v>25.8841341461744</v>
          </cell>
        </row>
        <row r="43">
          <cell r="B43">
            <v>28.8616388744224</v>
          </cell>
        </row>
        <row r="44">
          <cell r="B44">
            <v>32.6008744896706</v>
          </cell>
        </row>
        <row r="45">
          <cell r="B45">
            <v>37.8568179473008</v>
          </cell>
        </row>
        <row r="46">
          <cell r="B46">
            <v>42.1747706163575</v>
          </cell>
        </row>
        <row r="47">
          <cell r="B47">
            <v>48.3999252905634</v>
          </cell>
        </row>
        <row r="48">
          <cell r="B48">
            <v>55.9126985065975</v>
          </cell>
        </row>
        <row r="49">
          <cell r="B49">
            <v>62.9033959066977</v>
          </cell>
        </row>
        <row r="50">
          <cell r="B50">
            <v>69.9393844907495</v>
          </cell>
        </row>
        <row r="51">
          <cell r="B51">
            <v>76.6787892405804</v>
          </cell>
        </row>
        <row r="52">
          <cell r="B52">
            <v>81.2716759914727</v>
          </cell>
        </row>
        <row r="53">
          <cell r="B53">
            <v>85.7752767762344</v>
          </cell>
        </row>
        <row r="54">
          <cell r="B54">
            <v>90.8664459194781</v>
          </cell>
        </row>
        <row r="55">
          <cell r="B55">
            <v>96.6840835673155</v>
          </cell>
        </row>
        <row r="56">
          <cell r="B56">
            <v>102.991329172498</v>
          </cell>
        </row>
        <row r="57">
          <cell r="B57">
            <v>111.225560806242</v>
          </cell>
        </row>
        <row r="58">
          <cell r="B58">
            <v>121.962701716275</v>
          </cell>
        </row>
        <row r="59">
          <cell r="B59">
            <v>134.324984192127</v>
          </cell>
        </row>
        <row r="60">
          <cell r="B60">
            <v>147.517596911019</v>
          </cell>
        </row>
        <row r="61">
          <cell r="B61">
            <v>163.870007950655</v>
          </cell>
        </row>
        <row r="62">
          <cell r="B62">
            <v>178.990716634226</v>
          </cell>
        </row>
        <row r="63">
          <cell r="B63">
            <v>194.64809304204</v>
          </cell>
        </row>
        <row r="64">
          <cell r="B64">
            <v>212.934187165507</v>
          </cell>
        </row>
        <row r="65">
          <cell r="B65">
            <v>233.105472261436</v>
          </cell>
        </row>
        <row r="66">
          <cell r="B66">
            <v>254.150023785306</v>
          </cell>
        </row>
        <row r="67">
          <cell r="B67">
            <v>279.707270433225</v>
          </cell>
        </row>
        <row r="68">
          <cell r="B68">
            <v>309.941848538682</v>
          </cell>
        </row>
        <row r="69">
          <cell r="B69">
            <v>349.072130680116</v>
          </cell>
        </row>
        <row r="70">
          <cell r="B70">
            <v>399.154336630623</v>
          </cell>
        </row>
        <row r="71">
          <cell r="B71">
            <v>459.978209201411</v>
          </cell>
        </row>
        <row r="72">
          <cell r="B72">
            <v>537.321389029696</v>
          </cell>
        </row>
        <row r="73">
          <cell r="B73">
            <v>624.861215317448</v>
          </cell>
        </row>
        <row r="74">
          <cell r="B74">
            <v>719.974519623032</v>
          </cell>
        </row>
        <row r="75">
          <cell r="B75">
            <v>835.90506297206</v>
          </cell>
        </row>
        <row r="76">
          <cell r="B76">
            <v>973.012785957995</v>
          </cell>
        </row>
        <row r="77">
          <cell r="B77">
            <v>1096.54052309214</v>
          </cell>
        </row>
        <row r="78">
          <cell r="B78">
            <v>1226.31655932768</v>
          </cell>
        </row>
        <row r="79">
          <cell r="B79">
            <v>1341.45224527314</v>
          </cell>
        </row>
        <row r="80">
          <cell r="B80">
            <v>1456.66882485426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13">
        <row r="15">
          <cell r="B15">
            <v>0.51618280193929</v>
          </cell>
        </row>
        <row r="16">
          <cell r="B16">
            <v>0.674597051446761</v>
          </cell>
        </row>
        <row r="17">
          <cell r="B17">
            <v>0.872932432600153</v>
          </cell>
        </row>
        <row r="18">
          <cell r="B18">
            <v>1.02117042964747</v>
          </cell>
        </row>
        <row r="19">
          <cell r="B19">
            <v>1.31961954080493</v>
          </cell>
        </row>
        <row r="20">
          <cell r="B20">
            <v>1.64930844524006</v>
          </cell>
        </row>
        <row r="21">
          <cell r="B21">
            <v>3.14993399281234</v>
          </cell>
        </row>
        <row r="22">
          <cell r="B22">
            <v>4.76382344523709</v>
          </cell>
        </row>
        <row r="23">
          <cell r="B23">
            <v>6.38169798032704</v>
          </cell>
        </row>
        <row r="24">
          <cell r="B24">
            <v>6.41395346696852</v>
          </cell>
        </row>
        <row r="25">
          <cell r="B25">
            <v>6.25571588544435</v>
          </cell>
        </row>
        <row r="26">
          <cell r="B26">
            <v>6.21961577743071</v>
          </cell>
        </row>
        <row r="27">
          <cell r="B27">
            <v>6.6468143468476</v>
          </cell>
        </row>
        <row r="28">
          <cell r="B28">
            <v>7.2185055958783</v>
          </cell>
        </row>
        <row r="29">
          <cell r="B29">
            <v>7.97821933746628</v>
          </cell>
        </row>
        <row r="30">
          <cell r="B30">
            <v>8.51597703179205</v>
          </cell>
        </row>
        <row r="31">
          <cell r="B31">
            <v>8.7807645689809</v>
          </cell>
        </row>
        <row r="32">
          <cell r="B32">
            <v>9.43885557074064</v>
          </cell>
        </row>
        <row r="33">
          <cell r="B33">
            <v>10.9853287349221</v>
          </cell>
        </row>
        <row r="34">
          <cell r="B34">
            <v>12.9564336631181</v>
          </cell>
        </row>
        <row r="35">
          <cell r="B35">
            <v>14.382842727961</v>
          </cell>
        </row>
        <row r="36">
          <cell r="B36">
            <v>15.7595968223956</v>
          </cell>
        </row>
        <row r="37">
          <cell r="B37">
            <v>16.9407764171345</v>
          </cell>
        </row>
        <row r="38">
          <cell r="B38">
            <v>18.3923103027663</v>
          </cell>
        </row>
        <row r="39">
          <cell r="B39">
            <v>19.4491587578119</v>
          </cell>
        </row>
        <row r="40">
          <cell r="B40">
            <v>20.3362894816637</v>
          </cell>
        </row>
        <row r="41">
          <cell r="B41">
            <v>22.3553020404603</v>
          </cell>
        </row>
        <row r="42">
          <cell r="B42">
            <v>24.4496632873842</v>
          </cell>
        </row>
        <row r="43">
          <cell r="B43">
            <v>26.617241336581</v>
          </cell>
        </row>
        <row r="44">
          <cell r="B44">
            <v>28.0637526778947</v>
          </cell>
        </row>
        <row r="45">
          <cell r="B45">
            <v>30.1198344744733</v>
          </cell>
        </row>
        <row r="46">
          <cell r="B46">
            <v>32.9996760434645</v>
          </cell>
        </row>
        <row r="47">
          <cell r="B47">
            <v>35.4052471303808</v>
          </cell>
        </row>
        <row r="48">
          <cell r="B48">
            <v>38.8048972568147</v>
          </cell>
        </row>
        <row r="49">
          <cell r="B49">
            <v>43.3127942412434</v>
          </cell>
        </row>
        <row r="50">
          <cell r="B50">
            <v>48.4809008609175</v>
          </cell>
        </row>
        <row r="51">
          <cell r="B51">
            <v>54.0811428201342</v>
          </cell>
        </row>
        <row r="52">
          <cell r="B52">
            <v>56.6023692656152</v>
          </cell>
        </row>
        <row r="53">
          <cell r="B53">
            <v>58.4333764748944</v>
          </cell>
        </row>
        <row r="54">
          <cell r="B54">
            <v>61.334717503165</v>
          </cell>
        </row>
        <row r="55">
          <cell r="B55">
            <v>65.5415586622288</v>
          </cell>
        </row>
        <row r="56">
          <cell r="B56">
            <v>70.456812698547</v>
          </cell>
        </row>
        <row r="57">
          <cell r="B57">
            <v>75.8920754150815</v>
          </cell>
        </row>
        <row r="58">
          <cell r="B58">
            <v>82.4669617230181</v>
          </cell>
        </row>
        <row r="59">
          <cell r="B59">
            <v>91.0034427106037</v>
          </cell>
        </row>
        <row r="60">
          <cell r="B60">
            <v>99.6057212223983</v>
          </cell>
        </row>
        <row r="61">
          <cell r="B61">
            <v>109.587993679191</v>
          </cell>
        </row>
        <row r="62">
          <cell r="B62">
            <v>120.91178123108</v>
          </cell>
        </row>
        <row r="63">
          <cell r="B63">
            <v>133.472157114324</v>
          </cell>
        </row>
        <row r="64">
          <cell r="B64">
            <v>147.772347401643</v>
          </cell>
        </row>
        <row r="65">
          <cell r="B65">
            <v>163.801459504343</v>
          </cell>
        </row>
        <row r="66">
          <cell r="B66">
            <v>182.184531595426</v>
          </cell>
        </row>
        <row r="67">
          <cell r="B67">
            <v>204.691265877995</v>
          </cell>
        </row>
        <row r="68">
          <cell r="B68">
            <v>233.872041291534</v>
          </cell>
        </row>
        <row r="69">
          <cell r="B69">
            <v>269.98773360416</v>
          </cell>
        </row>
        <row r="70">
          <cell r="B70">
            <v>317.661099939696</v>
          </cell>
        </row>
        <row r="71">
          <cell r="B71">
            <v>377.340055352657</v>
          </cell>
        </row>
        <row r="72">
          <cell r="B72">
            <v>447.489918521801</v>
          </cell>
        </row>
        <row r="73">
          <cell r="B73">
            <v>537.228468012905</v>
          </cell>
        </row>
        <row r="74">
          <cell r="B74">
            <v>633.279560397239</v>
          </cell>
        </row>
        <row r="75">
          <cell r="B75">
            <v>741.591201095778</v>
          </cell>
        </row>
        <row r="76">
          <cell r="B76">
            <v>858.510463458407</v>
          </cell>
        </row>
        <row r="77">
          <cell r="B77">
            <v>982.483785700432</v>
          </cell>
        </row>
        <row r="78">
          <cell r="B78">
            <v>1096.1749199229</v>
          </cell>
        </row>
        <row r="79">
          <cell r="B79">
            <v>1210.16757606002</v>
          </cell>
        </row>
        <row r="80">
          <cell r="B80">
            <v>1315.97667621848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14">
        <row r="15">
          <cell r="B15">
            <v>0.984236915739158</v>
          </cell>
        </row>
        <row r="16">
          <cell r="B16">
            <v>1.45420522936472</v>
          </cell>
        </row>
        <row r="17">
          <cell r="B17">
            <v>1.99339046316358</v>
          </cell>
        </row>
        <row r="18">
          <cell r="B18">
            <v>2.5954128149712</v>
          </cell>
        </row>
        <row r="19">
          <cell r="B19">
            <v>3.58814231876365</v>
          </cell>
        </row>
        <row r="20">
          <cell r="B20">
            <v>4.85454964148223</v>
          </cell>
        </row>
        <row r="21">
          <cell r="B21">
            <v>6.55202616998858</v>
          </cell>
        </row>
        <row r="22">
          <cell r="B22">
            <v>8.3116494024751</v>
          </cell>
        </row>
        <row r="23">
          <cell r="B23">
            <v>10.6254228918898</v>
          </cell>
        </row>
        <row r="24">
          <cell r="B24">
            <v>10.4758704719655</v>
          </cell>
        </row>
        <row r="25">
          <cell r="B25">
            <v>10.3004843932624</v>
          </cell>
        </row>
        <row r="26">
          <cell r="B26">
            <v>10.173941717302</v>
          </cell>
        </row>
        <row r="27">
          <cell r="B27">
            <v>10.048170471552</v>
          </cell>
        </row>
        <row r="28">
          <cell r="B28">
            <v>10.2048707110619</v>
          </cell>
        </row>
        <row r="29">
          <cell r="B29">
            <v>10.9727040577053</v>
          </cell>
        </row>
        <row r="30">
          <cell r="B30">
            <v>11.4908343799402</v>
          </cell>
        </row>
        <row r="31">
          <cell r="B31">
            <v>11.4986039917851</v>
          </cell>
        </row>
        <row r="32">
          <cell r="B32">
            <v>12.2770479791585</v>
          </cell>
        </row>
        <row r="33">
          <cell r="B33">
            <v>16.1100896931921</v>
          </cell>
        </row>
        <row r="34">
          <cell r="B34">
            <v>19.187118664236</v>
          </cell>
        </row>
        <row r="35">
          <cell r="B35">
            <v>21.34154141529</v>
          </cell>
        </row>
        <row r="36">
          <cell r="B36">
            <v>22.5746281806482</v>
          </cell>
        </row>
        <row r="37">
          <cell r="B37">
            <v>24.0125547344123</v>
          </cell>
        </row>
        <row r="38">
          <cell r="B38">
            <v>26.5154282650057</v>
          </cell>
        </row>
        <row r="39">
          <cell r="B39">
            <v>30.5776096738759</v>
          </cell>
        </row>
        <row r="40">
          <cell r="B40">
            <v>34.1840524803389</v>
          </cell>
        </row>
        <row r="41">
          <cell r="B41">
            <v>36.1087454207837</v>
          </cell>
        </row>
        <row r="42">
          <cell r="B42">
            <v>37.558468040943</v>
          </cell>
        </row>
        <row r="43">
          <cell r="B43">
            <v>38.9023660500117</v>
          </cell>
        </row>
        <row r="44">
          <cell r="B44">
            <v>39.835515407081</v>
          </cell>
        </row>
        <row r="45">
          <cell r="B45">
            <v>42.3570567375054</v>
          </cell>
        </row>
        <row r="46">
          <cell r="B46">
            <v>45.5397265042214</v>
          </cell>
        </row>
        <row r="47">
          <cell r="B47">
            <v>50.3437660930861</v>
          </cell>
        </row>
        <row r="48">
          <cell r="B48">
            <v>56.4301054581442</v>
          </cell>
        </row>
        <row r="49">
          <cell r="B49">
            <v>61.9734665028176</v>
          </cell>
        </row>
        <row r="50">
          <cell r="B50">
            <v>68.773105713593</v>
          </cell>
        </row>
        <row r="51">
          <cell r="B51">
            <v>75.2656844506332</v>
          </cell>
        </row>
        <row r="52">
          <cell r="B52">
            <v>79.9081349422071</v>
          </cell>
        </row>
        <row r="53">
          <cell r="B53">
            <v>84.9182922637607</v>
          </cell>
        </row>
        <row r="54">
          <cell r="B54">
            <v>90.6773121489676</v>
          </cell>
        </row>
        <row r="55">
          <cell r="B55">
            <v>97.7215139456982</v>
          </cell>
        </row>
        <row r="56">
          <cell r="B56">
            <v>107.594312814694</v>
          </cell>
        </row>
        <row r="57">
          <cell r="B57">
            <v>123.31386270493</v>
          </cell>
        </row>
        <row r="58">
          <cell r="B58">
            <v>144.702686519557</v>
          </cell>
        </row>
        <row r="59">
          <cell r="B59">
            <v>170.976675786275</v>
          </cell>
        </row>
        <row r="60">
          <cell r="B60">
            <v>198.790376272132</v>
          </cell>
        </row>
        <row r="61">
          <cell r="B61">
            <v>229.314456355259</v>
          </cell>
        </row>
        <row r="62">
          <cell r="B62">
            <v>260.837109816925</v>
          </cell>
        </row>
        <row r="63">
          <cell r="B63">
            <v>293.984395841201</v>
          </cell>
        </row>
        <row r="64">
          <cell r="B64">
            <v>330.328785950929</v>
          </cell>
        </row>
        <row r="65">
          <cell r="B65">
            <v>367.326709447129</v>
          </cell>
        </row>
        <row r="66">
          <cell r="B66">
            <v>405.922763161948</v>
          </cell>
        </row>
        <row r="67">
          <cell r="B67">
            <v>452.49078854179</v>
          </cell>
        </row>
        <row r="68">
          <cell r="B68">
            <v>509.246826013439</v>
          </cell>
        </row>
        <row r="69">
          <cell r="B69">
            <v>583.327286259214</v>
          </cell>
        </row>
        <row r="70">
          <cell r="B70">
            <v>671.981806917555</v>
          </cell>
        </row>
        <row r="71">
          <cell r="B71">
            <v>771.770209332638</v>
          </cell>
        </row>
        <row r="72">
          <cell r="B72">
            <v>899.466579587973</v>
          </cell>
        </row>
        <row r="73">
          <cell r="B73">
            <v>1053.14338551539</v>
          </cell>
        </row>
        <row r="74">
          <cell r="B74">
            <v>1242.75675724853</v>
          </cell>
        </row>
        <row r="75">
          <cell r="B75">
            <v>1444.72512054979</v>
          </cell>
        </row>
        <row r="76">
          <cell r="B76">
            <v>1670.68327892639</v>
          </cell>
        </row>
        <row r="77">
          <cell r="B77">
            <v>1916.57374699567</v>
          </cell>
        </row>
        <row r="78">
          <cell r="B78">
            <v>2177.63476699849</v>
          </cell>
        </row>
        <row r="79">
          <cell r="B79">
            <v>2459.17407444737</v>
          </cell>
        </row>
        <row r="80">
          <cell r="B80">
            <v>2750.0461131668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15">
        <row r="15">
          <cell r="B15">
            <v>0.51618280193929</v>
          </cell>
        </row>
        <row r="16">
          <cell r="B16">
            <v>0.674597051446761</v>
          </cell>
        </row>
        <row r="17">
          <cell r="B17">
            <v>0.872932432600153</v>
          </cell>
        </row>
        <row r="18">
          <cell r="B18">
            <v>1.02117042964747</v>
          </cell>
        </row>
        <row r="19">
          <cell r="B19">
            <v>1.31961954080493</v>
          </cell>
        </row>
        <row r="20">
          <cell r="B20">
            <v>1.64930844524006</v>
          </cell>
        </row>
        <row r="21">
          <cell r="B21">
            <v>3.14993399281234</v>
          </cell>
        </row>
        <row r="22">
          <cell r="B22">
            <v>4.76382344523709</v>
          </cell>
        </row>
        <row r="23">
          <cell r="B23">
            <v>6.38169798032704</v>
          </cell>
        </row>
        <row r="24">
          <cell r="B24">
            <v>6.41395346696852</v>
          </cell>
        </row>
        <row r="25">
          <cell r="B25">
            <v>6.25571588544435</v>
          </cell>
        </row>
        <row r="26">
          <cell r="B26">
            <v>6.21961577743071</v>
          </cell>
        </row>
        <row r="27">
          <cell r="B27">
            <v>6.6468143468476</v>
          </cell>
        </row>
        <row r="28">
          <cell r="B28">
            <v>7.2185055958783</v>
          </cell>
        </row>
        <row r="29">
          <cell r="B29">
            <v>7.97821933746628</v>
          </cell>
        </row>
        <row r="30">
          <cell r="B30">
            <v>8.51597703179205</v>
          </cell>
        </row>
        <row r="31">
          <cell r="B31">
            <v>8.7807645689809</v>
          </cell>
        </row>
        <row r="32">
          <cell r="B32">
            <v>9.43885557074064</v>
          </cell>
        </row>
        <row r="33">
          <cell r="B33">
            <v>10.9853287349221</v>
          </cell>
        </row>
        <row r="34">
          <cell r="B34">
            <v>12.9564336631181</v>
          </cell>
        </row>
        <row r="35">
          <cell r="B35">
            <v>14.382842727961</v>
          </cell>
        </row>
        <row r="36">
          <cell r="B36">
            <v>15.7595968223956</v>
          </cell>
        </row>
        <row r="37">
          <cell r="B37">
            <v>16.9407764171345</v>
          </cell>
        </row>
        <row r="38">
          <cell r="B38">
            <v>18.3923103027663</v>
          </cell>
        </row>
        <row r="39">
          <cell r="B39">
            <v>19.4491587578119</v>
          </cell>
        </row>
        <row r="40">
          <cell r="B40">
            <v>20.3362894816637</v>
          </cell>
        </row>
        <row r="41">
          <cell r="B41">
            <v>22.3553020404603</v>
          </cell>
        </row>
        <row r="42">
          <cell r="B42">
            <v>24.4496632873842</v>
          </cell>
        </row>
        <row r="43">
          <cell r="B43">
            <v>26.617241336581</v>
          </cell>
        </row>
        <row r="44">
          <cell r="B44">
            <v>28.0637526778947</v>
          </cell>
        </row>
        <row r="45">
          <cell r="B45">
            <v>30.1198344744733</v>
          </cell>
        </row>
        <row r="46">
          <cell r="B46">
            <v>32.9996760434645</v>
          </cell>
        </row>
        <row r="47">
          <cell r="B47">
            <v>35.4052471303808</v>
          </cell>
        </row>
        <row r="48">
          <cell r="B48">
            <v>38.8048972568147</v>
          </cell>
        </row>
        <row r="49">
          <cell r="B49">
            <v>43.3127942412434</v>
          </cell>
        </row>
        <row r="50">
          <cell r="B50">
            <v>48.4809008609175</v>
          </cell>
        </row>
        <row r="51">
          <cell r="B51">
            <v>54.0811428201342</v>
          </cell>
        </row>
        <row r="52">
          <cell r="B52">
            <v>56.6023692656152</v>
          </cell>
        </row>
        <row r="53">
          <cell r="B53">
            <v>58.4333764748944</v>
          </cell>
        </row>
        <row r="54">
          <cell r="B54">
            <v>61.334717503165</v>
          </cell>
        </row>
        <row r="55">
          <cell r="B55">
            <v>65.5415586622288</v>
          </cell>
        </row>
        <row r="56">
          <cell r="B56">
            <v>70.456812698547</v>
          </cell>
        </row>
        <row r="57">
          <cell r="B57">
            <v>75.8920754150815</v>
          </cell>
        </row>
        <row r="58">
          <cell r="B58">
            <v>82.4669617230181</v>
          </cell>
        </row>
        <row r="59">
          <cell r="B59">
            <v>91.0034427106037</v>
          </cell>
        </row>
        <row r="60">
          <cell r="B60">
            <v>99.6057212223983</v>
          </cell>
        </row>
        <row r="61">
          <cell r="B61">
            <v>109.587993679191</v>
          </cell>
        </row>
        <row r="62">
          <cell r="B62">
            <v>120.91178123108</v>
          </cell>
        </row>
        <row r="63">
          <cell r="B63">
            <v>133.472157114324</v>
          </cell>
        </row>
        <row r="64">
          <cell r="B64">
            <v>147.772347401643</v>
          </cell>
        </row>
        <row r="65">
          <cell r="B65">
            <v>163.801459504343</v>
          </cell>
        </row>
        <row r="66">
          <cell r="B66">
            <v>182.184531595426</v>
          </cell>
        </row>
        <row r="67">
          <cell r="B67">
            <v>204.691265877995</v>
          </cell>
        </row>
        <row r="68">
          <cell r="B68">
            <v>233.872041291534</v>
          </cell>
        </row>
        <row r="69">
          <cell r="B69">
            <v>269.98773360416</v>
          </cell>
        </row>
        <row r="70">
          <cell r="B70">
            <v>317.661099939696</v>
          </cell>
        </row>
        <row r="71">
          <cell r="B71">
            <v>377.340055352657</v>
          </cell>
        </row>
        <row r="72">
          <cell r="B72">
            <v>447.489918521801</v>
          </cell>
        </row>
        <row r="73">
          <cell r="B73">
            <v>537.228468012905</v>
          </cell>
        </row>
        <row r="74">
          <cell r="B74">
            <v>633.279560397239</v>
          </cell>
        </row>
        <row r="75">
          <cell r="B75">
            <v>741.591201095778</v>
          </cell>
        </row>
        <row r="76">
          <cell r="B76">
            <v>858.510463458407</v>
          </cell>
        </row>
        <row r="77">
          <cell r="B77">
            <v>982.483785700432</v>
          </cell>
        </row>
        <row r="78">
          <cell r="B78">
            <v>1096.1749199229</v>
          </cell>
        </row>
        <row r="79">
          <cell r="B79">
            <v>1210.16757606002</v>
          </cell>
        </row>
        <row r="80">
          <cell r="B80">
            <v>1315.97667621848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16">
        <row r="15">
          <cell r="B15">
            <v>0.414091421559585</v>
          </cell>
        </row>
        <row r="16">
          <cell r="B16">
            <v>0.553179551854992</v>
          </cell>
        </row>
        <row r="17">
          <cell r="B17">
            <v>0.782967695124897</v>
          </cell>
        </row>
        <row r="18">
          <cell r="B18">
            <v>0.920541438328003</v>
          </cell>
        </row>
        <row r="19">
          <cell r="B19">
            <v>1.22637764854277</v>
          </cell>
        </row>
        <row r="20">
          <cell r="B20">
            <v>1.52387709237873</v>
          </cell>
        </row>
        <row r="21">
          <cell r="B21">
            <v>2.77300322423545</v>
          </cell>
        </row>
        <row r="22">
          <cell r="B22">
            <v>4.02820647452434</v>
          </cell>
        </row>
        <row r="23">
          <cell r="B23">
            <v>5.62082195068003</v>
          </cell>
        </row>
        <row r="24">
          <cell r="B24">
            <v>5.6648104782208</v>
          </cell>
        </row>
        <row r="25">
          <cell r="B25">
            <v>5.61027074313003</v>
          </cell>
        </row>
        <row r="26">
          <cell r="B26">
            <v>5.7179644000323</v>
          </cell>
        </row>
        <row r="27">
          <cell r="B27">
            <v>6.00913039862343</v>
          </cell>
        </row>
        <row r="28">
          <cell r="B28">
            <v>6.48215142784598</v>
          </cell>
        </row>
        <row r="29">
          <cell r="B29">
            <v>6.88209055823427</v>
          </cell>
        </row>
        <row r="30">
          <cell r="B30">
            <v>6.83921834715039</v>
          </cell>
        </row>
        <row r="31">
          <cell r="B31">
            <v>6.87869020039044</v>
          </cell>
        </row>
        <row r="32">
          <cell r="B32">
            <v>6.91858406648495</v>
          </cell>
        </row>
        <row r="33">
          <cell r="B33">
            <v>7.30027477352258</v>
          </cell>
        </row>
        <row r="34">
          <cell r="B34">
            <v>7.7457338669446</v>
          </cell>
        </row>
        <row r="35">
          <cell r="B35">
            <v>8.07596048645722</v>
          </cell>
        </row>
        <row r="36">
          <cell r="B36">
            <v>8.5073008595378</v>
          </cell>
        </row>
        <row r="37">
          <cell r="B37">
            <v>9.06689014523313</v>
          </cell>
        </row>
        <row r="38">
          <cell r="B38">
            <v>9.67919889901778</v>
          </cell>
        </row>
        <row r="39">
          <cell r="B39">
            <v>10.3744870494023</v>
          </cell>
        </row>
        <row r="40">
          <cell r="B40">
            <v>11.1465901868284</v>
          </cell>
        </row>
        <row r="41">
          <cell r="B41">
            <v>12.2891533066325</v>
          </cell>
        </row>
        <row r="42">
          <cell r="B42">
            <v>13.4797858844656</v>
          </cell>
        </row>
        <row r="43">
          <cell r="B43">
            <v>14.3844795512245</v>
          </cell>
        </row>
        <row r="44">
          <cell r="B44">
            <v>15.1993923729734</v>
          </cell>
        </row>
        <row r="45">
          <cell r="B45">
            <v>16.5590541433073</v>
          </cell>
        </row>
        <row r="46">
          <cell r="B46">
            <v>18.8010226046483</v>
          </cell>
        </row>
        <row r="47">
          <cell r="B47">
            <v>21.7671424121443</v>
          </cell>
        </row>
        <row r="48">
          <cell r="B48">
            <v>25.3126476243689</v>
          </cell>
        </row>
        <row r="49">
          <cell r="B49">
            <v>28.0429809955818</v>
          </cell>
        </row>
        <row r="50">
          <cell r="B50">
            <v>30.932469716444</v>
          </cell>
        </row>
        <row r="51">
          <cell r="B51">
            <v>34.8667889122164</v>
          </cell>
        </row>
        <row r="52">
          <cell r="B52">
            <v>37.7201723591341</v>
          </cell>
        </row>
        <row r="53">
          <cell r="B53">
            <v>40.6137461459728</v>
          </cell>
        </row>
        <row r="54">
          <cell r="B54">
            <v>45.0624133445273</v>
          </cell>
        </row>
        <row r="55">
          <cell r="B55">
            <v>51.7077711313829</v>
          </cell>
        </row>
        <row r="56">
          <cell r="B56">
            <v>59.675074004758</v>
          </cell>
        </row>
        <row r="57">
          <cell r="B57">
            <v>67.8454749078073</v>
          </cell>
        </row>
        <row r="58">
          <cell r="B58">
            <v>76.1202237854734</v>
          </cell>
        </row>
        <row r="59">
          <cell r="B59">
            <v>83.28899510012</v>
          </cell>
        </row>
        <row r="60">
          <cell r="B60">
            <v>91.9837115284472</v>
          </cell>
        </row>
        <row r="61">
          <cell r="B61">
            <v>101.333519297942</v>
          </cell>
        </row>
        <row r="62">
          <cell r="B62">
            <v>111.2584186502</v>
          </cell>
        </row>
        <row r="63">
          <cell r="B63">
            <v>122.576702627366</v>
          </cell>
        </row>
        <row r="64">
          <cell r="B64">
            <v>135.939422367465</v>
          </cell>
        </row>
        <row r="65">
          <cell r="B65">
            <v>157.314312093383</v>
          </cell>
        </row>
        <row r="66">
          <cell r="B66">
            <v>196.577769789374</v>
          </cell>
        </row>
        <row r="67">
          <cell r="B67">
            <v>253.750857758923</v>
          </cell>
        </row>
        <row r="68">
          <cell r="B68">
            <v>336.89189486372</v>
          </cell>
        </row>
        <row r="69">
          <cell r="B69">
            <v>434.580777266552</v>
          </cell>
        </row>
        <row r="70">
          <cell r="B70">
            <v>556.400248782905</v>
          </cell>
        </row>
        <row r="71">
          <cell r="B71">
            <v>699.765257586466</v>
          </cell>
        </row>
        <row r="72">
          <cell r="B72">
            <v>898.827511391493</v>
          </cell>
        </row>
        <row r="73">
          <cell r="B73">
            <v>1123.0251904899</v>
          </cell>
        </row>
        <row r="74">
          <cell r="B74">
            <v>1371.0269964206</v>
          </cell>
        </row>
        <row r="75">
          <cell r="B75">
            <v>1659.34917193631</v>
          </cell>
        </row>
        <row r="76">
          <cell r="B76">
            <v>2006.69650779474</v>
          </cell>
        </row>
        <row r="77">
          <cell r="B77">
            <v>2273.96758293533</v>
          </cell>
        </row>
        <row r="78">
          <cell r="B78">
            <v>2531.08461555507</v>
          </cell>
        </row>
        <row r="79">
          <cell r="B79">
            <v>2717.11621035546</v>
          </cell>
        </row>
        <row r="80">
          <cell r="B80">
            <v>2818.14575500713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17">
        <row r="15">
          <cell r="B15">
            <v>15.9936976866878</v>
          </cell>
        </row>
        <row r="16">
          <cell r="B16">
            <v>16.1551225091615</v>
          </cell>
        </row>
        <row r="17">
          <cell r="B17">
            <v>15.8815967062983</v>
          </cell>
        </row>
        <row r="18">
          <cell r="B18">
            <v>15.7838382575294</v>
          </cell>
        </row>
        <row r="19">
          <cell r="B19">
            <v>15.909177262743</v>
          </cell>
        </row>
        <row r="20">
          <cell r="B20">
            <v>16.1138155518462</v>
          </cell>
        </row>
        <row r="21">
          <cell r="B21">
            <v>16.4965771668238</v>
          </cell>
        </row>
        <row r="22">
          <cell r="B22">
            <v>17.1274222295503</v>
          </cell>
        </row>
        <row r="23">
          <cell r="B23">
            <v>18.2665208994544</v>
          </cell>
        </row>
        <row r="24">
          <cell r="B24">
            <v>18.4067680629813</v>
          </cell>
        </row>
        <row r="25">
          <cell r="B25">
            <v>18.2997251388437</v>
          </cell>
        </row>
        <row r="26">
          <cell r="B26">
            <v>18.3365729081217</v>
          </cell>
        </row>
        <row r="27">
          <cell r="B27">
            <v>18.512795704269</v>
          </cell>
        </row>
        <row r="28">
          <cell r="B28">
            <v>18.7036093881183</v>
          </cell>
        </row>
        <row r="29">
          <cell r="B29">
            <v>18.9585471660707</v>
          </cell>
        </row>
        <row r="30">
          <cell r="B30">
            <v>18.9896666176411</v>
          </cell>
        </row>
        <row r="31">
          <cell r="B31">
            <v>18.9807915417463</v>
          </cell>
        </row>
        <row r="32">
          <cell r="B32">
            <v>19.1419229090089</v>
          </cell>
        </row>
        <row r="33">
          <cell r="B33">
            <v>19.7412051749694</v>
          </cell>
        </row>
        <row r="34">
          <cell r="B34">
            <v>20.6909711523279</v>
          </cell>
        </row>
        <row r="35">
          <cell r="B35">
            <v>21.8669175926867</v>
          </cell>
        </row>
        <row r="36">
          <cell r="B36">
            <v>23.1731421484907</v>
          </cell>
        </row>
        <row r="37">
          <cell r="B37">
            <v>24.2021443526065</v>
          </cell>
        </row>
        <row r="38">
          <cell r="B38">
            <v>25.5452085066238</v>
          </cell>
        </row>
        <row r="39">
          <cell r="B39">
            <v>27.1226547192513</v>
          </cell>
        </row>
        <row r="40">
          <cell r="B40">
            <v>28.7046666182616</v>
          </cell>
        </row>
        <row r="41">
          <cell r="B41">
            <v>31.2320990466027</v>
          </cell>
        </row>
        <row r="42">
          <cell r="B42">
            <v>34.4585601253102</v>
          </cell>
        </row>
        <row r="43">
          <cell r="B43">
            <v>38.1812314875907</v>
          </cell>
        </row>
        <row r="44">
          <cell r="B44">
            <v>41.8830133269488</v>
          </cell>
        </row>
        <row r="45">
          <cell r="B45">
            <v>49.7824393227664</v>
          </cell>
        </row>
        <row r="46">
          <cell r="B46">
            <v>58.5262867859001</v>
          </cell>
        </row>
        <row r="47">
          <cell r="B47">
            <v>68.8501553293789</v>
          </cell>
        </row>
        <row r="48">
          <cell r="B48">
            <v>83.005071412428</v>
          </cell>
        </row>
        <row r="49">
          <cell r="B49">
            <v>101.659407666362</v>
          </cell>
        </row>
        <row r="50">
          <cell r="B50">
            <v>122.513242373942</v>
          </cell>
        </row>
        <row r="51">
          <cell r="B51">
            <v>146.472823670447</v>
          </cell>
        </row>
        <row r="52">
          <cell r="B52">
            <v>165.69496904413</v>
          </cell>
        </row>
        <row r="53">
          <cell r="B53">
            <v>186.478195196875</v>
          </cell>
        </row>
        <row r="54">
          <cell r="B54">
            <v>211.664278489664</v>
          </cell>
        </row>
        <row r="55">
          <cell r="B55">
            <v>253.016707457504</v>
          </cell>
        </row>
        <row r="56">
          <cell r="B56">
            <v>303.320578205858</v>
          </cell>
        </row>
        <row r="57">
          <cell r="B57">
            <v>352.906930672499</v>
          </cell>
        </row>
        <row r="58">
          <cell r="B58">
            <v>408.181849618525</v>
          </cell>
        </row>
        <row r="59">
          <cell r="B59">
            <v>470.058913322425</v>
          </cell>
        </row>
        <row r="60">
          <cell r="B60">
            <v>538.326572919476</v>
          </cell>
        </row>
        <row r="61">
          <cell r="B61">
            <v>618.498302646103</v>
          </cell>
        </row>
        <row r="62">
          <cell r="B62">
            <v>703.804064037245</v>
          </cell>
        </row>
        <row r="63">
          <cell r="B63">
            <v>798.863584773418</v>
          </cell>
        </row>
        <row r="64">
          <cell r="B64">
            <v>899.738324993655</v>
          </cell>
        </row>
        <row r="65">
          <cell r="B65">
            <v>1010.41409605656</v>
          </cell>
        </row>
        <row r="66">
          <cell r="B66">
            <v>1172.37117352382</v>
          </cell>
        </row>
        <row r="67">
          <cell r="B67">
            <v>1359.97484736235</v>
          </cell>
        </row>
        <row r="68">
          <cell r="B68">
            <v>1605.84574493691</v>
          </cell>
        </row>
        <row r="69">
          <cell r="B69">
            <v>1876.42029791418</v>
          </cell>
        </row>
        <row r="70">
          <cell r="B70">
            <v>2174.32459538534</v>
          </cell>
        </row>
        <row r="71">
          <cell r="B71">
            <v>2500.77633375121</v>
          </cell>
        </row>
        <row r="72">
          <cell r="B72">
            <v>2925.76231438167</v>
          </cell>
        </row>
        <row r="73">
          <cell r="B73">
            <v>3414.04244515904</v>
          </cell>
        </row>
        <row r="74">
          <cell r="B74">
            <v>3982.56178602467</v>
          </cell>
        </row>
        <row r="75">
          <cell r="B75">
            <v>4562.30363379882</v>
          </cell>
        </row>
        <row r="76">
          <cell r="B76">
            <v>5132.64283465717</v>
          </cell>
        </row>
        <row r="77">
          <cell r="B77">
            <v>5670.70762122981</v>
          </cell>
        </row>
        <row r="78">
          <cell r="B78">
            <v>6234.19009707176</v>
          </cell>
        </row>
        <row r="79">
          <cell r="B79">
            <v>6848.01716815108</v>
          </cell>
        </row>
        <row r="80">
          <cell r="B80">
            <v>7513.89783639839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18">
        <row r="15">
          <cell r="B15">
            <v>0.460872026300426</v>
          </cell>
        </row>
        <row r="16">
          <cell r="B16">
            <v>0.728162410882648</v>
          </cell>
        </row>
        <row r="17">
          <cell r="B17">
            <v>0.889110476934999</v>
          </cell>
        </row>
        <row r="18">
          <cell r="B18">
            <v>1.04337707628594</v>
          </cell>
        </row>
        <row r="19">
          <cell r="B19">
            <v>1.32675990680043</v>
          </cell>
        </row>
        <row r="20">
          <cell r="B20">
            <v>2.18440440810032</v>
          </cell>
        </row>
        <row r="21">
          <cell r="B21">
            <v>3.40609584203655</v>
          </cell>
        </row>
        <row r="22">
          <cell r="B22">
            <v>4.86820492676689</v>
          </cell>
        </row>
        <row r="23">
          <cell r="B23">
            <v>7.09516262407334</v>
          </cell>
        </row>
        <row r="24">
          <cell r="B24">
            <v>7.32157202609667</v>
          </cell>
        </row>
        <row r="25">
          <cell r="B25">
            <v>7.39508943205957</v>
          </cell>
        </row>
        <row r="26">
          <cell r="B26">
            <v>7.41013485207954</v>
          </cell>
        </row>
        <row r="27">
          <cell r="B27">
            <v>7.58218487984739</v>
          </cell>
        </row>
        <row r="28">
          <cell r="B28">
            <v>7.92350584234874</v>
          </cell>
        </row>
        <row r="29">
          <cell r="B29">
            <v>8.54992237957347</v>
          </cell>
        </row>
        <row r="30">
          <cell r="B30">
            <v>8.97415712957034</v>
          </cell>
        </row>
        <row r="31">
          <cell r="B31">
            <v>9.38785716774</v>
          </cell>
        </row>
        <row r="32">
          <cell r="B32">
            <v>9.84726297484539</v>
          </cell>
        </row>
        <row r="33">
          <cell r="B33">
            <v>11.4445817193975</v>
          </cell>
        </row>
        <row r="34">
          <cell r="B34">
            <v>13.2339193262241</v>
          </cell>
        </row>
        <row r="35">
          <cell r="B35">
            <v>14.4172087902177</v>
          </cell>
        </row>
        <row r="36">
          <cell r="B36">
            <v>15.3816931723485</v>
          </cell>
        </row>
        <row r="37">
          <cell r="B37">
            <v>16.1584551144936</v>
          </cell>
        </row>
        <row r="38">
          <cell r="B38">
            <v>16.555359455979</v>
          </cell>
        </row>
        <row r="39">
          <cell r="B39">
            <v>17.1436369283004</v>
          </cell>
        </row>
        <row r="40">
          <cell r="B40">
            <v>17.6575859470777</v>
          </cell>
        </row>
        <row r="41">
          <cell r="B41">
            <v>19.6599279754299</v>
          </cell>
        </row>
        <row r="42">
          <cell r="B42">
            <v>21.8202580893544</v>
          </cell>
        </row>
        <row r="43">
          <cell r="B43">
            <v>23.5649993152563</v>
          </cell>
        </row>
        <row r="44">
          <cell r="B44">
            <v>24.5786444251928</v>
          </cell>
        </row>
        <row r="45">
          <cell r="B45">
            <v>26.3143377776807</v>
          </cell>
        </row>
        <row r="46">
          <cell r="B46">
            <v>28.6494898782741</v>
          </cell>
        </row>
        <row r="47">
          <cell r="B47">
            <v>31.2367600966141</v>
          </cell>
        </row>
        <row r="48">
          <cell r="B48">
            <v>34.3105433776685</v>
          </cell>
        </row>
        <row r="49">
          <cell r="B49">
            <v>38.7554528170085</v>
          </cell>
        </row>
        <row r="50">
          <cell r="B50">
            <v>41.9680587801464</v>
          </cell>
        </row>
        <row r="51">
          <cell r="B51">
            <v>43.8469697454514</v>
          </cell>
        </row>
        <row r="52">
          <cell r="B52">
            <v>47.653535286375</v>
          </cell>
        </row>
        <row r="53">
          <cell r="B53">
            <v>51.046547590743</v>
          </cell>
        </row>
        <row r="54">
          <cell r="B54">
            <v>54.2277091263626</v>
          </cell>
        </row>
        <row r="55">
          <cell r="B55">
            <v>60.081966132913</v>
          </cell>
        </row>
        <row r="56">
          <cell r="B56">
            <v>67.8445545145655</v>
          </cell>
        </row>
        <row r="57">
          <cell r="B57">
            <v>76.3658280976227</v>
          </cell>
        </row>
        <row r="58">
          <cell r="B58">
            <v>85.162268260927</v>
          </cell>
        </row>
        <row r="59">
          <cell r="B59">
            <v>95.3296325747272</v>
          </cell>
        </row>
        <row r="60">
          <cell r="B60">
            <v>107.696738898573</v>
          </cell>
        </row>
        <row r="61">
          <cell r="B61">
            <v>120.484992307254</v>
          </cell>
        </row>
        <row r="62">
          <cell r="B62">
            <v>133.900253133788</v>
          </cell>
        </row>
        <row r="63">
          <cell r="B63">
            <v>148.099584563744</v>
          </cell>
        </row>
        <row r="64">
          <cell r="B64">
            <v>164.988350780531</v>
          </cell>
        </row>
        <row r="65">
          <cell r="B65">
            <v>189.676585544452</v>
          </cell>
        </row>
        <row r="66">
          <cell r="B66">
            <v>223.067832001224</v>
          </cell>
        </row>
        <row r="67">
          <cell r="B67">
            <v>263.993957155992</v>
          </cell>
        </row>
        <row r="68">
          <cell r="B68">
            <v>311.865958432301</v>
          </cell>
        </row>
        <row r="69">
          <cell r="B69">
            <v>371.257363195141</v>
          </cell>
        </row>
        <row r="70">
          <cell r="B70">
            <v>441.335829638942</v>
          </cell>
        </row>
        <row r="71">
          <cell r="B71">
            <v>523.107547931018</v>
          </cell>
        </row>
        <row r="72">
          <cell r="B72">
            <v>614.986789496778</v>
          </cell>
        </row>
        <row r="73">
          <cell r="B73">
            <v>714.551065354444</v>
          </cell>
        </row>
        <row r="74">
          <cell r="B74">
            <v>821.927640539586</v>
          </cell>
        </row>
        <row r="75">
          <cell r="B75">
            <v>929.766713664968</v>
          </cell>
        </row>
        <row r="76">
          <cell r="B76">
            <v>1039.58553159108</v>
          </cell>
        </row>
        <row r="77">
          <cell r="B77">
            <v>1136.42797271612</v>
          </cell>
        </row>
        <row r="78">
          <cell r="B78">
            <v>1249.46364666755</v>
          </cell>
        </row>
        <row r="79">
          <cell r="B79">
            <v>1391.02605229659</v>
          </cell>
        </row>
        <row r="80">
          <cell r="B80">
            <v>1523.08300975303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19">
        <row r="15">
          <cell r="B15">
            <v>3.09305464600039</v>
          </cell>
        </row>
        <row r="16">
          <cell r="B16">
            <v>3.35454676552339</v>
          </cell>
        </row>
        <row r="17">
          <cell r="B17">
            <v>3.89201092528128</v>
          </cell>
        </row>
        <row r="18">
          <cell r="B18">
            <v>4.45613381994852</v>
          </cell>
        </row>
        <row r="19">
          <cell r="B19">
            <v>5.21414276818428</v>
          </cell>
        </row>
        <row r="20">
          <cell r="B20">
            <v>5.47844169158598</v>
          </cell>
        </row>
        <row r="21">
          <cell r="B21">
            <v>6.26799512948526</v>
          </cell>
        </row>
        <row r="22">
          <cell r="B22">
            <v>7.32269354909882</v>
          </cell>
        </row>
        <row r="23">
          <cell r="B23">
            <v>8.31368069030599</v>
          </cell>
        </row>
        <row r="24">
          <cell r="B24">
            <v>8.62602833243765</v>
          </cell>
        </row>
        <row r="25">
          <cell r="B25">
            <v>8.58803340444942</v>
          </cell>
        </row>
        <row r="26">
          <cell r="B26">
            <v>8.72189584126605</v>
          </cell>
        </row>
        <row r="27">
          <cell r="B27">
            <v>9.04005174521651</v>
          </cell>
        </row>
        <row r="28">
          <cell r="B28">
            <v>9.46531516635563</v>
          </cell>
        </row>
        <row r="29">
          <cell r="B29">
            <v>9.78218030356314</v>
          </cell>
        </row>
        <row r="30">
          <cell r="B30">
            <v>9.86917211880715</v>
          </cell>
        </row>
        <row r="31">
          <cell r="B31">
            <v>9.9350809937462</v>
          </cell>
        </row>
        <row r="32">
          <cell r="B32">
            <v>10.1402350749519</v>
          </cell>
        </row>
        <row r="33">
          <cell r="B33">
            <v>10.6280021864019</v>
          </cell>
        </row>
        <row r="34">
          <cell r="B34">
            <v>11.4461331196584</v>
          </cell>
        </row>
        <row r="35">
          <cell r="B35">
            <v>12.206494806428</v>
          </cell>
        </row>
        <row r="36">
          <cell r="B36">
            <v>13.1473401737609</v>
          </cell>
        </row>
        <row r="37">
          <cell r="B37">
            <v>14.0660062981004</v>
          </cell>
        </row>
        <row r="38">
          <cell r="B38">
            <v>15.1538971989967</v>
          </cell>
        </row>
        <row r="39">
          <cell r="B39">
            <v>15.7952805608469</v>
          </cell>
        </row>
        <row r="40">
          <cell r="B40">
            <v>16.3085470405792</v>
          </cell>
        </row>
        <row r="41">
          <cell r="B41">
            <v>17.6052382287635</v>
          </cell>
        </row>
        <row r="42">
          <cell r="B42">
            <v>18.9719768358717</v>
          </cell>
        </row>
        <row r="43">
          <cell r="B43">
            <v>20.4074468830074</v>
          </cell>
        </row>
        <row r="44">
          <cell r="B44">
            <v>21.6005028700852</v>
          </cell>
        </row>
        <row r="45">
          <cell r="B45">
            <v>23.4341036937359</v>
          </cell>
        </row>
        <row r="46">
          <cell r="B46">
            <v>25.2976691824263</v>
          </cell>
        </row>
        <row r="47">
          <cell r="B47">
            <v>27.9409044862384</v>
          </cell>
        </row>
        <row r="48">
          <cell r="B48">
            <v>32.1935543895821</v>
          </cell>
        </row>
        <row r="49">
          <cell r="B49">
            <v>35.9389443886505</v>
          </cell>
        </row>
        <row r="50">
          <cell r="B50">
            <v>40.4693400153618</v>
          </cell>
        </row>
        <row r="51">
          <cell r="B51">
            <v>45.3897557548977</v>
          </cell>
        </row>
        <row r="52">
          <cell r="B52">
            <v>48.0907960797526</v>
          </cell>
        </row>
        <row r="53">
          <cell r="B53">
            <v>51.3603103631732</v>
          </cell>
        </row>
        <row r="54">
          <cell r="B54">
            <v>55.1607467372973</v>
          </cell>
        </row>
        <row r="55">
          <cell r="B55">
            <v>59.5268489655178</v>
          </cell>
        </row>
        <row r="56">
          <cell r="B56">
            <v>65.6532158606532</v>
          </cell>
        </row>
        <row r="57">
          <cell r="B57">
            <v>73.1367648713419</v>
          </cell>
        </row>
        <row r="58">
          <cell r="B58">
            <v>80.2928350441568</v>
          </cell>
        </row>
        <row r="59">
          <cell r="B59">
            <v>88.4019615463735</v>
          </cell>
        </row>
        <row r="60">
          <cell r="B60">
            <v>94.5753002170721</v>
          </cell>
        </row>
        <row r="61">
          <cell r="B61">
            <v>101.967979687004</v>
          </cell>
        </row>
        <row r="62">
          <cell r="B62">
            <v>110.902816934923</v>
          </cell>
        </row>
        <row r="63">
          <cell r="B63">
            <v>121.99626818057</v>
          </cell>
        </row>
        <row r="64">
          <cell r="B64">
            <v>134.219076205915</v>
          </cell>
        </row>
        <row r="65">
          <cell r="B65">
            <v>148.965287848787</v>
          </cell>
        </row>
        <row r="66">
          <cell r="B66">
            <v>166.655876336046</v>
          </cell>
        </row>
        <row r="67">
          <cell r="B67">
            <v>191.30304601535</v>
          </cell>
        </row>
        <row r="68">
          <cell r="B68">
            <v>228.560445510315</v>
          </cell>
        </row>
        <row r="69">
          <cell r="B69">
            <v>289.097536241504</v>
          </cell>
        </row>
        <row r="70">
          <cell r="B70">
            <v>374.353490828886</v>
          </cell>
        </row>
        <row r="71">
          <cell r="B71">
            <v>492.720354482325</v>
          </cell>
        </row>
        <row r="72">
          <cell r="B72">
            <v>620.125575122444</v>
          </cell>
        </row>
        <row r="73">
          <cell r="B73">
            <v>775.942675499197</v>
          </cell>
        </row>
        <row r="74">
          <cell r="B74">
            <v>917.096401920219</v>
          </cell>
        </row>
        <row r="75">
          <cell r="B75">
            <v>1071.27911914572</v>
          </cell>
        </row>
        <row r="76">
          <cell r="B76">
            <v>1222.42508086674</v>
          </cell>
        </row>
        <row r="77">
          <cell r="B77">
            <v>1377.56293313017</v>
          </cell>
        </row>
        <row r="78">
          <cell r="B78">
            <v>1542.56687869598</v>
          </cell>
        </row>
        <row r="79">
          <cell r="B79">
            <v>1667.18302364834</v>
          </cell>
        </row>
        <row r="80">
          <cell r="B80">
            <v>1759.29065063879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20">
        <row r="15">
          <cell r="B15">
            <v>0.189844286820342</v>
          </cell>
        </row>
        <row r="16">
          <cell r="B16">
            <v>0.236410266657108</v>
          </cell>
        </row>
        <row r="17">
          <cell r="B17">
            <v>0.29650257849288</v>
          </cell>
        </row>
        <row r="18">
          <cell r="B18">
            <v>0.353182262706165</v>
          </cell>
        </row>
        <row r="19">
          <cell r="B19">
            <v>0.456441867757873</v>
          </cell>
        </row>
        <row r="20">
          <cell r="B20">
            <v>0.540112724135377</v>
          </cell>
        </row>
        <row r="21">
          <cell r="B21">
            <v>0.739972316421994</v>
          </cell>
        </row>
        <row r="22">
          <cell r="B22">
            <v>0.998016055090139</v>
          </cell>
        </row>
        <row r="23">
          <cell r="B23">
            <v>1.25400182363185</v>
          </cell>
        </row>
        <row r="24">
          <cell r="B24">
            <v>1.3086996892038</v>
          </cell>
        </row>
        <row r="25">
          <cell r="B25">
            <v>1.31234238350351</v>
          </cell>
        </row>
        <row r="26">
          <cell r="B26">
            <v>1.34555064133427</v>
          </cell>
        </row>
        <row r="27">
          <cell r="B27">
            <v>1.48773138591868</v>
          </cell>
        </row>
        <row r="28">
          <cell r="B28">
            <v>1.69665217267426</v>
          </cell>
        </row>
        <row r="29">
          <cell r="B29">
            <v>2.00342787069016</v>
          </cell>
        </row>
        <row r="30">
          <cell r="B30">
            <v>2.29090020069535</v>
          </cell>
        </row>
        <row r="31">
          <cell r="B31">
            <v>2.41662031596304</v>
          </cell>
        </row>
        <row r="32">
          <cell r="B32">
            <v>2.64222757421628</v>
          </cell>
        </row>
        <row r="33">
          <cell r="B33">
            <v>3.05600552249326</v>
          </cell>
        </row>
        <row r="34">
          <cell r="B34">
            <v>3.57706928619093</v>
          </cell>
        </row>
        <row r="35">
          <cell r="B35">
            <v>4.04463253171524</v>
          </cell>
        </row>
        <row r="36">
          <cell r="B36">
            <v>4.51718894479555</v>
          </cell>
        </row>
        <row r="37">
          <cell r="B37">
            <v>4.95848357220666</v>
          </cell>
        </row>
        <row r="38">
          <cell r="B38">
            <v>5.62939332996155</v>
          </cell>
        </row>
        <row r="39">
          <cell r="B39">
            <v>6.12568122018029</v>
          </cell>
        </row>
        <row r="40">
          <cell r="B40">
            <v>6.71127313458564</v>
          </cell>
        </row>
        <row r="41">
          <cell r="B41">
            <v>7.25727358088375</v>
          </cell>
        </row>
        <row r="42">
          <cell r="B42">
            <v>7.85663648676968</v>
          </cell>
        </row>
        <row r="43">
          <cell r="B43">
            <v>8.21276886892651</v>
          </cell>
        </row>
        <row r="44">
          <cell r="B44">
            <v>8.31096923084141</v>
          </cell>
        </row>
        <row r="45">
          <cell r="B45">
            <v>8.63740626482804</v>
          </cell>
        </row>
        <row r="46">
          <cell r="B46">
            <v>9.06548684882134</v>
          </cell>
        </row>
        <row r="47">
          <cell r="B47">
            <v>9.61133906327134</v>
          </cell>
        </row>
        <row r="48">
          <cell r="B48">
            <v>10.6611076983351</v>
          </cell>
        </row>
        <row r="49">
          <cell r="B49">
            <v>11.7779640629518</v>
          </cell>
        </row>
        <row r="50">
          <cell r="B50">
            <v>12.9154965759558</v>
          </cell>
        </row>
        <row r="51">
          <cell r="B51">
            <v>13.766448714592</v>
          </cell>
        </row>
        <row r="52">
          <cell r="B52">
            <v>14.3186069407596</v>
          </cell>
        </row>
        <row r="53">
          <cell r="B53">
            <v>14.9301880213582</v>
          </cell>
        </row>
        <row r="54">
          <cell r="B54">
            <v>15.6983892503118</v>
          </cell>
        </row>
        <row r="55">
          <cell r="B55">
            <v>16.4655644988374</v>
          </cell>
        </row>
        <row r="56">
          <cell r="B56">
            <v>17.3749703824391</v>
          </cell>
        </row>
        <row r="57">
          <cell r="B57">
            <v>18.3091473726703</v>
          </cell>
        </row>
        <row r="58">
          <cell r="B58">
            <v>19.2503242369681</v>
          </cell>
        </row>
        <row r="59">
          <cell r="B59">
            <v>20.1801172361475</v>
          </cell>
        </row>
        <row r="60">
          <cell r="B60">
            <v>21.2934387550477</v>
          </cell>
        </row>
        <row r="61">
          <cell r="B61">
            <v>22.8372194969384</v>
          </cell>
        </row>
        <row r="62">
          <cell r="B62">
            <v>24.8705105012426</v>
          </cell>
        </row>
        <row r="63">
          <cell r="B63">
            <v>27.3970845012491</v>
          </cell>
        </row>
        <row r="64">
          <cell r="B64">
            <v>30.5663806572461</v>
          </cell>
        </row>
        <row r="65">
          <cell r="B65">
            <v>34.3721211681059</v>
          </cell>
        </row>
        <row r="66">
          <cell r="B66">
            <v>39.7233469540558</v>
          </cell>
        </row>
        <row r="67">
          <cell r="B67">
            <v>46.2217725513337</v>
          </cell>
        </row>
        <row r="68">
          <cell r="B68">
            <v>54.4017513367019</v>
          </cell>
        </row>
        <row r="69">
          <cell r="B69">
            <v>64.1525350976779</v>
          </cell>
        </row>
        <row r="70">
          <cell r="B70">
            <v>75.0102049595184</v>
          </cell>
        </row>
        <row r="71">
          <cell r="B71">
            <v>90.138935743525</v>
          </cell>
        </row>
        <row r="72">
          <cell r="B72">
            <v>109.664054423366</v>
          </cell>
        </row>
        <row r="73">
          <cell r="B73">
            <v>132.852847811589</v>
          </cell>
        </row>
        <row r="74">
          <cell r="B74">
            <v>154.846614704882</v>
          </cell>
        </row>
        <row r="75">
          <cell r="B75">
            <v>181.087620000855</v>
          </cell>
        </row>
        <row r="76">
          <cell r="B76">
            <v>210.780251436187</v>
          </cell>
        </row>
        <row r="77">
          <cell r="B77">
            <v>252.277534578415</v>
          </cell>
        </row>
        <row r="78">
          <cell r="B78">
            <v>302.063115639378</v>
          </cell>
        </row>
        <row r="79">
          <cell r="B79">
            <v>355.778593189204</v>
          </cell>
        </row>
        <row r="80">
          <cell r="B80">
            <v>477.806053314384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21">
        <row r="15">
          <cell r="B15">
            <v>0.0616677926679177</v>
          </cell>
        </row>
        <row r="16">
          <cell r="B16">
            <v>0.132178290009622</v>
          </cell>
        </row>
        <row r="17">
          <cell r="B17">
            <v>0.25172486511032</v>
          </cell>
        </row>
        <row r="18">
          <cell r="B18">
            <v>0.443140361918482</v>
          </cell>
        </row>
        <row r="19">
          <cell r="B19">
            <v>1.05481037802592</v>
          </cell>
        </row>
        <row r="20">
          <cell r="B20">
            <v>1.35308718268531</v>
          </cell>
        </row>
        <row r="21">
          <cell r="B21">
            <v>1.56320807073501</v>
          </cell>
        </row>
        <row r="22">
          <cell r="B22">
            <v>2.52000110469255</v>
          </cell>
        </row>
        <row r="23">
          <cell r="B23">
            <v>3.28704222196941</v>
          </cell>
        </row>
        <row r="24">
          <cell r="B24">
            <v>3.28251785700779</v>
          </cell>
        </row>
        <row r="25">
          <cell r="B25">
            <v>3.17822887921563</v>
          </cell>
        </row>
        <row r="26">
          <cell r="B26">
            <v>3.09143534609014</v>
          </cell>
        </row>
        <row r="27">
          <cell r="B27">
            <v>3.06576733952339</v>
          </cell>
        </row>
        <row r="28">
          <cell r="B28">
            <v>3.13505408250839</v>
          </cell>
        </row>
        <row r="29">
          <cell r="B29">
            <v>3.39339271814397</v>
          </cell>
        </row>
        <row r="30">
          <cell r="B30">
            <v>3.48375817890526</v>
          </cell>
        </row>
        <row r="31">
          <cell r="B31">
            <v>3.56086076408083</v>
          </cell>
        </row>
        <row r="32">
          <cell r="B32">
            <v>3.81281757682466</v>
          </cell>
        </row>
        <row r="33">
          <cell r="B33">
            <v>4.15715347331892</v>
          </cell>
        </row>
        <row r="34">
          <cell r="B34">
            <v>4.43703463573355</v>
          </cell>
        </row>
        <row r="35">
          <cell r="B35">
            <v>5.27273110671361</v>
          </cell>
        </row>
        <row r="36">
          <cell r="B36">
            <v>5.45615016585574</v>
          </cell>
        </row>
        <row r="37">
          <cell r="B37">
            <v>5.4630631311605</v>
          </cell>
        </row>
        <row r="38">
          <cell r="B38">
            <v>5.57717645226386</v>
          </cell>
        </row>
        <row r="39">
          <cell r="B39">
            <v>5.73150852658581</v>
          </cell>
        </row>
        <row r="40">
          <cell r="B40">
            <v>6.12114833369797</v>
          </cell>
        </row>
        <row r="41">
          <cell r="B41">
            <v>6.85892122549933</v>
          </cell>
        </row>
        <row r="42">
          <cell r="B42">
            <v>7.83043314699783</v>
          </cell>
        </row>
        <row r="43">
          <cell r="B43">
            <v>8.30534106705904</v>
          </cell>
        </row>
        <row r="44">
          <cell r="B44">
            <v>8.59795807949733</v>
          </cell>
        </row>
        <row r="45">
          <cell r="B45">
            <v>9.31214690609312</v>
          </cell>
        </row>
        <row r="46">
          <cell r="B46">
            <v>9.73194542228694</v>
          </cell>
        </row>
        <row r="47">
          <cell r="B47">
            <v>10.1669179248197</v>
          </cell>
        </row>
        <row r="48">
          <cell r="B48">
            <v>11.0609836402405</v>
          </cell>
        </row>
        <row r="49">
          <cell r="B49">
            <v>11.8246832454242</v>
          </cell>
        </row>
        <row r="50">
          <cell r="B50">
            <v>12.8517698477355</v>
          </cell>
        </row>
        <row r="51">
          <cell r="B51">
            <v>13.9187323021425</v>
          </cell>
        </row>
        <row r="52">
          <cell r="B52">
            <v>14.5774828994128</v>
          </cell>
        </row>
        <row r="53">
          <cell r="B53">
            <v>15.5871036494664</v>
          </cell>
        </row>
        <row r="54">
          <cell r="B54">
            <v>16.5037756048249</v>
          </cell>
        </row>
        <row r="55">
          <cell r="B55">
            <v>17.4755148672794</v>
          </cell>
        </row>
        <row r="56">
          <cell r="B56">
            <v>18.6192955051571</v>
          </cell>
        </row>
        <row r="57">
          <cell r="B57">
            <v>19.8574882997793</v>
          </cell>
        </row>
        <row r="58">
          <cell r="B58">
            <v>21.363482740363</v>
          </cell>
        </row>
        <row r="59">
          <cell r="B59">
            <v>23.6808682262396</v>
          </cell>
        </row>
        <row r="60">
          <cell r="B60">
            <v>26.7361838745239</v>
          </cell>
        </row>
        <row r="61">
          <cell r="B61">
            <v>30.3353034365391</v>
          </cell>
        </row>
        <row r="62">
          <cell r="B62">
            <v>34.36594220591</v>
          </cell>
        </row>
        <row r="63">
          <cell r="B63">
            <v>39.1913229320694</v>
          </cell>
        </row>
        <row r="64">
          <cell r="B64">
            <v>45.68917766275</v>
          </cell>
        </row>
        <row r="65">
          <cell r="B65">
            <v>53.3122772538662</v>
          </cell>
        </row>
        <row r="66">
          <cell r="B66">
            <v>61.6960294098861</v>
          </cell>
        </row>
        <row r="67">
          <cell r="B67">
            <v>70.8524862870763</v>
          </cell>
        </row>
        <row r="68">
          <cell r="B68">
            <v>81.1308353035591</v>
          </cell>
        </row>
        <row r="69">
          <cell r="B69">
            <v>91.9036522898322</v>
          </cell>
        </row>
        <row r="70">
          <cell r="B70">
            <v>104.094239258982</v>
          </cell>
        </row>
        <row r="71">
          <cell r="B71">
            <v>117.450212782981</v>
          </cell>
        </row>
        <row r="72">
          <cell r="B72">
            <v>137.125190940167</v>
          </cell>
        </row>
        <row r="73">
          <cell r="B73">
            <v>162.627210601855</v>
          </cell>
        </row>
        <row r="74">
          <cell r="B74">
            <v>194.739701972633</v>
          </cell>
        </row>
        <row r="75">
          <cell r="B75">
            <v>239.315029762308</v>
          </cell>
        </row>
        <row r="76">
          <cell r="B76">
            <v>298.467876185547</v>
          </cell>
        </row>
        <row r="77">
          <cell r="B77">
            <v>366.649997173393</v>
          </cell>
        </row>
        <row r="78">
          <cell r="B78">
            <v>441.794165558028</v>
          </cell>
        </row>
        <row r="79">
          <cell r="B79">
            <v>519.364493436975</v>
          </cell>
        </row>
        <row r="80">
          <cell r="B80">
            <v>596.87686056497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22">
        <row r="15">
          <cell r="B15">
            <v>0.328761845222964</v>
          </cell>
        </row>
        <row r="16">
          <cell r="B16">
            <v>0.471727737766098</v>
          </cell>
        </row>
        <row r="17">
          <cell r="B17">
            <v>0.619012172797168</v>
          </cell>
        </row>
        <row r="18">
          <cell r="B18">
            <v>0.831466767941778</v>
          </cell>
        </row>
        <row r="19">
          <cell r="B19">
            <v>1.35641294344576</v>
          </cell>
        </row>
        <row r="20">
          <cell r="B20">
            <v>1.70327117584523</v>
          </cell>
        </row>
        <row r="21">
          <cell r="B21">
            <v>2.25167448929065</v>
          </cell>
        </row>
        <row r="22">
          <cell r="B22">
            <v>3.08323779463548</v>
          </cell>
        </row>
        <row r="23">
          <cell r="B23">
            <v>3.98816701743154</v>
          </cell>
        </row>
        <row r="24">
          <cell r="B24">
            <v>3.90565163930152</v>
          </cell>
        </row>
        <row r="25">
          <cell r="B25">
            <v>3.71256936767739</v>
          </cell>
        </row>
        <row r="26">
          <cell r="B26">
            <v>3.61884874632715</v>
          </cell>
        </row>
        <row r="27">
          <cell r="B27">
            <v>3.76289501672181</v>
          </cell>
        </row>
        <row r="28">
          <cell r="B28">
            <v>4.15295732919218</v>
          </cell>
        </row>
        <row r="29">
          <cell r="B29">
            <v>4.83128401091323</v>
          </cell>
        </row>
        <row r="30">
          <cell r="B30">
            <v>5.08294724412886</v>
          </cell>
        </row>
        <row r="31">
          <cell r="B31">
            <v>5.08604782392405</v>
          </cell>
        </row>
        <row r="32">
          <cell r="B32">
            <v>5.70406270559911</v>
          </cell>
        </row>
        <row r="33">
          <cell r="B33">
            <v>7.35446872918111</v>
          </cell>
        </row>
        <row r="34">
          <cell r="B34">
            <v>9.49447830523059</v>
          </cell>
        </row>
        <row r="35">
          <cell r="B35">
            <v>11.3687429283533</v>
          </cell>
        </row>
        <row r="36">
          <cell r="B36">
            <v>12.965422151052</v>
          </cell>
        </row>
        <row r="37">
          <cell r="B37">
            <v>14.1937418786484</v>
          </cell>
        </row>
        <row r="38">
          <cell r="B38">
            <v>15.4003193377461</v>
          </cell>
        </row>
        <row r="39">
          <cell r="B39">
            <v>16.2126805920531</v>
          </cell>
        </row>
        <row r="40">
          <cell r="B40">
            <v>17.2039401904205</v>
          </cell>
        </row>
        <row r="41">
          <cell r="B41">
            <v>18.4969690121051</v>
          </cell>
        </row>
        <row r="42">
          <cell r="B42">
            <v>19.9996380046604</v>
          </cell>
        </row>
        <row r="43">
          <cell r="B43">
            <v>21.489549012874</v>
          </cell>
        </row>
        <row r="44">
          <cell r="B44">
            <v>22.9648878337421</v>
          </cell>
        </row>
        <row r="45">
          <cell r="B45">
            <v>24.440349035404</v>
          </cell>
        </row>
        <row r="46">
          <cell r="B46">
            <v>25.7278511783855</v>
          </cell>
        </row>
        <row r="47">
          <cell r="B47">
            <v>28.4026100842424</v>
          </cell>
        </row>
        <row r="48">
          <cell r="B48">
            <v>32.8186605857643</v>
          </cell>
        </row>
        <row r="49">
          <cell r="B49">
            <v>39.0321429426582</v>
          </cell>
        </row>
        <row r="50">
          <cell r="B50">
            <v>44.1361979983147</v>
          </cell>
        </row>
        <row r="51">
          <cell r="B51">
            <v>49.4382263623242</v>
          </cell>
        </row>
        <row r="52">
          <cell r="B52">
            <v>53.7053116354656</v>
          </cell>
        </row>
        <row r="53">
          <cell r="B53">
            <v>57.407977681396</v>
          </cell>
        </row>
        <row r="54">
          <cell r="B54">
            <v>61.1892087217633</v>
          </cell>
        </row>
        <row r="55">
          <cell r="B55">
            <v>64.6628353785186</v>
          </cell>
        </row>
        <row r="56">
          <cell r="B56">
            <v>69.029635232433</v>
          </cell>
        </row>
        <row r="57">
          <cell r="B57">
            <v>73.8351939460111</v>
          </cell>
        </row>
        <row r="58">
          <cell r="B58">
            <v>79.3188143691318</v>
          </cell>
        </row>
        <row r="59">
          <cell r="B59">
            <v>84.9114651055868</v>
          </cell>
        </row>
        <row r="60">
          <cell r="B60">
            <v>90.977042760381</v>
          </cell>
        </row>
        <row r="61">
          <cell r="B61">
            <v>99.034646872761</v>
          </cell>
        </row>
        <row r="62">
          <cell r="B62">
            <v>108.258286810991</v>
          </cell>
        </row>
        <row r="63">
          <cell r="B63">
            <v>119.722122678569</v>
          </cell>
        </row>
        <row r="64">
          <cell r="B64">
            <v>132.031437393941</v>
          </cell>
        </row>
        <row r="65">
          <cell r="B65">
            <v>145.994376202157</v>
          </cell>
        </row>
        <row r="66">
          <cell r="B66">
            <v>163.183501395894</v>
          </cell>
        </row>
        <row r="67">
          <cell r="B67">
            <v>183.54001637858</v>
          </cell>
        </row>
        <row r="68">
          <cell r="B68">
            <v>210.737148501309</v>
          </cell>
        </row>
        <row r="69">
          <cell r="B69">
            <v>244.998613290514</v>
          </cell>
        </row>
        <row r="70">
          <cell r="B70">
            <v>291.80740323639</v>
          </cell>
        </row>
        <row r="71">
          <cell r="B71">
            <v>349.224151377766</v>
          </cell>
        </row>
        <row r="72">
          <cell r="B72">
            <v>419.582020439308</v>
          </cell>
        </row>
        <row r="73">
          <cell r="B73">
            <v>506.748664758706</v>
          </cell>
        </row>
        <row r="74">
          <cell r="B74">
            <v>600.431642079422</v>
          </cell>
        </row>
        <row r="75">
          <cell r="B75">
            <v>706.90877443292</v>
          </cell>
        </row>
        <row r="76">
          <cell r="B76">
            <v>818.66722587522</v>
          </cell>
        </row>
        <row r="77">
          <cell r="B77">
            <v>938.864745028654</v>
          </cell>
        </row>
        <row r="78">
          <cell r="B78">
            <v>1048.7847660005</v>
          </cell>
        </row>
        <row r="79">
          <cell r="B79">
            <v>1168.79890358375</v>
          </cell>
        </row>
        <row r="80">
          <cell r="B80">
            <v>1288.97592892362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23">
        <row r="15">
          <cell r="B15">
            <v>2.20379052228596</v>
          </cell>
        </row>
        <row r="16">
          <cell r="B16">
            <v>2.8275384959863</v>
          </cell>
        </row>
        <row r="17">
          <cell r="B17">
            <v>3.55308483086647</v>
          </cell>
        </row>
        <row r="18">
          <cell r="B18">
            <v>4.52882689438592</v>
          </cell>
        </row>
        <row r="19">
          <cell r="B19">
            <v>5.79055986246612</v>
          </cell>
        </row>
        <row r="20">
          <cell r="B20">
            <v>7.00141711695477</v>
          </cell>
        </row>
        <row r="21">
          <cell r="B21">
            <v>8.6875249160182</v>
          </cell>
        </row>
        <row r="22">
          <cell r="B22">
            <v>10.8126516931027</v>
          </cell>
        </row>
        <row r="23">
          <cell r="B23">
            <v>13.0090132618258</v>
          </cell>
        </row>
        <row r="24">
          <cell r="B24">
            <v>13.2170042643951</v>
          </cell>
        </row>
        <row r="25">
          <cell r="B25">
            <v>13.2985047615796</v>
          </cell>
        </row>
        <row r="26">
          <cell r="B26">
            <v>13.3120480732837</v>
          </cell>
        </row>
        <row r="27">
          <cell r="B27">
            <v>13.6295674497963</v>
          </cell>
        </row>
        <row r="28">
          <cell r="B28">
            <v>14.3434829364176</v>
          </cell>
        </row>
        <row r="29">
          <cell r="B29">
            <v>15.616369920143</v>
          </cell>
        </row>
        <row r="30">
          <cell r="B30">
            <v>16.6145332204888</v>
          </cell>
        </row>
        <row r="31">
          <cell r="B31">
            <v>17.3584752981816</v>
          </cell>
        </row>
        <row r="32">
          <cell r="B32">
            <v>18.6313287779468</v>
          </cell>
        </row>
        <row r="33">
          <cell r="B33">
            <v>20.19263206706</v>
          </cell>
        </row>
        <row r="34">
          <cell r="B34">
            <v>21.9718633712698</v>
          </cell>
        </row>
        <row r="35">
          <cell r="B35">
            <v>23.7786053248298</v>
          </cell>
        </row>
        <row r="36">
          <cell r="B36">
            <v>25.6851992819336</v>
          </cell>
        </row>
        <row r="37">
          <cell r="B37">
            <v>27.2981596283574</v>
          </cell>
        </row>
        <row r="38">
          <cell r="B38">
            <v>31.5321565095044</v>
          </cell>
        </row>
        <row r="39">
          <cell r="B39">
            <v>35.5953656840414</v>
          </cell>
        </row>
        <row r="40">
          <cell r="B40">
            <v>40.6574838604763</v>
          </cell>
        </row>
        <row r="41">
          <cell r="B41">
            <v>46.0572745938061</v>
          </cell>
        </row>
        <row r="42">
          <cell r="B42">
            <v>51.242638558171</v>
          </cell>
        </row>
        <row r="43">
          <cell r="B43">
            <v>56.47814725947</v>
          </cell>
        </row>
        <row r="44">
          <cell r="B44">
            <v>61.8406816898057</v>
          </cell>
        </row>
        <row r="45">
          <cell r="B45">
            <v>68.9448848995753</v>
          </cell>
        </row>
        <row r="46">
          <cell r="B46">
            <v>76.7442719704808</v>
          </cell>
        </row>
        <row r="47">
          <cell r="B47">
            <v>87.3526338088515</v>
          </cell>
        </row>
        <row r="48">
          <cell r="B48">
            <v>100.493343161988</v>
          </cell>
        </row>
        <row r="49">
          <cell r="B49">
            <v>114.518935477052</v>
          </cell>
        </row>
        <row r="50">
          <cell r="B50">
            <v>131.724532198693</v>
          </cell>
        </row>
        <row r="51">
          <cell r="B51">
            <v>148.163982974041</v>
          </cell>
        </row>
        <row r="52">
          <cell r="B52">
            <v>161.644141429702</v>
          </cell>
        </row>
        <row r="53">
          <cell r="B53">
            <v>175.520656488539</v>
          </cell>
        </row>
        <row r="54">
          <cell r="B54">
            <v>193.29339809978</v>
          </cell>
        </row>
        <row r="55">
          <cell r="B55">
            <v>214.073933360164</v>
          </cell>
        </row>
        <row r="56">
          <cell r="B56">
            <v>237.165673168071</v>
          </cell>
        </row>
        <row r="57">
          <cell r="B57">
            <v>260.458010168558</v>
          </cell>
        </row>
        <row r="58">
          <cell r="B58">
            <v>287.01652170769</v>
          </cell>
        </row>
        <row r="59">
          <cell r="B59">
            <v>318.825587718189</v>
          </cell>
        </row>
        <row r="60">
          <cell r="B60">
            <v>355.80574782309</v>
          </cell>
        </row>
        <row r="61">
          <cell r="B61">
            <v>399.442392293303</v>
          </cell>
        </row>
        <row r="62">
          <cell r="B62">
            <v>449.683047327462</v>
          </cell>
        </row>
        <row r="63">
          <cell r="B63">
            <v>509.205207053732</v>
          </cell>
        </row>
        <row r="64">
          <cell r="B64">
            <v>573.752574059276</v>
          </cell>
        </row>
        <row r="65">
          <cell r="B65">
            <v>651.938075596379</v>
          </cell>
        </row>
        <row r="66">
          <cell r="B66">
            <v>748.756796222927</v>
          </cell>
        </row>
        <row r="67">
          <cell r="B67">
            <v>874.546716209288</v>
          </cell>
        </row>
        <row r="68">
          <cell r="B68">
            <v>1041.01388678019</v>
          </cell>
        </row>
        <row r="69">
          <cell r="B69">
            <v>1240.10284755573</v>
          </cell>
        </row>
        <row r="70">
          <cell r="B70">
            <v>1455.10687771316</v>
          </cell>
        </row>
        <row r="71">
          <cell r="B71">
            <v>1689.36785198271</v>
          </cell>
        </row>
        <row r="72">
          <cell r="B72">
            <v>1980.32364330618</v>
          </cell>
        </row>
        <row r="73">
          <cell r="B73">
            <v>2301.74787934787</v>
          </cell>
        </row>
        <row r="74">
          <cell r="B74">
            <v>2646.93053553356</v>
          </cell>
        </row>
        <row r="75">
          <cell r="B75">
            <v>3012.10220199956</v>
          </cell>
        </row>
        <row r="76">
          <cell r="B76">
            <v>3396.9239627974</v>
          </cell>
        </row>
        <row r="77">
          <cell r="B77">
            <v>3792.479009195</v>
          </cell>
        </row>
        <row r="78">
          <cell r="B78">
            <v>4234.351197955</v>
          </cell>
        </row>
        <row r="79">
          <cell r="B79">
            <v>4650.75316388003</v>
          </cell>
        </row>
        <row r="80">
          <cell r="B80">
            <v>4982.02159430879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24">
        <row r="15">
          <cell r="B15">
            <v>1.35482666861981</v>
          </cell>
        </row>
        <row r="16">
          <cell r="B16">
            <v>1.60039012919722</v>
          </cell>
        </row>
        <row r="17">
          <cell r="B17">
            <v>1.80880370542039</v>
          </cell>
        </row>
        <row r="18">
          <cell r="B18">
            <v>2.04620201927217</v>
          </cell>
        </row>
        <row r="19">
          <cell r="B19">
            <v>2.39276565957609</v>
          </cell>
        </row>
        <row r="20">
          <cell r="B20">
            <v>2.7991172856881</v>
          </cell>
        </row>
        <row r="21">
          <cell r="B21">
            <v>3.79598470728114</v>
          </cell>
        </row>
        <row r="22">
          <cell r="B22">
            <v>5.22698988825699</v>
          </cell>
        </row>
        <row r="23">
          <cell r="B23">
            <v>6.72805070303933</v>
          </cell>
        </row>
        <row r="24">
          <cell r="B24">
            <v>7.08150807045974</v>
          </cell>
        </row>
        <row r="25">
          <cell r="B25">
            <v>7.05219031373648</v>
          </cell>
        </row>
        <row r="26">
          <cell r="B26">
            <v>7.17100567805697</v>
          </cell>
        </row>
        <row r="27">
          <cell r="B27">
            <v>7.5031899300835</v>
          </cell>
        </row>
        <row r="28">
          <cell r="B28">
            <v>7.88016462990912</v>
          </cell>
        </row>
        <row r="29">
          <cell r="B29">
            <v>8.20746162738786</v>
          </cell>
        </row>
        <row r="30">
          <cell r="B30">
            <v>8.25303263030704</v>
          </cell>
        </row>
        <row r="31">
          <cell r="B31">
            <v>8.2954808080913</v>
          </cell>
        </row>
        <row r="32">
          <cell r="B32">
            <v>8.6592957623461</v>
          </cell>
        </row>
        <row r="33">
          <cell r="B33">
            <v>9.40994702700832</v>
          </cell>
        </row>
        <row r="34">
          <cell r="B34">
            <v>10.2634873580887</v>
          </cell>
        </row>
        <row r="35">
          <cell r="B35">
            <v>11.3158919007685</v>
          </cell>
        </row>
        <row r="36">
          <cell r="B36">
            <v>12.6733761921454</v>
          </cell>
        </row>
        <row r="37">
          <cell r="B37">
            <v>14.7203985778051</v>
          </cell>
        </row>
        <row r="38">
          <cell r="B38">
            <v>17.8518726905886</v>
          </cell>
        </row>
        <row r="39">
          <cell r="B39">
            <v>19.7459694011095</v>
          </cell>
        </row>
        <row r="40">
          <cell r="B40">
            <v>20.743243260793</v>
          </cell>
        </row>
        <row r="41">
          <cell r="B41">
            <v>23.0754411890594</v>
          </cell>
        </row>
        <row r="42">
          <cell r="B42">
            <v>25.9755458219078</v>
          </cell>
        </row>
        <row r="43">
          <cell r="B43">
            <v>29.1881695298886</v>
          </cell>
        </row>
        <row r="44">
          <cell r="B44">
            <v>33.3314563283874</v>
          </cell>
        </row>
        <row r="45">
          <cell r="B45">
            <v>38.8804691865741</v>
          </cell>
        </row>
        <row r="46">
          <cell r="B46">
            <v>44.5370149169734</v>
          </cell>
        </row>
        <row r="47">
          <cell r="B47">
            <v>51.2416769456098</v>
          </cell>
        </row>
        <row r="48">
          <cell r="B48">
            <v>59.1619011331117</v>
          </cell>
        </row>
        <row r="49">
          <cell r="B49">
            <v>68.1765669186423</v>
          </cell>
        </row>
        <row r="50">
          <cell r="B50">
            <v>78.9228163035455</v>
          </cell>
        </row>
        <row r="51">
          <cell r="B51">
            <v>91.0816859119498</v>
          </cell>
        </row>
        <row r="52">
          <cell r="B52">
            <v>100.43416099482</v>
          </cell>
        </row>
        <row r="53">
          <cell r="B53">
            <v>109.581661184555</v>
          </cell>
        </row>
        <row r="54">
          <cell r="B54">
            <v>119.101706755374</v>
          </cell>
        </row>
        <row r="55">
          <cell r="B55">
            <v>131.395987093554</v>
          </cell>
        </row>
        <row r="56">
          <cell r="B56">
            <v>147.81388836376</v>
          </cell>
        </row>
        <row r="57">
          <cell r="B57">
            <v>175.020986598595</v>
          </cell>
        </row>
        <row r="58">
          <cell r="B58">
            <v>212.77422303261</v>
          </cell>
        </row>
        <row r="59">
          <cell r="B59">
            <v>255.672344037419</v>
          </cell>
        </row>
        <row r="60">
          <cell r="B60">
            <v>298.104859805069</v>
          </cell>
        </row>
        <row r="61">
          <cell r="B61">
            <v>338.790203214489</v>
          </cell>
        </row>
        <row r="62">
          <cell r="B62">
            <v>377.686560594045</v>
          </cell>
        </row>
        <row r="63">
          <cell r="B63">
            <v>418.375265025572</v>
          </cell>
        </row>
        <row r="64">
          <cell r="B64">
            <v>461.422282399729</v>
          </cell>
        </row>
        <row r="65">
          <cell r="B65">
            <v>510.346523092063</v>
          </cell>
        </row>
        <row r="66">
          <cell r="B66">
            <v>563.785993956206</v>
          </cell>
        </row>
        <row r="67">
          <cell r="B67">
            <v>626.963204854457</v>
          </cell>
        </row>
        <row r="68">
          <cell r="B68">
            <v>699.265212837802</v>
          </cell>
        </row>
        <row r="69">
          <cell r="B69">
            <v>788.45643963075</v>
          </cell>
        </row>
        <row r="70">
          <cell r="B70">
            <v>891.728655868764</v>
          </cell>
        </row>
        <row r="71">
          <cell r="B71">
            <v>987.461908842795</v>
          </cell>
        </row>
        <row r="72">
          <cell r="B72">
            <v>1100.94603774189</v>
          </cell>
        </row>
        <row r="73">
          <cell r="B73">
            <v>1203.17924607895</v>
          </cell>
        </row>
        <row r="74">
          <cell r="B74">
            <v>1292.01303078742</v>
          </cell>
        </row>
        <row r="75">
          <cell r="B75">
            <v>1382.83544159453</v>
          </cell>
        </row>
        <row r="76">
          <cell r="B76">
            <v>1479.14473374178</v>
          </cell>
        </row>
        <row r="77">
          <cell r="B77">
            <v>1571.58806256904</v>
          </cell>
        </row>
        <row r="78">
          <cell r="B78">
            <v>1692.74067411745</v>
          </cell>
        </row>
        <row r="79">
          <cell r="B79">
            <v>1851.58833560334</v>
          </cell>
        </row>
        <row r="80">
          <cell r="B80">
            <v>2010.67387607096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25">
        <row r="15">
          <cell r="B15">
            <v>0.441288091815562</v>
          </cell>
        </row>
        <row r="16">
          <cell r="B16">
            <v>0.772962188517137</v>
          </cell>
        </row>
        <row r="17">
          <cell r="B17">
            <v>1.28188364740506</v>
          </cell>
        </row>
        <row r="18">
          <cell r="B18">
            <v>1.81598821448876</v>
          </cell>
        </row>
        <row r="19">
          <cell r="B19">
            <v>2.99260903123026</v>
          </cell>
        </row>
        <row r="20">
          <cell r="B20">
            <v>4.15116272468167</v>
          </cell>
        </row>
        <row r="21">
          <cell r="B21">
            <v>6.50790459355121</v>
          </cell>
        </row>
        <row r="22">
          <cell r="B22">
            <v>8.75359800569073</v>
          </cell>
        </row>
        <row r="23">
          <cell r="B23">
            <v>11.1612039618346</v>
          </cell>
        </row>
        <row r="24">
          <cell r="B24">
            <v>11.4217467102342</v>
          </cell>
        </row>
        <row r="25">
          <cell r="B25">
            <v>11.2278316374063</v>
          </cell>
        </row>
        <row r="26">
          <cell r="B26">
            <v>11.152718677309</v>
          </cell>
        </row>
        <row r="27">
          <cell r="B27">
            <v>11.3642424442955</v>
          </cell>
        </row>
        <row r="28">
          <cell r="B28">
            <v>11.815624169505</v>
          </cell>
        </row>
        <row r="29">
          <cell r="B29">
            <v>12.456985248705</v>
          </cell>
        </row>
        <row r="30">
          <cell r="B30">
            <v>12.5613389185236</v>
          </cell>
        </row>
        <row r="31">
          <cell r="B31">
            <v>12.4783672917163</v>
          </cell>
        </row>
        <row r="32">
          <cell r="B32">
            <v>12.7678475897038</v>
          </cell>
        </row>
        <row r="33">
          <cell r="B33">
            <v>13.9539260435057</v>
          </cell>
        </row>
        <row r="34">
          <cell r="B34">
            <v>15.6027761873462</v>
          </cell>
        </row>
        <row r="35">
          <cell r="B35">
            <v>17.1588638839487</v>
          </cell>
        </row>
        <row r="36">
          <cell r="B36">
            <v>18.5836015265706</v>
          </cell>
        </row>
        <row r="37">
          <cell r="B37">
            <v>19.767324343518</v>
          </cell>
        </row>
        <row r="38">
          <cell r="B38">
            <v>21.0589779531222</v>
          </cell>
        </row>
        <row r="39">
          <cell r="B39">
            <v>22.0710577382906</v>
          </cell>
        </row>
        <row r="40">
          <cell r="B40">
            <v>23.5922884935735</v>
          </cell>
        </row>
        <row r="41">
          <cell r="B41">
            <v>25.3181572917919</v>
          </cell>
        </row>
        <row r="42">
          <cell r="B42">
            <v>26.2921399617274</v>
          </cell>
        </row>
        <row r="43">
          <cell r="B43">
            <v>27.666259762035</v>
          </cell>
        </row>
        <row r="44">
          <cell r="B44">
            <v>28.5826989366453</v>
          </cell>
        </row>
        <row r="45">
          <cell r="B45">
            <v>30.3104849249678</v>
          </cell>
        </row>
        <row r="46">
          <cell r="B46">
            <v>32.8777675624071</v>
          </cell>
        </row>
        <row r="47">
          <cell r="B47">
            <v>37.2421699443654</v>
          </cell>
        </row>
        <row r="48">
          <cell r="B48">
            <v>43.4085945151218</v>
          </cell>
        </row>
        <row r="49">
          <cell r="B49">
            <v>49.1863502151174</v>
          </cell>
        </row>
        <row r="50">
          <cell r="B50">
            <v>54.5817245062782</v>
          </cell>
        </row>
        <row r="51">
          <cell r="B51">
            <v>58.4656330118805</v>
          </cell>
        </row>
        <row r="52">
          <cell r="B52">
            <v>61.3035153004853</v>
          </cell>
        </row>
        <row r="53">
          <cell r="B53">
            <v>64.2809512183409</v>
          </cell>
        </row>
        <row r="54">
          <cell r="B54">
            <v>68.0534425767785</v>
          </cell>
        </row>
        <row r="55">
          <cell r="B55">
            <v>72.0150274343818</v>
          </cell>
        </row>
        <row r="56">
          <cell r="B56">
            <v>76.6281862069329</v>
          </cell>
        </row>
        <row r="57">
          <cell r="B57">
            <v>81.9130954468852</v>
          </cell>
        </row>
        <row r="58">
          <cell r="B58">
            <v>86.9377220393748</v>
          </cell>
        </row>
        <row r="59">
          <cell r="B59">
            <v>92.3031564137509</v>
          </cell>
        </row>
        <row r="60">
          <cell r="B60">
            <v>99.7621240372391</v>
          </cell>
        </row>
        <row r="61">
          <cell r="B61">
            <v>110.890425464016</v>
          </cell>
        </row>
        <row r="62">
          <cell r="B62">
            <v>122.645007174706</v>
          </cell>
        </row>
        <row r="63">
          <cell r="B63">
            <v>134.939059788741</v>
          </cell>
        </row>
        <row r="64">
          <cell r="B64">
            <v>148.801334632943</v>
          </cell>
        </row>
        <row r="65">
          <cell r="B65">
            <v>165.811288982362</v>
          </cell>
        </row>
        <row r="66">
          <cell r="B66">
            <v>188.052699129201</v>
          </cell>
        </row>
        <row r="67">
          <cell r="B67">
            <v>217.909789471854</v>
          </cell>
        </row>
        <row r="68">
          <cell r="B68">
            <v>256.365646181235</v>
          </cell>
        </row>
        <row r="69">
          <cell r="B69">
            <v>302.837827268296</v>
          </cell>
        </row>
        <row r="70">
          <cell r="B70">
            <v>358.57337438938</v>
          </cell>
        </row>
        <row r="71">
          <cell r="B71">
            <v>418.042630195826</v>
          </cell>
        </row>
        <row r="72">
          <cell r="B72">
            <v>503.852595093623</v>
          </cell>
        </row>
        <row r="73">
          <cell r="B73">
            <v>601.083474282582</v>
          </cell>
        </row>
        <row r="74">
          <cell r="B74">
            <v>715.707202966667</v>
          </cell>
        </row>
        <row r="75">
          <cell r="B75">
            <v>826.206943337206</v>
          </cell>
        </row>
        <row r="76">
          <cell r="B76">
            <v>948.112909551502</v>
          </cell>
        </row>
        <row r="77">
          <cell r="B77">
            <v>1064.8037980253</v>
          </cell>
        </row>
        <row r="78">
          <cell r="B78">
            <v>1172.6263534168</v>
          </cell>
        </row>
        <row r="79">
          <cell r="B79">
            <v>1261.73765271541</v>
          </cell>
        </row>
        <row r="80">
          <cell r="B80">
            <v>1304.26357225738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26">
        <row r="15">
          <cell r="B15">
            <v>0.527853608728451</v>
          </cell>
        </row>
        <row r="16">
          <cell r="B16">
            <v>0.882555637959086</v>
          </cell>
        </row>
        <row r="17">
          <cell r="B17">
            <v>1.32635713524361</v>
          </cell>
        </row>
        <row r="18">
          <cell r="B18">
            <v>1.94093152487666</v>
          </cell>
        </row>
        <row r="19">
          <cell r="B19">
            <v>2.74591447978126</v>
          </cell>
        </row>
        <row r="20">
          <cell r="B20">
            <v>3.92852944434916</v>
          </cell>
        </row>
        <row r="21">
          <cell r="B21">
            <v>5.37461420482787</v>
          </cell>
        </row>
        <row r="22">
          <cell r="B22">
            <v>6.23285204988776</v>
          </cell>
        </row>
        <row r="23">
          <cell r="B23">
            <v>6.49065091405257</v>
          </cell>
        </row>
        <row r="24">
          <cell r="B24">
            <v>6.58502019994691</v>
          </cell>
        </row>
        <row r="25">
          <cell r="B25">
            <v>6.55639588402387</v>
          </cell>
        </row>
        <row r="26">
          <cell r="B26">
            <v>6.57058642035273</v>
          </cell>
        </row>
        <row r="27">
          <cell r="B27">
            <v>6.84192838795504</v>
          </cell>
        </row>
        <row r="28">
          <cell r="B28">
            <v>7.58848213907847</v>
          </cell>
        </row>
        <row r="29">
          <cell r="B29">
            <v>8.25324541004509</v>
          </cell>
        </row>
        <row r="30">
          <cell r="B30">
            <v>9.10022529064129</v>
          </cell>
        </row>
        <row r="31">
          <cell r="B31">
            <v>9.36018577508756</v>
          </cell>
        </row>
        <row r="32">
          <cell r="B32">
            <v>9.78989788365417</v>
          </cell>
        </row>
        <row r="33">
          <cell r="B33">
            <v>10.5895219030963</v>
          </cell>
        </row>
        <row r="34">
          <cell r="B34">
            <v>11.8097392710168</v>
          </cell>
        </row>
        <row r="35">
          <cell r="B35">
            <v>12.9865913297794</v>
          </cell>
        </row>
        <row r="36">
          <cell r="B36">
            <v>14.2156271934099</v>
          </cell>
        </row>
        <row r="37">
          <cell r="B37">
            <v>15.5211650459857</v>
          </cell>
        </row>
        <row r="38">
          <cell r="B38">
            <v>16.990727402444</v>
          </cell>
        </row>
        <row r="39">
          <cell r="B39">
            <v>18.7666036850377</v>
          </cell>
        </row>
        <row r="40">
          <cell r="B40">
            <v>22.2987427181397</v>
          </cell>
        </row>
        <row r="41">
          <cell r="B41">
            <v>26.5496718664556</v>
          </cell>
        </row>
        <row r="42">
          <cell r="B42">
            <v>31.4194719338822</v>
          </cell>
        </row>
        <row r="43">
          <cell r="B43">
            <v>36.0779030748762</v>
          </cell>
        </row>
        <row r="44">
          <cell r="B44">
            <v>39.3718346048251</v>
          </cell>
        </row>
        <row r="45">
          <cell r="B45">
            <v>43.2504427777604</v>
          </cell>
        </row>
        <row r="46">
          <cell r="B46">
            <v>47.7755899937318</v>
          </cell>
        </row>
        <row r="47">
          <cell r="B47">
            <v>53.6674759059266</v>
          </cell>
        </row>
        <row r="48">
          <cell r="B48">
            <v>60.2090759171944</v>
          </cell>
        </row>
        <row r="49">
          <cell r="B49">
            <v>66.6914295181184</v>
          </cell>
        </row>
        <row r="50">
          <cell r="B50">
            <v>73.478037621536</v>
          </cell>
        </row>
        <row r="51">
          <cell r="B51">
            <v>79.3656882774606</v>
          </cell>
        </row>
        <row r="52">
          <cell r="B52">
            <v>83.4510530339759</v>
          </cell>
        </row>
        <row r="53">
          <cell r="B53">
            <v>88.1741290310513</v>
          </cell>
        </row>
        <row r="54">
          <cell r="B54">
            <v>93.7677001770773</v>
          </cell>
        </row>
        <row r="55">
          <cell r="B55">
            <v>100.461000433067</v>
          </cell>
        </row>
        <row r="56">
          <cell r="B56">
            <v>106.29311622334</v>
          </cell>
        </row>
        <row r="57">
          <cell r="B57">
            <v>115.528228031127</v>
          </cell>
        </row>
        <row r="58">
          <cell r="B58">
            <v>128.816176464702</v>
          </cell>
        </row>
        <row r="59">
          <cell r="B59">
            <v>144.519314398974</v>
          </cell>
        </row>
        <row r="60">
          <cell r="B60">
            <v>162.097481058711</v>
          </cell>
        </row>
        <row r="61">
          <cell r="B61">
            <v>184.999070107575</v>
          </cell>
        </row>
        <row r="62">
          <cell r="B62">
            <v>207.350043637884</v>
          </cell>
        </row>
        <row r="63">
          <cell r="B63">
            <v>232.726400480791</v>
          </cell>
        </row>
        <row r="64">
          <cell r="B64">
            <v>260.592938055726</v>
          </cell>
        </row>
        <row r="65">
          <cell r="B65">
            <v>292.743051624086</v>
          </cell>
        </row>
        <row r="66">
          <cell r="B66">
            <v>330.45176083545</v>
          </cell>
        </row>
        <row r="67">
          <cell r="B67">
            <v>374.78415970548</v>
          </cell>
        </row>
        <row r="68">
          <cell r="B68">
            <v>428.222107104168</v>
          </cell>
        </row>
        <row r="69">
          <cell r="B69">
            <v>495.127905457886</v>
          </cell>
        </row>
        <row r="70">
          <cell r="B70">
            <v>577.006102142656</v>
          </cell>
        </row>
        <row r="71">
          <cell r="B71">
            <v>668.541209630325</v>
          </cell>
        </row>
        <row r="72">
          <cell r="B72">
            <v>777.638832500013</v>
          </cell>
        </row>
        <row r="73">
          <cell r="B73">
            <v>901.326325622699</v>
          </cell>
        </row>
        <row r="74">
          <cell r="B74">
            <v>1036.40962133995</v>
          </cell>
        </row>
        <row r="75">
          <cell r="B75">
            <v>1182.84599021526</v>
          </cell>
        </row>
        <row r="76">
          <cell r="B76">
            <v>1337.22249325975</v>
          </cell>
        </row>
        <row r="77">
          <cell r="B77">
            <v>1490.95834853491</v>
          </cell>
        </row>
        <row r="78">
          <cell r="B78">
            <v>1649.69104621338</v>
          </cell>
        </row>
        <row r="79">
          <cell r="B79">
            <v>1826.14945884259</v>
          </cell>
        </row>
        <row r="80">
          <cell r="B80">
            <v>1999.06202888675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27">
        <row r="15">
          <cell r="B15">
            <v>0.842795347307162</v>
          </cell>
        </row>
        <row r="16">
          <cell r="B16">
            <v>0.97389853107657</v>
          </cell>
        </row>
        <row r="17">
          <cell r="B17">
            <v>1.14700692388417</v>
          </cell>
        </row>
        <row r="18">
          <cell r="B18">
            <v>1.24075870491192</v>
          </cell>
        </row>
        <row r="19">
          <cell r="B19">
            <v>1.41730817055246</v>
          </cell>
        </row>
        <row r="20">
          <cell r="B20">
            <v>1.61900890080019</v>
          </cell>
        </row>
        <row r="21">
          <cell r="B21">
            <v>2.20984216030792</v>
          </cell>
        </row>
        <row r="22">
          <cell r="B22">
            <v>2.81315549062221</v>
          </cell>
        </row>
        <row r="23">
          <cell r="B23">
            <v>3.50961286009728</v>
          </cell>
        </row>
        <row r="24">
          <cell r="B24">
            <v>3.55849693365238</v>
          </cell>
        </row>
        <row r="25">
          <cell r="B25">
            <v>3.53811335163804</v>
          </cell>
        </row>
        <row r="26">
          <cell r="B26">
            <v>3.6007019301508</v>
          </cell>
        </row>
        <row r="27">
          <cell r="B27">
            <v>3.78025359799595</v>
          </cell>
        </row>
        <row r="28">
          <cell r="B28">
            <v>3.87870865525644</v>
          </cell>
        </row>
        <row r="29">
          <cell r="B29">
            <v>4.07101886133699</v>
          </cell>
        </row>
        <row r="30">
          <cell r="B30">
            <v>4.01603901785234</v>
          </cell>
        </row>
        <row r="31">
          <cell r="B31">
            <v>4.02939286229937</v>
          </cell>
        </row>
        <row r="32">
          <cell r="B32">
            <v>4.26643118774007</v>
          </cell>
        </row>
        <row r="33">
          <cell r="B33">
            <v>4.75819981563002</v>
          </cell>
        </row>
        <row r="34">
          <cell r="B34">
            <v>5.28005367602243</v>
          </cell>
        </row>
        <row r="35">
          <cell r="B35">
            <v>5.97967152591278</v>
          </cell>
        </row>
        <row r="36">
          <cell r="B36">
            <v>7.1507447407612</v>
          </cell>
        </row>
        <row r="37">
          <cell r="B37">
            <v>8.71833626853166</v>
          </cell>
        </row>
        <row r="38">
          <cell r="B38">
            <v>10.2692138070476</v>
          </cell>
        </row>
        <row r="39">
          <cell r="B39">
            <v>11.3873440013869</v>
          </cell>
        </row>
        <row r="40">
          <cell r="B40">
            <v>12.7236577774487</v>
          </cell>
        </row>
        <row r="41">
          <cell r="B41">
            <v>13.8035538243983</v>
          </cell>
        </row>
        <row r="42">
          <cell r="B42">
            <v>15.3235244201616</v>
          </cell>
        </row>
        <row r="43">
          <cell r="B43">
            <v>16.9114756997137</v>
          </cell>
        </row>
        <row r="44">
          <cell r="B44">
            <v>18.3725695870323</v>
          </cell>
        </row>
        <row r="45">
          <cell r="B45">
            <v>20.5096059521716</v>
          </cell>
        </row>
        <row r="46">
          <cell r="B46">
            <v>23.1096787462726</v>
          </cell>
        </row>
        <row r="47">
          <cell r="B47">
            <v>26.7235662189575</v>
          </cell>
        </row>
        <row r="48">
          <cell r="B48">
            <v>31.5381539102929</v>
          </cell>
        </row>
        <row r="49">
          <cell r="B49">
            <v>36.7139595339565</v>
          </cell>
        </row>
        <row r="50">
          <cell r="B50">
            <v>41.8486905037889</v>
          </cell>
        </row>
        <row r="51">
          <cell r="B51">
            <v>47.3622986112905</v>
          </cell>
        </row>
        <row r="52">
          <cell r="B52">
            <v>51.6216717138228</v>
          </cell>
        </row>
        <row r="53">
          <cell r="B53">
            <v>55.5300639475859</v>
          </cell>
        </row>
        <row r="54">
          <cell r="B54">
            <v>61.8864955533651</v>
          </cell>
        </row>
        <row r="55">
          <cell r="B55">
            <v>68.3759019656969</v>
          </cell>
        </row>
        <row r="56">
          <cell r="B56">
            <v>75.2682859696282</v>
          </cell>
        </row>
        <row r="57">
          <cell r="B57">
            <v>84.5244435107712</v>
          </cell>
        </row>
        <row r="58">
          <cell r="B58">
            <v>94.8734552985701</v>
          </cell>
        </row>
        <row r="59">
          <cell r="B59">
            <v>106.853355846598</v>
          </cell>
        </row>
        <row r="60">
          <cell r="B60">
            <v>120.236173171142</v>
          </cell>
        </row>
        <row r="61">
          <cell r="B61">
            <v>135.995083687376</v>
          </cell>
        </row>
        <row r="62">
          <cell r="B62">
            <v>150.517557134726</v>
          </cell>
        </row>
        <row r="63">
          <cell r="B63">
            <v>166.400697978915</v>
          </cell>
        </row>
        <row r="64">
          <cell r="B64">
            <v>185.361179443348</v>
          </cell>
        </row>
        <row r="65">
          <cell r="B65">
            <v>207.853045791339</v>
          </cell>
        </row>
        <row r="66">
          <cell r="B66">
            <v>236.620858515798</v>
          </cell>
        </row>
        <row r="67">
          <cell r="B67">
            <v>271.306245935145</v>
          </cell>
        </row>
        <row r="68">
          <cell r="B68">
            <v>312.571785184082</v>
          </cell>
        </row>
        <row r="69">
          <cell r="B69">
            <v>362.707745319379</v>
          </cell>
        </row>
        <row r="70">
          <cell r="B70">
            <v>425.089072650835</v>
          </cell>
        </row>
        <row r="71">
          <cell r="B71">
            <v>508.201555659274</v>
          </cell>
        </row>
        <row r="72">
          <cell r="B72">
            <v>635.339620839712</v>
          </cell>
        </row>
        <row r="73">
          <cell r="B73">
            <v>787.844441987996</v>
          </cell>
        </row>
        <row r="74">
          <cell r="B74">
            <v>964.505211605004</v>
          </cell>
        </row>
        <row r="75">
          <cell r="B75">
            <v>1152.51475107544</v>
          </cell>
        </row>
        <row r="76">
          <cell r="B76">
            <v>1362.08827121078</v>
          </cell>
        </row>
        <row r="77">
          <cell r="B77">
            <v>1596.93769093631</v>
          </cell>
        </row>
        <row r="78">
          <cell r="B78">
            <v>1794.16328917031</v>
          </cell>
        </row>
        <row r="79">
          <cell r="B79">
            <v>1975.62815940631</v>
          </cell>
        </row>
        <row r="80">
          <cell r="B80">
            <v>2141.46613198903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28">
        <row r="15">
          <cell r="B15">
            <v>0.1463811176974</v>
          </cell>
        </row>
        <row r="16">
          <cell r="B16">
            <v>0.205208738685807</v>
          </cell>
        </row>
        <row r="17">
          <cell r="B17">
            <v>0.280867545192814</v>
          </cell>
        </row>
        <row r="18">
          <cell r="B18">
            <v>0.381731660783952</v>
          </cell>
        </row>
        <row r="19">
          <cell r="B19">
            <v>0.676359139073076</v>
          </cell>
        </row>
        <row r="20">
          <cell r="B20">
            <v>0.805041518818303</v>
          </cell>
        </row>
        <row r="21">
          <cell r="B21">
            <v>0.85301811041748</v>
          </cell>
        </row>
        <row r="22">
          <cell r="B22">
            <v>1.0563896942455</v>
          </cell>
        </row>
        <row r="23">
          <cell r="B23">
            <v>1.28566794667438</v>
          </cell>
        </row>
        <row r="24">
          <cell r="B24">
            <v>1.29114758272564</v>
          </cell>
        </row>
        <row r="25">
          <cell r="B25">
            <v>1.25994716228087</v>
          </cell>
        </row>
        <row r="26">
          <cell r="B26">
            <v>1.23423475548283</v>
          </cell>
        </row>
        <row r="27">
          <cell r="B27">
            <v>1.23873738359909</v>
          </cell>
        </row>
        <row r="28">
          <cell r="B28">
            <v>1.3010698784914</v>
          </cell>
        </row>
        <row r="29">
          <cell r="B29">
            <v>1.46497122141768</v>
          </cell>
        </row>
        <row r="30">
          <cell r="B30">
            <v>1.52613122239753</v>
          </cell>
        </row>
        <row r="31">
          <cell r="B31">
            <v>1.58118316448542</v>
          </cell>
        </row>
        <row r="32">
          <cell r="B32">
            <v>1.70190424753671</v>
          </cell>
        </row>
        <row r="33">
          <cell r="B33">
            <v>1.84589832184632</v>
          </cell>
        </row>
        <row r="34">
          <cell r="B34">
            <v>1.95190298116227</v>
          </cell>
        </row>
        <row r="35">
          <cell r="B35">
            <v>2.27436942554951</v>
          </cell>
        </row>
        <row r="36">
          <cell r="B36">
            <v>2.34025147768121</v>
          </cell>
        </row>
        <row r="37">
          <cell r="B37">
            <v>2.45972880713895</v>
          </cell>
        </row>
        <row r="38">
          <cell r="B38">
            <v>2.56234906053553</v>
          </cell>
        </row>
        <row r="39">
          <cell r="B39">
            <v>2.70047931254633</v>
          </cell>
        </row>
        <row r="40">
          <cell r="B40">
            <v>2.97223645791949</v>
          </cell>
        </row>
        <row r="41">
          <cell r="B41">
            <v>3.38238932282429</v>
          </cell>
        </row>
        <row r="42">
          <cell r="B42">
            <v>4.02441667548736</v>
          </cell>
        </row>
        <row r="43">
          <cell r="B43">
            <v>4.31522762441896</v>
          </cell>
        </row>
        <row r="44">
          <cell r="B44">
            <v>4.60581810566045</v>
          </cell>
        </row>
        <row r="45">
          <cell r="B45">
            <v>5.23577396188701</v>
          </cell>
        </row>
        <row r="46">
          <cell r="B46">
            <v>5.58988212844746</v>
          </cell>
        </row>
        <row r="47">
          <cell r="B47">
            <v>5.88561849574133</v>
          </cell>
        </row>
        <row r="48">
          <cell r="B48">
            <v>6.35906645166419</v>
          </cell>
        </row>
        <row r="49">
          <cell r="B49">
            <v>6.75906685379356</v>
          </cell>
        </row>
        <row r="50">
          <cell r="B50">
            <v>7.22804874118123</v>
          </cell>
        </row>
        <row r="51">
          <cell r="B51">
            <v>7.6451152985075</v>
          </cell>
        </row>
        <row r="52">
          <cell r="B52">
            <v>7.79379171083645</v>
          </cell>
        </row>
        <row r="53">
          <cell r="B53">
            <v>8.10379894150674</v>
          </cell>
        </row>
        <row r="54">
          <cell r="B54">
            <v>8.46988481124959</v>
          </cell>
        </row>
        <row r="55">
          <cell r="B55">
            <v>9.02710632932397</v>
          </cell>
        </row>
        <row r="56">
          <cell r="B56">
            <v>9.6118521801748</v>
          </cell>
        </row>
        <row r="57">
          <cell r="B57">
            <v>10.6330351688704</v>
          </cell>
        </row>
        <row r="58">
          <cell r="B58">
            <v>12.2392776863241</v>
          </cell>
        </row>
        <row r="59">
          <cell r="B59">
            <v>13.2797784223185</v>
          </cell>
        </row>
        <row r="60">
          <cell r="B60">
            <v>13.7022262079171</v>
          </cell>
        </row>
        <row r="61">
          <cell r="B61">
            <v>14.219731422053</v>
          </cell>
        </row>
        <row r="62">
          <cell r="B62">
            <v>15.002893164755</v>
          </cell>
        </row>
        <row r="63">
          <cell r="B63">
            <v>15.7937918665473</v>
          </cell>
        </row>
        <row r="64">
          <cell r="B64">
            <v>16.6968845027898</v>
          </cell>
        </row>
        <row r="65">
          <cell r="B65">
            <v>18.6443542257228</v>
          </cell>
        </row>
        <row r="66">
          <cell r="B66">
            <v>21.5461433604152</v>
          </cell>
        </row>
        <row r="67">
          <cell r="B67">
            <v>26.9171320768159</v>
          </cell>
        </row>
        <row r="68">
          <cell r="B68">
            <v>33.1774055828958</v>
          </cell>
        </row>
        <row r="69">
          <cell r="B69">
            <v>39.9991902368647</v>
          </cell>
        </row>
        <row r="70">
          <cell r="B70">
            <v>47.157730256578</v>
          </cell>
        </row>
        <row r="71">
          <cell r="B71">
            <v>55.4963459600783</v>
          </cell>
        </row>
        <row r="72">
          <cell r="B72">
            <v>65.5884992831768</v>
          </cell>
        </row>
        <row r="73">
          <cell r="B73">
            <v>80.6420940594014</v>
          </cell>
        </row>
        <row r="74">
          <cell r="B74">
            <v>93.0823907157665</v>
          </cell>
        </row>
        <row r="75">
          <cell r="B75">
            <v>109.41906728538</v>
          </cell>
        </row>
        <row r="76">
          <cell r="B76">
            <v>130.074612049391</v>
          </cell>
        </row>
        <row r="77">
          <cell r="B77">
            <v>153.6539149198</v>
          </cell>
        </row>
        <row r="78">
          <cell r="B78">
            <v>175.882193658253</v>
          </cell>
        </row>
        <row r="79">
          <cell r="B79">
            <v>200.876022245417</v>
          </cell>
        </row>
        <row r="80">
          <cell r="B80">
            <v>228.569092926486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29">
        <row r="15">
          <cell r="B15">
            <v>0.514683061446319</v>
          </cell>
        </row>
        <row r="16">
          <cell r="B16">
            <v>0.699961851407554</v>
          </cell>
        </row>
        <row r="17">
          <cell r="B17">
            <v>0.924175646209819</v>
          </cell>
        </row>
        <row r="18">
          <cell r="B18">
            <v>1.27304025430142</v>
          </cell>
        </row>
        <row r="19">
          <cell r="B19">
            <v>1.6556313994524</v>
          </cell>
        </row>
        <row r="20">
          <cell r="B20">
            <v>2.06519532467051</v>
          </cell>
        </row>
        <row r="21">
          <cell r="B21">
            <v>2.58834311320768</v>
          </cell>
        </row>
        <row r="22">
          <cell r="B22">
            <v>3.36893028875237</v>
          </cell>
        </row>
        <row r="23">
          <cell r="B23">
            <v>4.43043139367401</v>
          </cell>
        </row>
        <row r="24">
          <cell r="B24">
            <v>4.68715279903473</v>
          </cell>
        </row>
        <row r="25">
          <cell r="B25">
            <v>4.71258938588194</v>
          </cell>
        </row>
        <row r="26">
          <cell r="B26">
            <v>4.9124639423798</v>
          </cell>
        </row>
        <row r="27">
          <cell r="B27">
            <v>5.27624195532746</v>
          </cell>
        </row>
        <row r="28">
          <cell r="B28">
            <v>5.87840143790967</v>
          </cell>
        </row>
        <row r="29">
          <cell r="B29">
            <v>6.26794327458107</v>
          </cell>
        </row>
        <row r="30">
          <cell r="B30">
            <v>6.4543777467731</v>
          </cell>
        </row>
        <row r="31">
          <cell r="B31">
            <v>6.4830928476871</v>
          </cell>
        </row>
        <row r="32">
          <cell r="B32">
            <v>6.61177551376453</v>
          </cell>
        </row>
        <row r="33">
          <cell r="B33">
            <v>6.96045886385961</v>
          </cell>
        </row>
        <row r="34">
          <cell r="B34">
            <v>7.31981535191681</v>
          </cell>
        </row>
        <row r="35">
          <cell r="B35">
            <v>7.57430871706184</v>
          </cell>
        </row>
        <row r="36">
          <cell r="B36">
            <v>7.99740561835755</v>
          </cell>
        </row>
        <row r="37">
          <cell r="B37">
            <v>8.56992021822564</v>
          </cell>
        </row>
        <row r="38">
          <cell r="B38">
            <v>9.01662971739858</v>
          </cell>
        </row>
        <row r="39">
          <cell r="B39">
            <v>9.51581362355319</v>
          </cell>
        </row>
        <row r="40">
          <cell r="B40">
            <v>10.3288587559385</v>
          </cell>
        </row>
        <row r="41">
          <cell r="B41">
            <v>11.538201671574</v>
          </cell>
        </row>
        <row r="42">
          <cell r="B42">
            <v>12.9667036534609</v>
          </cell>
        </row>
        <row r="43">
          <cell r="B43">
            <v>14.3581569895484</v>
          </cell>
        </row>
        <row r="44">
          <cell r="B44">
            <v>15.8042037774988</v>
          </cell>
        </row>
        <row r="45">
          <cell r="B45">
            <v>17.8095549062123</v>
          </cell>
        </row>
        <row r="46">
          <cell r="B46">
            <v>20.1573873433443</v>
          </cell>
        </row>
        <row r="47">
          <cell r="B47">
            <v>22.867253693825</v>
          </cell>
        </row>
        <row r="48">
          <cell r="B48">
            <v>25.9601759060831</v>
          </cell>
        </row>
        <row r="49">
          <cell r="B49">
            <v>29.0150066320583</v>
          </cell>
        </row>
        <row r="50">
          <cell r="B50">
            <v>31.6061650481399</v>
          </cell>
        </row>
        <row r="51">
          <cell r="B51">
            <v>34.9761494077423</v>
          </cell>
        </row>
        <row r="52">
          <cell r="B52">
            <v>38.1509885360435</v>
          </cell>
        </row>
        <row r="53">
          <cell r="B53">
            <v>42.6087667190917</v>
          </cell>
        </row>
        <row r="54">
          <cell r="B54">
            <v>48.0609861760127</v>
          </cell>
        </row>
        <row r="55">
          <cell r="B55">
            <v>55.2467405752709</v>
          </cell>
        </row>
        <row r="56">
          <cell r="B56">
            <v>63.9416994248782</v>
          </cell>
        </row>
        <row r="57">
          <cell r="B57">
            <v>75.2594452626134</v>
          </cell>
        </row>
        <row r="58">
          <cell r="B58">
            <v>86.2306990979053</v>
          </cell>
        </row>
        <row r="59">
          <cell r="B59">
            <v>95.6365222842114</v>
          </cell>
        </row>
        <row r="60">
          <cell r="B60">
            <v>105.273949196278</v>
          </cell>
        </row>
        <row r="61">
          <cell r="B61">
            <v>116.827521242191</v>
          </cell>
        </row>
        <row r="62">
          <cell r="B62">
            <v>128.062566233565</v>
          </cell>
        </row>
        <row r="63">
          <cell r="B63">
            <v>141.150353906094</v>
          </cell>
        </row>
        <row r="64">
          <cell r="B64">
            <v>155.223580486715</v>
          </cell>
        </row>
        <row r="65">
          <cell r="B65">
            <v>172.684196440928</v>
          </cell>
        </row>
        <row r="66">
          <cell r="B66">
            <v>195.155362125934</v>
          </cell>
        </row>
        <row r="67">
          <cell r="B67">
            <v>219.791613042465</v>
          </cell>
        </row>
        <row r="68">
          <cell r="B68">
            <v>245.500766042052</v>
          </cell>
        </row>
        <row r="69">
          <cell r="B69">
            <v>274.956084706365</v>
          </cell>
        </row>
        <row r="70">
          <cell r="B70">
            <v>309.683754007921</v>
          </cell>
        </row>
        <row r="71">
          <cell r="B71">
            <v>347.453703949293</v>
          </cell>
        </row>
        <row r="72">
          <cell r="B72">
            <v>387.284568547425</v>
          </cell>
        </row>
        <row r="73">
          <cell r="B73">
            <v>440.982629980163</v>
          </cell>
        </row>
        <row r="74">
          <cell r="B74">
            <v>503.128394621919</v>
          </cell>
        </row>
        <row r="75">
          <cell r="B75">
            <v>596.778089889555</v>
          </cell>
        </row>
        <row r="76">
          <cell r="B76">
            <v>716.377901865484</v>
          </cell>
        </row>
        <row r="77">
          <cell r="B77">
            <v>855.28899615053</v>
          </cell>
        </row>
        <row r="78">
          <cell r="B78">
            <v>999.864775718975</v>
          </cell>
        </row>
        <row r="79">
          <cell r="B79">
            <v>1119.52268465828</v>
          </cell>
        </row>
        <row r="80">
          <cell r="B80">
            <v>1258.39025622072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30">
        <row r="15">
          <cell r="B15">
            <v>17.7920352229583</v>
          </cell>
        </row>
        <row r="16">
          <cell r="B16">
            <v>18.4345497926496</v>
          </cell>
        </row>
        <row r="17">
          <cell r="B17">
            <v>18.9607692780545</v>
          </cell>
        </row>
        <row r="18">
          <cell r="B18">
            <v>19.3982124990645</v>
          </cell>
        </row>
        <row r="19">
          <cell r="B19">
            <v>20.1948011567687</v>
          </cell>
        </row>
        <row r="20">
          <cell r="B20">
            <v>20.9083226616758</v>
          </cell>
        </row>
        <row r="21">
          <cell r="B21">
            <v>24.7885487864101</v>
          </cell>
        </row>
        <row r="22">
          <cell r="B22">
            <v>28.2098996997112</v>
          </cell>
        </row>
        <row r="23">
          <cell r="B23">
            <v>30.9039664532969</v>
          </cell>
        </row>
        <row r="24">
          <cell r="B24">
            <v>31.3498377719463</v>
          </cell>
        </row>
        <row r="25">
          <cell r="B25">
            <v>30.4853378030906</v>
          </cell>
        </row>
        <row r="26">
          <cell r="B26">
            <v>30.2223865618247</v>
          </cell>
        </row>
        <row r="27">
          <cell r="B27">
            <v>31.0036473584502</v>
          </cell>
        </row>
        <row r="28">
          <cell r="B28">
            <v>32.7573803058827</v>
          </cell>
        </row>
        <row r="29">
          <cell r="B29">
            <v>34.7548400312319</v>
          </cell>
        </row>
        <row r="30">
          <cell r="B30">
            <v>35.3278399172218</v>
          </cell>
        </row>
        <row r="31">
          <cell r="B31">
            <v>37.4441100283746</v>
          </cell>
        </row>
        <row r="32">
          <cell r="B32">
            <v>38.9213564324691</v>
          </cell>
        </row>
        <row r="33">
          <cell r="B33">
            <v>40.5289293445439</v>
          </cell>
        </row>
        <row r="34">
          <cell r="B34">
            <v>41.6851392447712</v>
          </cell>
        </row>
        <row r="35">
          <cell r="B35">
            <v>42.581666016141</v>
          </cell>
        </row>
        <row r="36">
          <cell r="B36">
            <v>43.3825434620029</v>
          </cell>
        </row>
        <row r="37">
          <cell r="B37">
            <v>43.9358935404464</v>
          </cell>
        </row>
        <row r="38">
          <cell r="B38">
            <v>44.9104100921745</v>
          </cell>
        </row>
        <row r="39">
          <cell r="B39">
            <v>45.5556983470808</v>
          </cell>
        </row>
        <row r="40">
          <cell r="B40">
            <v>46.5636536915705</v>
          </cell>
        </row>
        <row r="41">
          <cell r="B41">
            <v>47.5860457358401</v>
          </cell>
        </row>
        <row r="42">
          <cell r="B42">
            <v>49.6591214296042</v>
          </cell>
        </row>
        <row r="43">
          <cell r="B43">
            <v>51.4817976639163</v>
          </cell>
        </row>
        <row r="44">
          <cell r="B44">
            <v>52.4917460481541</v>
          </cell>
        </row>
        <row r="45">
          <cell r="B45">
            <v>53.39690289603</v>
          </cell>
        </row>
        <row r="46">
          <cell r="B46">
            <v>53.9602305567618</v>
          </cell>
        </row>
        <row r="47">
          <cell r="B47">
            <v>55.3181473579838</v>
          </cell>
        </row>
        <row r="48">
          <cell r="B48">
            <v>56.8224778681043</v>
          </cell>
        </row>
        <row r="49">
          <cell r="B49">
            <v>58.5088989922567</v>
          </cell>
        </row>
        <row r="50">
          <cell r="B50">
            <v>60.4833801584209</v>
          </cell>
        </row>
        <row r="51">
          <cell r="B51">
            <v>63.1812479806551</v>
          </cell>
        </row>
        <row r="52">
          <cell r="B52">
            <v>65.4647712036602</v>
          </cell>
        </row>
        <row r="53">
          <cell r="B53">
            <v>68.8392528180879</v>
          </cell>
        </row>
        <row r="54">
          <cell r="B54">
            <v>75.7241209798066</v>
          </cell>
        </row>
        <row r="55">
          <cell r="B55">
            <v>84.1394576217558</v>
          </cell>
        </row>
        <row r="56">
          <cell r="B56">
            <v>92.1599304033435</v>
          </cell>
        </row>
        <row r="57">
          <cell r="B57">
            <v>100.05822832789</v>
          </cell>
        </row>
        <row r="58">
          <cell r="B58">
            <v>109.309756750732</v>
          </cell>
        </row>
        <row r="59">
          <cell r="B59">
            <v>119.957998828256</v>
          </cell>
        </row>
        <row r="60">
          <cell r="B60">
            <v>131.930019214434</v>
          </cell>
        </row>
        <row r="61">
          <cell r="B61">
            <v>147.552172483954</v>
          </cell>
        </row>
        <row r="62">
          <cell r="B62">
            <v>163.019044458027</v>
          </cell>
        </row>
        <row r="63">
          <cell r="B63">
            <v>177.077772545571</v>
          </cell>
        </row>
        <row r="64">
          <cell r="B64">
            <v>191.566270961832</v>
          </cell>
        </row>
        <row r="65">
          <cell r="B65">
            <v>208.103694191162</v>
          </cell>
        </row>
        <row r="66">
          <cell r="B66">
            <v>229.814064678527</v>
          </cell>
        </row>
        <row r="67">
          <cell r="B67">
            <v>256.030081660667</v>
          </cell>
        </row>
        <row r="68">
          <cell r="B68">
            <v>284.372948777689</v>
          </cell>
        </row>
        <row r="69">
          <cell r="B69">
            <v>316.700100522408</v>
          </cell>
        </row>
        <row r="70">
          <cell r="B70">
            <v>351.643868292535</v>
          </cell>
        </row>
        <row r="71">
          <cell r="B71">
            <v>386.9894124123</v>
          </cell>
        </row>
        <row r="72">
          <cell r="B72">
            <v>451.440284241782</v>
          </cell>
        </row>
        <row r="73">
          <cell r="B73">
            <v>550.124246311953</v>
          </cell>
        </row>
        <row r="74">
          <cell r="B74">
            <v>671.01605958998</v>
          </cell>
        </row>
        <row r="75">
          <cell r="B75">
            <v>811.413813367848</v>
          </cell>
        </row>
        <row r="76">
          <cell r="B76">
            <v>969.163575796308</v>
          </cell>
        </row>
        <row r="77">
          <cell r="B77">
            <v>1150.99036810711</v>
          </cell>
        </row>
        <row r="78">
          <cell r="B78">
            <v>1348.35992246948</v>
          </cell>
        </row>
        <row r="79">
          <cell r="B79">
            <v>1558.2716399018</v>
          </cell>
        </row>
        <row r="80">
          <cell r="B80">
            <v>1768.03643841644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31">
        <row r="15">
          <cell r="B15">
            <v>0.580372048556727</v>
          </cell>
        </row>
        <row r="16">
          <cell r="B16">
            <v>0.631793914399482</v>
          </cell>
        </row>
        <row r="17">
          <cell r="B17">
            <v>0.679809471743242</v>
          </cell>
        </row>
        <row r="18">
          <cell r="B18">
            <v>0.773856656317689</v>
          </cell>
        </row>
        <row r="19">
          <cell r="B19">
            <v>0.874734809654003</v>
          </cell>
        </row>
        <row r="20">
          <cell r="B20">
            <v>0.93612673973059</v>
          </cell>
        </row>
        <row r="21">
          <cell r="B21">
            <v>1.04087368507806</v>
          </cell>
        </row>
        <row r="22">
          <cell r="B22">
            <v>1.14989200468562</v>
          </cell>
        </row>
        <row r="23">
          <cell r="B23">
            <v>1.29737148039634</v>
          </cell>
        </row>
        <row r="24">
          <cell r="B24">
            <v>1.39408403707447</v>
          </cell>
        </row>
        <row r="25">
          <cell r="B25">
            <v>1.46617431893942</v>
          </cell>
        </row>
        <row r="26">
          <cell r="B26">
            <v>1.540119960848</v>
          </cell>
        </row>
        <row r="27">
          <cell r="B27">
            <v>1.57770796240597</v>
          </cell>
        </row>
        <row r="28">
          <cell r="B28">
            <v>1.62689128593089</v>
          </cell>
        </row>
        <row r="29">
          <cell r="B29">
            <v>1.69915886237012</v>
          </cell>
        </row>
        <row r="30">
          <cell r="B30">
            <v>1.76267998315258</v>
          </cell>
        </row>
        <row r="31">
          <cell r="B31">
            <v>1.80330705998908</v>
          </cell>
        </row>
        <row r="32">
          <cell r="B32">
            <v>1.85429190872192</v>
          </cell>
        </row>
        <row r="33">
          <cell r="B33">
            <v>1.93651492892228</v>
          </cell>
        </row>
        <row r="34">
          <cell r="B34">
            <v>2.05137223132018</v>
          </cell>
        </row>
        <row r="35">
          <cell r="B35">
            <v>2.256389700554</v>
          </cell>
        </row>
        <row r="36">
          <cell r="B36">
            <v>2.49093742899718</v>
          </cell>
        </row>
        <row r="37">
          <cell r="B37">
            <v>2.73949581305377</v>
          </cell>
        </row>
        <row r="38">
          <cell r="B38">
            <v>3.01878842798976</v>
          </cell>
        </row>
        <row r="39">
          <cell r="B39">
            <v>3.2956231716285</v>
          </cell>
        </row>
        <row r="40">
          <cell r="B40">
            <v>3.61835484968984</v>
          </cell>
        </row>
        <row r="41">
          <cell r="B41">
            <v>4.03636562829819</v>
          </cell>
        </row>
        <row r="42">
          <cell r="B42">
            <v>4.74599737092425</v>
          </cell>
        </row>
        <row r="43">
          <cell r="B43">
            <v>5.72943919214415</v>
          </cell>
        </row>
        <row r="44">
          <cell r="B44">
            <v>6.77437859670493</v>
          </cell>
        </row>
        <row r="45">
          <cell r="B45">
            <v>7.76710634113005</v>
          </cell>
        </row>
        <row r="46">
          <cell r="B46">
            <v>8.91747354446386</v>
          </cell>
        </row>
        <row r="47">
          <cell r="B47">
            <v>10.5309210795174</v>
          </cell>
        </row>
        <row r="48">
          <cell r="B48">
            <v>12.4512416817605</v>
          </cell>
        </row>
        <row r="49">
          <cell r="B49">
            <v>14.4725615394824</v>
          </cell>
        </row>
        <row r="50">
          <cell r="B50">
            <v>16.833540821858</v>
          </cell>
        </row>
        <row r="51">
          <cell r="B51">
            <v>19.4098777331463</v>
          </cell>
        </row>
        <row r="52">
          <cell r="B52">
            <v>22.1459468939114</v>
          </cell>
        </row>
        <row r="53">
          <cell r="B53">
            <v>25.9384366238188</v>
          </cell>
        </row>
        <row r="54">
          <cell r="B54">
            <v>30.2097661565183</v>
          </cell>
        </row>
        <row r="55">
          <cell r="B55">
            <v>34.5541403942687</v>
          </cell>
        </row>
        <row r="56">
          <cell r="B56">
            <v>61.406533537087</v>
          </cell>
        </row>
        <row r="57">
          <cell r="B57">
            <v>95.2982373907361</v>
          </cell>
        </row>
        <row r="58">
          <cell r="B58">
            <v>136.129300686514</v>
          </cell>
        </row>
        <row r="59">
          <cell r="B59">
            <v>182.492394275059</v>
          </cell>
        </row>
        <row r="60">
          <cell r="B60">
            <v>228.624180611835</v>
          </cell>
        </row>
        <row r="61">
          <cell r="B61">
            <v>278.298442545929</v>
          </cell>
        </row>
        <row r="62">
          <cell r="B62">
            <v>330.184064046098</v>
          </cell>
        </row>
        <row r="63">
          <cell r="B63">
            <v>388.791486756927</v>
          </cell>
        </row>
        <row r="64">
          <cell r="B64">
            <v>456.49627615128</v>
          </cell>
        </row>
        <row r="65">
          <cell r="B65">
            <v>540.758860057386</v>
          </cell>
        </row>
        <row r="66">
          <cell r="B66">
            <v>656.821822774654</v>
          </cell>
        </row>
        <row r="67">
          <cell r="B67">
            <v>791.569223475818</v>
          </cell>
        </row>
        <row r="68">
          <cell r="B68">
            <v>941.039066535145</v>
          </cell>
        </row>
        <row r="69">
          <cell r="B69">
            <v>1103.11374086451</v>
          </cell>
        </row>
        <row r="70">
          <cell r="B70">
            <v>1273.5650174293</v>
          </cell>
        </row>
        <row r="71">
          <cell r="B71">
            <v>1434.76305480992</v>
          </cell>
        </row>
        <row r="72">
          <cell r="B72">
            <v>1631.39342035579</v>
          </cell>
        </row>
        <row r="73">
          <cell r="B73">
            <v>1848.16590419297</v>
          </cell>
        </row>
        <row r="74">
          <cell r="B74">
            <v>2083.31457111526</v>
          </cell>
        </row>
        <row r="75">
          <cell r="B75">
            <v>2322.54674409458</v>
          </cell>
        </row>
        <row r="76">
          <cell r="B76">
            <v>2583.21474550511</v>
          </cell>
        </row>
        <row r="77">
          <cell r="B77">
            <v>2847.61886200897</v>
          </cell>
        </row>
        <row r="78">
          <cell r="B78">
            <v>3135.15830640141</v>
          </cell>
        </row>
        <row r="79">
          <cell r="B79">
            <v>3469.55349316133</v>
          </cell>
        </row>
        <row r="80">
          <cell r="B80">
            <v>3784.43985728621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32">
        <row r="15">
          <cell r="B15">
            <v>13.808426632351</v>
          </cell>
        </row>
        <row r="16">
          <cell r="B16">
            <v>14.985417177882</v>
          </cell>
        </row>
        <row r="17">
          <cell r="B17">
            <v>16.8046937735847</v>
          </cell>
        </row>
        <row r="18">
          <cell r="B18">
            <v>18.1388863035331</v>
          </cell>
        </row>
        <row r="19">
          <cell r="B19">
            <v>19.841788343418</v>
          </cell>
        </row>
        <row r="20">
          <cell r="B20">
            <v>21.2707039834444</v>
          </cell>
        </row>
        <row r="21">
          <cell r="B21">
            <v>26.1693012601956</v>
          </cell>
        </row>
        <row r="22">
          <cell r="B22">
            <v>32.6135788844365</v>
          </cell>
        </row>
        <row r="23">
          <cell r="B23">
            <v>39.7008906098586</v>
          </cell>
        </row>
        <row r="24">
          <cell r="B24">
            <v>38.7271313881439</v>
          </cell>
        </row>
        <row r="25">
          <cell r="B25">
            <v>37.3897449374133</v>
          </cell>
        </row>
        <row r="26">
          <cell r="B26">
            <v>37.9970145106164</v>
          </cell>
        </row>
        <row r="27">
          <cell r="B27">
            <v>39.6083620670263</v>
          </cell>
        </row>
        <row r="28">
          <cell r="B28">
            <v>42.0878013108496</v>
          </cell>
        </row>
        <row r="29">
          <cell r="B29">
            <v>43.3031616530857</v>
          </cell>
        </row>
        <row r="30">
          <cell r="B30">
            <v>43.315177888317</v>
          </cell>
        </row>
        <row r="31">
          <cell r="B31">
            <v>43.3405839343725</v>
          </cell>
        </row>
        <row r="32">
          <cell r="B32">
            <v>44.090891131387</v>
          </cell>
        </row>
        <row r="33">
          <cell r="B33">
            <v>45.5297810324703</v>
          </cell>
        </row>
        <row r="34">
          <cell r="B34">
            <v>47.7130147902944</v>
          </cell>
        </row>
        <row r="35">
          <cell r="B35">
            <v>48.1213317583206</v>
          </cell>
        </row>
        <row r="36">
          <cell r="B36">
            <v>49.1035686772964</v>
          </cell>
        </row>
        <row r="37">
          <cell r="B37">
            <v>50.3363504646024</v>
          </cell>
        </row>
        <row r="38">
          <cell r="B38">
            <v>50.9795939823478</v>
          </cell>
        </row>
        <row r="39">
          <cell r="B39">
            <v>51.5227406862161</v>
          </cell>
        </row>
        <row r="40">
          <cell r="B40">
            <v>52.2328295078822</v>
          </cell>
        </row>
        <row r="41">
          <cell r="B41">
            <v>53.2740861146361</v>
          </cell>
        </row>
        <row r="42">
          <cell r="B42">
            <v>55.4375984355242</v>
          </cell>
        </row>
        <row r="43">
          <cell r="B43">
            <v>57.1752300589523</v>
          </cell>
        </row>
        <row r="44">
          <cell r="B44">
            <v>58.6807946187148</v>
          </cell>
        </row>
        <row r="45">
          <cell r="B45">
            <v>61.8598792814112</v>
          </cell>
        </row>
        <row r="46">
          <cell r="B46">
            <v>65.6462998836567</v>
          </cell>
        </row>
        <row r="47">
          <cell r="B47">
            <v>71.2777603716457</v>
          </cell>
        </row>
        <row r="48">
          <cell r="B48">
            <v>79.4492817700543</v>
          </cell>
        </row>
        <row r="49">
          <cell r="B49">
            <v>88.5289855850301</v>
          </cell>
        </row>
        <row r="50">
          <cell r="B50">
            <v>99.7128712539931</v>
          </cell>
        </row>
        <row r="51">
          <cell r="B51">
            <v>111.869575748719</v>
          </cell>
        </row>
        <row r="52">
          <cell r="B52">
            <v>122.054839339991</v>
          </cell>
        </row>
        <row r="53">
          <cell r="B53">
            <v>132.119243108103</v>
          </cell>
        </row>
        <row r="54">
          <cell r="B54">
            <v>144.023387172981</v>
          </cell>
        </row>
        <row r="55">
          <cell r="B55">
            <v>155.960008663026</v>
          </cell>
        </row>
        <row r="56">
          <cell r="B56">
            <v>174.097324422106</v>
          </cell>
        </row>
        <row r="57">
          <cell r="B57">
            <v>191.864121013816</v>
          </cell>
        </row>
        <row r="58">
          <cell r="B58">
            <v>206.783382136282</v>
          </cell>
        </row>
        <row r="59">
          <cell r="B59">
            <v>221.162861144413</v>
          </cell>
        </row>
        <row r="60">
          <cell r="B60">
            <v>235.545125104506</v>
          </cell>
        </row>
        <row r="61">
          <cell r="B61">
            <v>251.810664803955</v>
          </cell>
        </row>
        <row r="62">
          <cell r="B62">
            <v>268.407868422977</v>
          </cell>
        </row>
        <row r="63">
          <cell r="B63">
            <v>289.034039754614</v>
          </cell>
        </row>
        <row r="64">
          <cell r="B64">
            <v>312.54381441739</v>
          </cell>
        </row>
        <row r="65">
          <cell r="B65">
            <v>339.561679585015</v>
          </cell>
        </row>
        <row r="66">
          <cell r="B66">
            <v>377.510860557724</v>
          </cell>
        </row>
        <row r="67">
          <cell r="B67">
            <v>433.490003768759</v>
          </cell>
        </row>
        <row r="68">
          <cell r="B68">
            <v>521.661457627434</v>
          </cell>
        </row>
        <row r="69">
          <cell r="B69">
            <v>626.436153764231</v>
          </cell>
        </row>
        <row r="70">
          <cell r="B70">
            <v>741.873818376098</v>
          </cell>
        </row>
        <row r="71">
          <cell r="B71">
            <v>883.705002090303</v>
          </cell>
        </row>
        <row r="72">
          <cell r="B72">
            <v>1035.94579914696</v>
          </cell>
        </row>
        <row r="73">
          <cell r="B73">
            <v>1220.42994552445</v>
          </cell>
        </row>
        <row r="74">
          <cell r="B74">
            <v>1427.09742938528</v>
          </cell>
        </row>
        <row r="75">
          <cell r="B75">
            <v>1655.01193848405</v>
          </cell>
        </row>
        <row r="76">
          <cell r="B76">
            <v>1886.79767445591</v>
          </cell>
        </row>
        <row r="77">
          <cell r="B77">
            <v>2103.1175294199</v>
          </cell>
        </row>
        <row r="78">
          <cell r="B78">
            <v>2199.42740109111</v>
          </cell>
        </row>
        <row r="79">
          <cell r="B79">
            <v>2224.45077315439</v>
          </cell>
        </row>
        <row r="80">
          <cell r="B80">
            <v>2260.70362628682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33">
        <row r="15">
          <cell r="B15">
            <v>53.6397933166388</v>
          </cell>
        </row>
        <row r="16">
          <cell r="B16">
            <v>64.7751454250194</v>
          </cell>
        </row>
        <row r="17">
          <cell r="B17">
            <v>78.5188542448073</v>
          </cell>
        </row>
        <row r="18">
          <cell r="B18">
            <v>92.7836305436076</v>
          </cell>
        </row>
        <row r="19">
          <cell r="B19">
            <v>115.996967875916</v>
          </cell>
        </row>
        <row r="20">
          <cell r="B20">
            <v>134.486844530245</v>
          </cell>
        </row>
        <row r="21">
          <cell r="B21">
            <v>171.785379279501</v>
          </cell>
        </row>
        <row r="22">
          <cell r="B22">
            <v>216.142646567179</v>
          </cell>
        </row>
        <row r="23">
          <cell r="B23">
            <v>262.547654768971</v>
          </cell>
        </row>
        <row r="24">
          <cell r="B24">
            <v>275.272443964968</v>
          </cell>
        </row>
        <row r="25">
          <cell r="B25">
            <v>278.94630483111</v>
          </cell>
        </row>
        <row r="26">
          <cell r="B26">
            <v>286.172957885395</v>
          </cell>
        </row>
        <row r="27">
          <cell r="B27">
            <v>302.39175193121</v>
          </cell>
        </row>
        <row r="28">
          <cell r="B28">
            <v>326.073051470853</v>
          </cell>
        </row>
        <row r="29">
          <cell r="B29">
            <v>356.155416901039</v>
          </cell>
        </row>
        <row r="30">
          <cell r="B30">
            <v>373.889052317085</v>
          </cell>
        </row>
        <row r="31">
          <cell r="B31">
            <v>388.960555013559</v>
          </cell>
        </row>
        <row r="32">
          <cell r="B32">
            <v>418.011882766158</v>
          </cell>
        </row>
        <row r="33">
          <cell r="B33">
            <v>463.446215255657</v>
          </cell>
        </row>
        <row r="34">
          <cell r="B34">
            <v>512.589310034543</v>
          </cell>
        </row>
        <row r="35">
          <cell r="B35">
            <v>560.044209289603</v>
          </cell>
        </row>
        <row r="36">
          <cell r="B36">
            <v>609.79390595127</v>
          </cell>
        </row>
        <row r="37">
          <cell r="B37">
            <v>666.895792982778</v>
          </cell>
        </row>
        <row r="38">
          <cell r="B38">
            <v>735.892164761613</v>
          </cell>
        </row>
        <row r="39">
          <cell r="B39">
            <v>797.763244592258</v>
          </cell>
        </row>
        <row r="40">
          <cell r="B40">
            <v>859.802505579413</v>
          </cell>
        </row>
        <row r="41">
          <cell r="B41">
            <v>937.241072000844</v>
          </cell>
        </row>
        <row r="42">
          <cell r="B42">
            <v>1016.37950081864</v>
          </cell>
        </row>
        <row r="43">
          <cell r="B43">
            <v>1106.06896357924</v>
          </cell>
        </row>
        <row r="44">
          <cell r="B44">
            <v>1187.07045183621</v>
          </cell>
        </row>
        <row r="45">
          <cell r="B45">
            <v>1277.61228423751</v>
          </cell>
        </row>
        <row r="46">
          <cell r="B46">
            <v>1382.06874927081</v>
          </cell>
        </row>
        <row r="47">
          <cell r="B47">
            <v>1516.35077106561</v>
          </cell>
        </row>
        <row r="48">
          <cell r="B48">
            <v>1677.61081362796</v>
          </cell>
        </row>
        <row r="49">
          <cell r="B49">
            <v>1855.07210402452</v>
          </cell>
        </row>
        <row r="50">
          <cell r="B50">
            <v>2063.56392313779</v>
          </cell>
        </row>
        <row r="51">
          <cell r="B51">
            <v>2288.05331943904</v>
          </cell>
        </row>
        <row r="52">
          <cell r="B52">
            <v>2450.09100741075</v>
          </cell>
        </row>
        <row r="53">
          <cell r="B53">
            <v>2612.84207395395</v>
          </cell>
        </row>
        <row r="54">
          <cell r="B54">
            <v>2811.34858480807</v>
          </cell>
        </row>
        <row r="55">
          <cell r="B55">
            <v>3074.62163263631</v>
          </cell>
        </row>
        <row r="56">
          <cell r="B56">
            <v>3417.50708659658</v>
          </cell>
        </row>
        <row r="57">
          <cell r="B57">
            <v>3815.76966837205</v>
          </cell>
        </row>
        <row r="58">
          <cell r="B58">
            <v>4258.3061882462</v>
          </cell>
        </row>
        <row r="59">
          <cell r="B59">
            <v>4739.41213712604</v>
          </cell>
        </row>
        <row r="60">
          <cell r="B60">
            <v>5240.02551656163</v>
          </cell>
        </row>
        <row r="61">
          <cell r="B61">
            <v>5816.95086188219</v>
          </cell>
        </row>
        <row r="62">
          <cell r="B62">
            <v>6405.88023755592</v>
          </cell>
        </row>
        <row r="63">
          <cell r="B63">
            <v>7050.44659491556</v>
          </cell>
        </row>
        <row r="64">
          <cell r="B64">
            <v>7793.11393900687</v>
          </cell>
        </row>
        <row r="65">
          <cell r="B65">
            <v>8667.51772213029</v>
          </cell>
        </row>
        <row r="66">
          <cell r="B66">
            <v>9767.37131578101</v>
          </cell>
        </row>
        <row r="67">
          <cell r="B67">
            <v>11071.752185218</v>
          </cell>
        </row>
        <row r="68">
          <cell r="B68">
            <v>12568.0648724465</v>
          </cell>
        </row>
        <row r="69">
          <cell r="B69">
            <v>14254.4475814244</v>
          </cell>
        </row>
        <row r="70">
          <cell r="B70">
            <v>16240.5329370939</v>
          </cell>
        </row>
        <row r="71">
          <cell r="B71">
            <v>18503.6372072725</v>
          </cell>
        </row>
        <row r="72">
          <cell r="B72">
            <v>21432.0220956075</v>
          </cell>
        </row>
        <row r="73">
          <cell r="B73">
            <v>24712.5634479936</v>
          </cell>
        </row>
        <row r="74">
          <cell r="B74">
            <v>28359.9195880735</v>
          </cell>
        </row>
        <row r="75">
          <cell r="B75">
            <v>32291.6156960807</v>
          </cell>
        </row>
        <row r="76">
          <cell r="B76">
            <v>36547.6966481347</v>
          </cell>
        </row>
        <row r="77">
          <cell r="B77">
            <v>40859.8280932803</v>
          </cell>
        </row>
        <row r="78">
          <cell r="B78">
            <v>45165.8472048087</v>
          </cell>
        </row>
        <row r="79">
          <cell r="B79">
            <v>49621.8032223829</v>
          </cell>
        </row>
        <row r="80">
          <cell r="B80">
            <v>54266.8441506283</v>
          </cell>
        </row>
        <row r="81">
          <cell r="B81">
            <v>0</v>
          </cell>
        </row>
        <row r="82">
          <cell r="B82">
            <v>0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reface"/>
      <sheetName val="Data"/>
      <sheetName val="OECD"/>
      <sheetName val="AgeEffic"/>
      <sheetName val="AgePrice"/>
      <sheetName val="Wealth"/>
      <sheetName val="Final"/>
      <sheetName val="Results"/>
      <sheetName val="Comments"/>
      <sheetName val="Imputation"/>
    </sheetNames>
    <sheetDataSet>
      <sheetData sheetId="0" refreshError="1"/>
      <sheetData sheetId="1" refreshError="1">
        <row r="14">
          <cell r="BB14">
            <v>0</v>
          </cell>
        </row>
        <row r="14">
          <cell r="BD14">
            <v>0</v>
          </cell>
        </row>
        <row r="14">
          <cell r="CR14" t="e">
            <v>#DIV/0!</v>
          </cell>
        </row>
        <row r="15">
          <cell r="BB15">
            <v>0</v>
          </cell>
        </row>
        <row r="15">
          <cell r="BD15">
            <v>0</v>
          </cell>
        </row>
        <row r="15">
          <cell r="CR15" t="e">
            <v>#DIV/0!</v>
          </cell>
        </row>
        <row r="16">
          <cell r="BB16">
            <v>22.89</v>
          </cell>
        </row>
        <row r="16">
          <cell r="BD16">
            <v>2.4</v>
          </cell>
        </row>
        <row r="16">
          <cell r="BP16">
            <v>0.437696109464766</v>
          </cell>
          <cell r="BQ16">
            <v>0.437696109464766</v>
          </cell>
          <cell r="BR16">
            <v>0.437696109464766</v>
          </cell>
          <cell r="BS16">
            <v>0.437696109464766</v>
          </cell>
        </row>
        <row r="16">
          <cell r="CR16">
            <v>6.2895639716495</v>
          </cell>
        </row>
        <row r="17">
          <cell r="AZ17">
            <v>103.5</v>
          </cell>
        </row>
        <row r="17">
          <cell r="BB17">
            <v>27.01</v>
          </cell>
        </row>
        <row r="17">
          <cell r="BD17">
            <v>3.4</v>
          </cell>
        </row>
        <row r="17">
          <cell r="BP17">
            <v>0.502785939173618</v>
          </cell>
          <cell r="BQ17">
            <v>0.502785939173618</v>
          </cell>
          <cell r="BR17">
            <v>0.502785939173618</v>
          </cell>
          <cell r="BS17">
            <v>0.502785939173618</v>
          </cell>
        </row>
        <row r="17">
          <cell r="CR17">
            <v>7.42163053185902</v>
          </cell>
        </row>
        <row r="18">
          <cell r="AZ18">
            <v>101.7</v>
          </cell>
        </row>
        <row r="18">
          <cell r="BB18">
            <v>27.78</v>
          </cell>
        </row>
        <row r="18">
          <cell r="BD18">
            <v>3.6</v>
          </cell>
        </row>
        <row r="18">
          <cell r="BP18">
            <v>0.500204601623829</v>
          </cell>
          <cell r="BQ18">
            <v>0.500204601623829</v>
          </cell>
          <cell r="BR18">
            <v>0.500204601623829</v>
          </cell>
          <cell r="BS18">
            <v>0.500204601623829</v>
          </cell>
        </row>
        <row r="18">
          <cell r="CR18">
            <v>7.63320607830594</v>
          </cell>
        </row>
        <row r="19">
          <cell r="AZ19">
            <v>100.2</v>
          </cell>
        </row>
        <row r="19">
          <cell r="BB19">
            <v>37.19</v>
          </cell>
        </row>
        <row r="19">
          <cell r="BD19">
            <v>5.7</v>
          </cell>
        </row>
        <row r="19">
          <cell r="BP19">
            <v>0.526419165886378</v>
          </cell>
          <cell r="BQ19">
            <v>0.526419165886378</v>
          </cell>
          <cell r="BR19">
            <v>0.526419165886378</v>
          </cell>
          <cell r="BS19">
            <v>0.526419165886378</v>
          </cell>
        </row>
        <row r="19">
          <cell r="CR19">
            <v>10.2188241199495</v>
          </cell>
        </row>
        <row r="20">
          <cell r="AZ20">
            <v>99.5</v>
          </cell>
        </row>
        <row r="20">
          <cell r="BB20">
            <v>35.28</v>
          </cell>
        </row>
        <row r="20">
          <cell r="BD20">
            <v>5.5</v>
          </cell>
        </row>
        <row r="20">
          <cell r="BP20">
            <v>0.57203312888576</v>
          </cell>
          <cell r="BQ20">
            <v>0.57203312888576</v>
          </cell>
          <cell r="BR20">
            <v>0.57203312888576</v>
          </cell>
          <cell r="BS20">
            <v>0.57203312888576</v>
          </cell>
        </row>
        <row r="20">
          <cell r="CR20">
            <v>9.69400685538638</v>
          </cell>
        </row>
        <row r="21">
          <cell r="AZ21">
            <v>105.2</v>
          </cell>
        </row>
        <row r="21">
          <cell r="BB21">
            <v>41.38</v>
          </cell>
        </row>
        <row r="21">
          <cell r="BD21">
            <v>5.8</v>
          </cell>
        </row>
        <row r="21">
          <cell r="BP21">
            <v>0.542606372214468</v>
          </cell>
          <cell r="BQ21">
            <v>0.542606372214468</v>
          </cell>
          <cell r="BR21">
            <v>0.542606372214468</v>
          </cell>
          <cell r="BS21">
            <v>0.542606372214468</v>
          </cell>
        </row>
        <row r="21">
          <cell r="CR21">
            <v>11.3701248207451</v>
          </cell>
        </row>
        <row r="22">
          <cell r="AZ22">
            <v>99.5</v>
          </cell>
        </row>
        <row r="22">
          <cell r="BB22">
            <v>51.29</v>
          </cell>
        </row>
        <row r="22">
          <cell r="BD22">
            <v>14.3</v>
          </cell>
        </row>
        <row r="22">
          <cell r="BP22">
            <v>0.616268132883251</v>
          </cell>
          <cell r="BQ22">
            <v>0.616268132883251</v>
          </cell>
          <cell r="BR22">
            <v>0.616268132883251</v>
          </cell>
          <cell r="BS22">
            <v>0.616268132883251</v>
          </cell>
        </row>
        <row r="22">
          <cell r="CR22">
            <v>14.0931295808608</v>
          </cell>
        </row>
        <row r="23">
          <cell r="AZ23">
            <v>101.1</v>
          </cell>
        </row>
        <row r="23">
          <cell r="BB23">
            <v>57.98</v>
          </cell>
        </row>
        <row r="23">
          <cell r="BD23">
            <v>16.2</v>
          </cell>
        </row>
        <row r="23">
          <cell r="BP23">
            <v>0.725212456063213</v>
          </cell>
          <cell r="BQ23">
            <v>0.725212456063213</v>
          </cell>
          <cell r="BR23">
            <v>0.725212456063213</v>
          </cell>
          <cell r="BS23">
            <v>0.725212456063213</v>
          </cell>
        </row>
        <row r="23">
          <cell r="CR23">
            <v>15.9313638740165</v>
          </cell>
        </row>
        <row r="24">
          <cell r="AZ24">
            <v>109.4</v>
          </cell>
        </row>
        <row r="24">
          <cell r="BB24">
            <v>59.78</v>
          </cell>
        </row>
        <row r="24">
          <cell r="BD24">
            <v>15.2</v>
          </cell>
        </row>
        <row r="24">
          <cell r="BP24">
            <v>0.764162690857027</v>
          </cell>
          <cell r="BQ24">
            <v>0.764162690857027</v>
          </cell>
          <cell r="BR24">
            <v>0.764162690857027</v>
          </cell>
          <cell r="BS24">
            <v>0.764162690857027</v>
          </cell>
        </row>
        <row r="24">
          <cell r="CR24">
            <v>16.4259560605158</v>
          </cell>
        </row>
        <row r="25">
          <cell r="AZ25">
            <v>108.4</v>
          </cell>
        </row>
        <row r="25">
          <cell r="BB25">
            <v>43.68</v>
          </cell>
        </row>
        <row r="25">
          <cell r="BD25">
            <v>4.8</v>
          </cell>
        </row>
        <row r="25">
          <cell r="BP25">
            <v>0.799922759896949</v>
          </cell>
          <cell r="BQ25">
            <v>0.799922759896949</v>
          </cell>
          <cell r="BR25">
            <v>0.799922759896949</v>
          </cell>
          <cell r="BS25">
            <v>0.799922759896949</v>
          </cell>
        </row>
        <row r="25">
          <cell r="CR25">
            <v>12.0021037257165</v>
          </cell>
        </row>
        <row r="26">
          <cell r="AZ26">
            <v>99.6</v>
          </cell>
        </row>
        <row r="26">
          <cell r="BB26">
            <v>39.5</v>
          </cell>
        </row>
        <row r="26">
          <cell r="BD26">
            <v>0.4</v>
          </cell>
        </row>
        <row r="26">
          <cell r="BP26">
            <v>0.664153234860576</v>
          </cell>
          <cell r="BQ26">
            <v>0.664153234860576</v>
          </cell>
          <cell r="BR26">
            <v>0.664153234860576</v>
          </cell>
          <cell r="BS26">
            <v>0.664153234860576</v>
          </cell>
        </row>
        <row r="26">
          <cell r="CR26">
            <v>10.8535507592903</v>
          </cell>
        </row>
        <row r="27">
          <cell r="AZ27">
            <v>97.7</v>
          </cell>
        </row>
        <row r="27">
          <cell r="BB27">
            <v>40.8</v>
          </cell>
        </row>
        <row r="27">
          <cell r="BD27">
            <v>2.4</v>
          </cell>
        </row>
        <row r="27">
          <cell r="BP27">
            <v>0.689917800006029</v>
          </cell>
          <cell r="BQ27">
            <v>0.689917800006029</v>
          </cell>
          <cell r="BR27">
            <v>0.689917800006029</v>
          </cell>
          <cell r="BS27">
            <v>0.689917800006029</v>
          </cell>
        </row>
        <row r="27">
          <cell r="CR27">
            <v>11.2107562273176</v>
          </cell>
        </row>
        <row r="28">
          <cell r="AZ28">
            <v>97.7</v>
          </cell>
        </row>
        <row r="28">
          <cell r="BB28">
            <v>44.98</v>
          </cell>
        </row>
        <row r="28">
          <cell r="BD28">
            <v>5.4</v>
          </cell>
        </row>
        <row r="28">
          <cell r="BP28">
            <v>0.655411188399411</v>
          </cell>
          <cell r="BQ28">
            <v>0.655411188399411</v>
          </cell>
          <cell r="BR28">
            <v>0.655411188399411</v>
          </cell>
          <cell r="BS28">
            <v>0.655411188399411</v>
          </cell>
        </row>
        <row r="28">
          <cell r="CR28">
            <v>12.3593091937437</v>
          </cell>
        </row>
        <row r="29">
          <cell r="AZ29">
            <v>96.8</v>
          </cell>
        </row>
        <row r="29">
          <cell r="BB29">
            <v>52.77</v>
          </cell>
        </row>
        <row r="29">
          <cell r="BD29">
            <v>7</v>
          </cell>
        </row>
        <row r="29">
          <cell r="BP29">
            <v>0.646613026214596</v>
          </cell>
          <cell r="BQ29">
            <v>0.646613026214596</v>
          </cell>
          <cell r="BR29">
            <v>0.646613026214596</v>
          </cell>
          <cell r="BS29">
            <v>0.646613026214596</v>
          </cell>
        </row>
        <row r="29">
          <cell r="CR29">
            <v>14.499794267538</v>
          </cell>
        </row>
        <row r="30">
          <cell r="AZ30">
            <v>99.2</v>
          </cell>
        </row>
        <row r="30">
          <cell r="BB30">
            <v>59.89</v>
          </cell>
        </row>
        <row r="30">
          <cell r="BD30">
            <v>6.7</v>
          </cell>
        </row>
        <row r="30">
          <cell r="BP30">
            <v>0.695852903069926</v>
          </cell>
          <cell r="BQ30">
            <v>0.695852903069926</v>
          </cell>
          <cell r="BR30">
            <v>0.695852903069926</v>
          </cell>
          <cell r="BS30">
            <v>0.695852903069926</v>
          </cell>
        </row>
        <row r="30">
          <cell r="CR30">
            <v>16.4561811385797</v>
          </cell>
        </row>
        <row r="31">
          <cell r="AZ31">
            <v>100.2</v>
          </cell>
        </row>
        <row r="31">
          <cell r="BB31">
            <v>56.91</v>
          </cell>
        </row>
        <row r="31">
          <cell r="BD31">
            <v>4.4</v>
          </cell>
        </row>
        <row r="31">
          <cell r="BP31">
            <v>0.662777166385542</v>
          </cell>
          <cell r="BQ31">
            <v>0.662777166385542</v>
          </cell>
          <cell r="BR31">
            <v>0.662777166385542</v>
          </cell>
          <cell r="BS31">
            <v>0.662777166385542</v>
          </cell>
        </row>
        <row r="31">
          <cell r="CR31">
            <v>15.6373562964864</v>
          </cell>
        </row>
        <row r="32">
          <cell r="AZ32">
            <v>100.2</v>
          </cell>
        </row>
        <row r="32">
          <cell r="BB32">
            <v>56.13</v>
          </cell>
        </row>
        <row r="32">
          <cell r="BD32">
            <v>4.4</v>
          </cell>
        </row>
        <row r="32">
          <cell r="BP32">
            <v>0.655487087025783</v>
          </cell>
          <cell r="BQ32">
            <v>0.655487087025783</v>
          </cell>
          <cell r="BR32">
            <v>0.655487087025783</v>
          </cell>
          <cell r="BS32">
            <v>0.655487087025783</v>
          </cell>
        </row>
        <row r="32">
          <cell r="CR32">
            <v>15.42303301567</v>
          </cell>
        </row>
        <row r="33">
          <cell r="AZ33">
            <v>100.4</v>
          </cell>
        </row>
        <row r="33">
          <cell r="BB33">
            <v>58.09</v>
          </cell>
        </row>
        <row r="33">
          <cell r="BD33">
            <v>5.9</v>
          </cell>
        </row>
        <row r="33">
          <cell r="BP33">
            <v>0.688254013340503</v>
          </cell>
          <cell r="BQ33">
            <v>0.688254013340503</v>
          </cell>
          <cell r="BR33">
            <v>0.688254013340503</v>
          </cell>
          <cell r="BS33">
            <v>0.688254013340503</v>
          </cell>
        </row>
        <row r="33">
          <cell r="CR33">
            <v>15.9615889520804</v>
          </cell>
        </row>
        <row r="34">
          <cell r="AZ34">
            <v>99.6</v>
          </cell>
        </row>
        <row r="34">
          <cell r="BB34">
            <v>71.77</v>
          </cell>
        </row>
        <row r="34">
          <cell r="BD34">
            <v>8.9</v>
          </cell>
        </row>
        <row r="34">
          <cell r="BP34">
            <v>0.696846110290992</v>
          </cell>
          <cell r="BQ34">
            <v>0.696846110290992</v>
          </cell>
          <cell r="BR34">
            <v>0.696846110290992</v>
          </cell>
          <cell r="BS34">
            <v>0.696846110290992</v>
          </cell>
        </row>
        <row r="34">
          <cell r="CR34">
            <v>19.7204895694751</v>
          </cell>
        </row>
        <row r="35">
          <cell r="AZ35">
            <v>99.7</v>
          </cell>
        </row>
        <row r="35">
          <cell r="BB35">
            <v>80.02</v>
          </cell>
        </row>
        <row r="35">
          <cell r="BD35">
            <v>11.7</v>
          </cell>
        </row>
        <row r="35">
          <cell r="BP35">
            <v>0.703629605288081</v>
          </cell>
          <cell r="BQ35">
            <v>0.703629605288081</v>
          </cell>
          <cell r="BR35">
            <v>0.703629605288081</v>
          </cell>
          <cell r="BS35">
            <v>0.703629605288081</v>
          </cell>
        </row>
        <row r="35">
          <cell r="CR35">
            <v>21.9873704242636</v>
          </cell>
        </row>
        <row r="36">
          <cell r="AZ36">
            <v>99.6</v>
          </cell>
        </row>
        <row r="36">
          <cell r="BB36">
            <v>85.88</v>
          </cell>
        </row>
        <row r="36">
          <cell r="BD36">
            <v>12.6</v>
          </cell>
        </row>
        <row r="36">
          <cell r="BP36">
            <v>0.719102832210923</v>
          </cell>
          <cell r="BQ36">
            <v>0.719102832210923</v>
          </cell>
          <cell r="BR36">
            <v>0.719102832210923</v>
          </cell>
          <cell r="BS36">
            <v>0.719102832210923</v>
          </cell>
        </row>
        <row r="36">
          <cell r="CR36">
            <v>23.5975427647557</v>
          </cell>
        </row>
        <row r="37">
          <cell r="AZ37">
            <v>100.3</v>
          </cell>
        </row>
        <row r="37">
          <cell r="BB37">
            <v>92.24</v>
          </cell>
        </row>
        <row r="37">
          <cell r="BD37">
            <v>13.9</v>
          </cell>
        </row>
        <row r="37">
          <cell r="BP37">
            <v>0.746694989934206</v>
          </cell>
          <cell r="BQ37">
            <v>0.746694989934206</v>
          </cell>
          <cell r="BR37">
            <v>0.746694989934206</v>
          </cell>
          <cell r="BS37">
            <v>0.746694989934206</v>
          </cell>
        </row>
        <row r="37">
          <cell r="CR37">
            <v>25.34510182372</v>
          </cell>
        </row>
        <row r="38">
          <cell r="AZ38">
            <v>99.9</v>
          </cell>
        </row>
        <row r="38">
          <cell r="BB38">
            <v>91.48</v>
          </cell>
        </row>
        <row r="38">
          <cell r="BD38">
            <v>14.6</v>
          </cell>
        </row>
        <row r="38">
          <cell r="BP38">
            <v>0.735057582390055</v>
          </cell>
          <cell r="BQ38">
            <v>0.735057582390055</v>
          </cell>
          <cell r="BR38">
            <v>0.735057582390055</v>
          </cell>
          <cell r="BS38">
            <v>0.735057582390055</v>
          </cell>
        </row>
        <row r="38">
          <cell r="CR38">
            <v>25.1362740116425</v>
          </cell>
        </row>
        <row r="39">
          <cell r="AZ39">
            <v>99.9</v>
          </cell>
        </row>
        <row r="39">
          <cell r="BB39">
            <v>97.03</v>
          </cell>
        </row>
        <row r="39">
          <cell r="BD39">
            <v>14.8</v>
          </cell>
        </row>
        <row r="39">
          <cell r="BP39">
            <v>1.03199356321508</v>
          </cell>
          <cell r="BQ39">
            <v>1.03199356321508</v>
          </cell>
          <cell r="BR39">
            <v>1.03199356321508</v>
          </cell>
          <cell r="BS39">
            <v>1.03199356321508</v>
          </cell>
        </row>
        <row r="39">
          <cell r="CR39">
            <v>26.661266586682</v>
          </cell>
        </row>
        <row r="40">
          <cell r="AZ40">
            <v>100</v>
          </cell>
        </row>
        <row r="40">
          <cell r="BB40">
            <v>105.76</v>
          </cell>
        </row>
        <row r="40">
          <cell r="BD40">
            <v>15.5</v>
          </cell>
        </row>
        <row r="40">
          <cell r="BP40">
            <v>0.727878627002744</v>
          </cell>
          <cell r="BQ40">
            <v>0.727878627002744</v>
          </cell>
          <cell r="BR40">
            <v>0.727878627002744</v>
          </cell>
          <cell r="BS40">
            <v>0.727878627002744</v>
          </cell>
        </row>
        <row r="40">
          <cell r="CR40">
            <v>29.0600386912036</v>
          </cell>
        </row>
        <row r="41">
          <cell r="AZ41">
            <v>100.1</v>
          </cell>
        </row>
        <row r="41">
          <cell r="BB41">
            <v>108</v>
          </cell>
        </row>
        <row r="41">
          <cell r="BD41">
            <v>15.5</v>
          </cell>
        </row>
        <row r="41">
          <cell r="BP41">
            <v>0.739304545450678</v>
          </cell>
          <cell r="BQ41">
            <v>0.739304545450678</v>
          </cell>
          <cell r="BR41">
            <v>0.739304545450678</v>
          </cell>
          <cell r="BS41">
            <v>0.739304545450678</v>
          </cell>
        </row>
        <row r="41">
          <cell r="CR41">
            <v>29.6755311899583</v>
          </cell>
        </row>
        <row r="42">
          <cell r="AZ42">
            <v>100.3</v>
          </cell>
        </row>
        <row r="42">
          <cell r="BB42">
            <v>113.99</v>
          </cell>
        </row>
        <row r="42">
          <cell r="BD42">
            <v>15.9</v>
          </cell>
        </row>
        <row r="42">
          <cell r="BP42">
            <v>0.75179718536753</v>
          </cell>
          <cell r="BQ42">
            <v>0.75179718536753</v>
          </cell>
          <cell r="BR42">
            <v>0.75179718536753</v>
          </cell>
          <cell r="BS42">
            <v>0.75179718536753</v>
          </cell>
        </row>
        <row r="42">
          <cell r="CR42">
            <v>34.1503458674491</v>
          </cell>
        </row>
        <row r="43">
          <cell r="AZ43">
            <v>101.3</v>
          </cell>
        </row>
        <row r="43">
          <cell r="BB43">
            <v>127.24</v>
          </cell>
        </row>
        <row r="43">
          <cell r="BD43">
            <v>16.1</v>
          </cell>
        </row>
        <row r="43">
          <cell r="BP43">
            <v>0.801128947758155</v>
          </cell>
          <cell r="BQ43">
            <v>0.801128947758155</v>
          </cell>
          <cell r="BR43">
            <v>0.801128947758155</v>
          </cell>
          <cell r="BS43">
            <v>0.801128947758155</v>
          </cell>
        </row>
        <row r="43">
          <cell r="CR43">
            <v>37.426875279392</v>
          </cell>
        </row>
        <row r="44">
          <cell r="AZ44">
            <v>103.8</v>
          </cell>
        </row>
        <row r="44">
          <cell r="BB44">
            <v>140.89</v>
          </cell>
        </row>
        <row r="44">
          <cell r="BD44">
            <v>18.2</v>
          </cell>
        </row>
        <row r="44">
          <cell r="BP44">
            <v>0.856263089659557</v>
          </cell>
          <cell r="BQ44">
            <v>0.856263089659557</v>
          </cell>
          <cell r="BR44">
            <v>0.856263089659557</v>
          </cell>
          <cell r="BS44">
            <v>0.856263089659557</v>
          </cell>
        </row>
        <row r="44">
          <cell r="CR44">
            <v>38.9371192557543</v>
          </cell>
        </row>
        <row r="45">
          <cell r="AZ45">
            <v>103.2</v>
          </cell>
        </row>
        <row r="45">
          <cell r="BB45">
            <v>170.49</v>
          </cell>
        </row>
        <row r="45">
          <cell r="BD45">
            <v>15.6</v>
          </cell>
        </row>
        <row r="45">
          <cell r="BP45">
            <v>0.847710010425051</v>
          </cell>
          <cell r="BQ45">
            <v>0.847710010425051</v>
          </cell>
          <cell r="BR45">
            <v>0.847710010425051</v>
          </cell>
          <cell r="BS45">
            <v>0.847710010425051</v>
          </cell>
        </row>
        <row r="45">
          <cell r="CR45">
            <v>41.6877715036113</v>
          </cell>
        </row>
        <row r="46">
          <cell r="AZ46">
            <v>100.1</v>
          </cell>
        </row>
        <row r="46">
          <cell r="BB46">
            <v>186.96</v>
          </cell>
        </row>
        <row r="46">
          <cell r="BD46">
            <v>31.9</v>
          </cell>
        </row>
        <row r="46">
          <cell r="BP46">
            <v>0.84725120438269</v>
          </cell>
          <cell r="BQ46">
            <v>0.84725120438269</v>
          </cell>
          <cell r="BR46">
            <v>0.84725120438269</v>
          </cell>
          <cell r="BS46">
            <v>0.84725120438269</v>
          </cell>
        </row>
        <row r="46">
          <cell r="CR46">
            <v>48.5197693693694</v>
          </cell>
        </row>
        <row r="47">
          <cell r="AZ47">
            <v>102.2</v>
          </cell>
        </row>
        <row r="47">
          <cell r="BB47">
            <v>215.63</v>
          </cell>
        </row>
        <row r="47">
          <cell r="BD47">
            <v>44.3</v>
          </cell>
        </row>
        <row r="47">
          <cell r="BP47">
            <v>0.939376065577569</v>
          </cell>
          <cell r="BQ47">
            <v>0.939376065577569</v>
          </cell>
          <cell r="BR47">
            <v>0.939376065577569</v>
          </cell>
          <cell r="BS47">
            <v>0.939376065577569</v>
          </cell>
        </row>
        <row r="47">
          <cell r="CR47">
            <v>62.3202903679034</v>
          </cell>
        </row>
        <row r="48">
          <cell r="AZ48">
            <v>102.1</v>
          </cell>
        </row>
        <row r="48">
          <cell r="BB48">
            <v>265.73</v>
          </cell>
        </row>
        <row r="48">
          <cell r="BD48">
            <v>65.5</v>
          </cell>
        </row>
        <row r="48">
          <cell r="BP48">
            <v>0.966069980303557</v>
          </cell>
          <cell r="BQ48">
            <v>0.966069980303557</v>
          </cell>
          <cell r="BR48">
            <v>0.966069980303557</v>
          </cell>
          <cell r="BS48">
            <v>0.966069980303557</v>
          </cell>
        </row>
        <row r="48">
          <cell r="CR48">
            <v>72.5431687763713</v>
          </cell>
        </row>
        <row r="49">
          <cell r="AZ49">
            <v>107.1</v>
          </cell>
        </row>
        <row r="49">
          <cell r="BB49">
            <v>331.27</v>
          </cell>
        </row>
        <row r="49">
          <cell r="BD49">
            <v>86.3</v>
          </cell>
        </row>
        <row r="49">
          <cell r="BP49">
            <v>1</v>
          </cell>
          <cell r="BQ49">
            <v>1</v>
          </cell>
          <cell r="BR49">
            <v>1</v>
          </cell>
          <cell r="BS49">
            <v>1</v>
          </cell>
        </row>
        <row r="49">
          <cell r="CR49">
            <v>94.1119491265706</v>
          </cell>
        </row>
        <row r="50">
          <cell r="AZ50">
            <v>106.2</v>
          </cell>
        </row>
        <row r="50">
          <cell r="BB50">
            <v>382.82</v>
          </cell>
        </row>
        <row r="50">
          <cell r="BD50">
            <v>103</v>
          </cell>
        </row>
        <row r="50">
          <cell r="BP50">
            <v>1.13104916093812</v>
          </cell>
          <cell r="BQ50">
            <v>1.13104916093812</v>
          </cell>
          <cell r="BR50">
            <v>1.13104916093812</v>
          </cell>
          <cell r="BS50">
            <v>1.13104916093812</v>
          </cell>
        </row>
        <row r="50">
          <cell r="CR50">
            <v>108.387891600275</v>
          </cell>
        </row>
        <row r="51">
          <cell r="AZ51">
            <v>109.1</v>
          </cell>
        </row>
        <row r="51">
          <cell r="BB51">
            <v>442.36</v>
          </cell>
        </row>
        <row r="51">
          <cell r="BD51">
            <v>114.6</v>
          </cell>
        </row>
        <row r="51">
          <cell r="BP51">
            <v>1.19335633110237</v>
          </cell>
          <cell r="BQ51">
            <v>1.19335633110237</v>
          </cell>
          <cell r="BR51">
            <v>1.19335633110237</v>
          </cell>
          <cell r="BS51">
            <v>1.19335633110237</v>
          </cell>
        </row>
        <row r="51">
          <cell r="CR51">
            <v>130.675281063377</v>
          </cell>
        </row>
        <row r="52">
          <cell r="AZ52">
            <v>120.9</v>
          </cell>
        </row>
        <row r="52">
          <cell r="BB52">
            <v>546.92</v>
          </cell>
        </row>
        <row r="52">
          <cell r="BD52">
            <v>127.1</v>
          </cell>
        </row>
        <row r="52">
          <cell r="BP52">
            <v>1.38630968978594</v>
          </cell>
          <cell r="BQ52">
            <v>1.38630968978594</v>
          </cell>
          <cell r="BR52">
            <v>1.38630968978594</v>
          </cell>
          <cell r="BS52">
            <v>1.38630968978594</v>
          </cell>
        </row>
        <row r="52">
          <cell r="CR52">
            <v>169.131601093349</v>
          </cell>
        </row>
        <row r="53">
          <cell r="AZ53">
            <v>117.2</v>
          </cell>
        </row>
        <row r="53">
          <cell r="BB53">
            <v>616.29</v>
          </cell>
        </row>
        <row r="53">
          <cell r="BD53">
            <v>123.3</v>
          </cell>
        </row>
        <row r="53">
          <cell r="BP53">
            <v>1.39441418514112</v>
          </cell>
          <cell r="BQ53">
            <v>1.39441418514112</v>
          </cell>
          <cell r="BR53">
            <v>1.39441418514112</v>
          </cell>
          <cell r="BS53">
            <v>1.39441418514112</v>
          </cell>
        </row>
        <row r="53">
          <cell r="CR53">
            <v>184.583796522327</v>
          </cell>
        </row>
        <row r="54">
          <cell r="AZ54">
            <v>102.7</v>
          </cell>
        </row>
        <row r="54">
          <cell r="BB54">
            <v>658.05</v>
          </cell>
        </row>
        <row r="54">
          <cell r="BD54">
            <v>138.2</v>
          </cell>
        </row>
        <row r="54">
          <cell r="BP54">
            <v>1.41269477035589</v>
          </cell>
          <cell r="BQ54">
            <v>1.41269477035589</v>
          </cell>
          <cell r="BR54">
            <v>1.41269477035589</v>
          </cell>
          <cell r="BS54">
            <v>1.41269477035589</v>
          </cell>
        </row>
        <row r="54">
          <cell r="CR54">
            <v>158.111291887981</v>
          </cell>
        </row>
        <row r="55">
          <cell r="AZ55">
            <v>106.1</v>
          </cell>
        </row>
        <row r="55">
          <cell r="BB55">
            <v>663.63</v>
          </cell>
        </row>
        <row r="55">
          <cell r="BD55">
            <v>150.9</v>
          </cell>
        </row>
        <row r="55">
          <cell r="BP55">
            <v>1.62177359636857</v>
          </cell>
          <cell r="BQ55">
            <v>1.62036090159821</v>
          </cell>
          <cell r="BR55">
            <v>1.61612281728714</v>
          </cell>
          <cell r="BS55">
            <v>1.65850366039782</v>
          </cell>
        </row>
        <row r="55">
          <cell r="CR55">
            <v>237.897469977335</v>
          </cell>
        </row>
        <row r="56">
          <cell r="AZ56">
            <v>108.2</v>
          </cell>
        </row>
        <row r="56">
          <cell r="BB56">
            <v>801.18</v>
          </cell>
        </row>
        <row r="56">
          <cell r="BD56">
            <v>200.3</v>
          </cell>
        </row>
        <row r="56">
          <cell r="BP56">
            <v>1.94288476844954</v>
          </cell>
          <cell r="BQ56">
            <v>1.92660911200027</v>
          </cell>
          <cell r="BR56">
            <v>1.82621878353447</v>
          </cell>
          <cell r="BS56">
            <v>2.54082760772946</v>
          </cell>
        </row>
        <row r="56">
          <cell r="CR56">
            <v>288.105676023693</v>
          </cell>
        </row>
        <row r="57">
          <cell r="AZ57">
            <v>114.7</v>
          </cell>
        </row>
        <row r="57">
          <cell r="BB57">
            <v>1069.84</v>
          </cell>
        </row>
        <row r="57">
          <cell r="BD57">
            <v>324.83</v>
          </cell>
        </row>
        <row r="57">
          <cell r="BP57">
            <v>2.38974826519294</v>
          </cell>
          <cell r="BQ57">
            <v>2.39670173532834</v>
          </cell>
          <cell r="BR57">
            <v>2.18415766510723</v>
          </cell>
          <cell r="BS57">
            <v>3.1048913366454</v>
          </cell>
        </row>
        <row r="57">
          <cell r="CR57">
            <v>324.466597708511</v>
          </cell>
        </row>
        <row r="58">
          <cell r="AZ58">
            <v>126.9</v>
          </cell>
        </row>
        <row r="58">
          <cell r="BB58">
            <v>1488.47</v>
          </cell>
        </row>
        <row r="58">
          <cell r="BD58">
            <v>474</v>
          </cell>
        </row>
        <row r="58">
          <cell r="BP58">
            <v>2.87008766649672</v>
          </cell>
          <cell r="BQ58">
            <v>2.85686846851138</v>
          </cell>
          <cell r="BR58">
            <v>2.63627830178442</v>
          </cell>
          <cell r="BS58">
            <v>3.85937993145023</v>
          </cell>
        </row>
        <row r="58">
          <cell r="CR58">
            <v>485.713966186492</v>
          </cell>
        </row>
        <row r="59">
          <cell r="AZ59">
            <v>114.8</v>
          </cell>
        </row>
        <row r="59">
          <cell r="BB59">
            <v>2003.58</v>
          </cell>
        </row>
        <row r="59">
          <cell r="BD59">
            <v>619.07</v>
          </cell>
        </row>
        <row r="59">
          <cell r="BP59">
            <v>3.056643364819</v>
          </cell>
          <cell r="BQ59">
            <v>2.92543331175565</v>
          </cell>
          <cell r="BR59">
            <v>2.83927173102182</v>
          </cell>
          <cell r="BS59">
            <v>5.05964709013125</v>
          </cell>
        </row>
        <row r="59">
          <cell r="CR59">
            <v>605.788305882353</v>
          </cell>
        </row>
        <row r="60">
          <cell r="AZ60">
            <v>109.9</v>
          </cell>
        </row>
        <row r="60">
          <cell r="BB60">
            <v>2339.25</v>
          </cell>
        </row>
        <row r="60">
          <cell r="BD60">
            <v>710.63</v>
          </cell>
        </row>
        <row r="60">
          <cell r="BP60">
            <v>3.16056923922285</v>
          </cell>
          <cell r="BQ60">
            <v>3.05122694416115</v>
          </cell>
          <cell r="BR60">
            <v>2.89037862218022</v>
          </cell>
          <cell r="BS60">
            <v>5.16589967902401</v>
          </cell>
        </row>
        <row r="60">
          <cell r="CR60">
            <v>714.883236894231</v>
          </cell>
        </row>
        <row r="61">
          <cell r="AZ61">
            <v>101.3</v>
          </cell>
        </row>
        <row r="61">
          <cell r="BB61">
            <v>2669.95</v>
          </cell>
        </row>
        <row r="61">
          <cell r="BD61">
            <v>779.21</v>
          </cell>
        </row>
        <row r="61">
          <cell r="BP61">
            <v>3.20165663933275</v>
          </cell>
          <cell r="BQ61">
            <v>3.08479044054692</v>
          </cell>
          <cell r="BR61">
            <v>2.9366246801351</v>
          </cell>
          <cell r="BS61">
            <v>5.23822227453035</v>
          </cell>
        </row>
        <row r="61">
          <cell r="CR61">
            <v>817.476660766455</v>
          </cell>
        </row>
        <row r="62">
          <cell r="AZ62">
            <v>100</v>
          </cell>
        </row>
        <row r="62">
          <cell r="BB62">
            <v>2805.5</v>
          </cell>
        </row>
        <row r="62">
          <cell r="BD62">
            <v>822.73</v>
          </cell>
        </row>
        <row r="62">
          <cell r="BP62">
            <v>3.20165663933275</v>
          </cell>
          <cell r="BQ62">
            <v>3.09404481186856</v>
          </cell>
          <cell r="BR62">
            <v>2.91606830737415</v>
          </cell>
          <cell r="BS62">
            <v>5.22250760770676</v>
          </cell>
        </row>
        <row r="62">
          <cell r="CR62">
            <v>901.792306143098</v>
          </cell>
        </row>
        <row r="63">
          <cell r="AZ63">
            <v>97.8</v>
          </cell>
        </row>
        <row r="63">
          <cell r="BB63">
            <v>2908.59</v>
          </cell>
        </row>
        <row r="63">
          <cell r="BD63">
            <v>839.29</v>
          </cell>
        </row>
        <row r="63">
          <cell r="BP63">
            <v>3.17924504285742</v>
          </cell>
          <cell r="BQ63">
            <v>3.11879717036351</v>
          </cell>
          <cell r="BR63">
            <v>2.80234164338656</v>
          </cell>
          <cell r="BS63">
            <v>5.22773011531446</v>
          </cell>
        </row>
        <row r="63">
          <cell r="CR63">
            <v>1032.21444657736</v>
          </cell>
        </row>
        <row r="64">
          <cell r="AZ64">
            <v>100.7</v>
          </cell>
        </row>
        <row r="64">
          <cell r="BB64">
            <v>3041.24</v>
          </cell>
        </row>
        <row r="64">
          <cell r="BD64">
            <v>928.09</v>
          </cell>
        </row>
        <row r="64">
          <cell r="BP64">
            <v>3.23011296354314</v>
          </cell>
          <cell r="BQ64">
            <v>3.20612349113368</v>
          </cell>
          <cell r="BR64">
            <v>2.80514398502995</v>
          </cell>
          <cell r="BS64">
            <v>5.1336309732388</v>
          </cell>
        </row>
        <row r="64">
          <cell r="CR64">
            <v>1123.61710655457</v>
          </cell>
        </row>
        <row r="65">
          <cell r="AZ65">
            <v>100.5</v>
          </cell>
        </row>
        <row r="65">
          <cell r="BB65">
            <v>3290.13</v>
          </cell>
        </row>
        <row r="65">
          <cell r="BD65">
            <v>1012.31</v>
          </cell>
        </row>
        <row r="65">
          <cell r="BP65">
            <v>3.21396239872542</v>
          </cell>
          <cell r="BQ65">
            <v>3.19329899716915</v>
          </cell>
          <cell r="BR65">
            <v>2.77148225720959</v>
          </cell>
          <cell r="BS65">
            <v>5.159299128105</v>
          </cell>
        </row>
        <row r="65">
          <cell r="CR65">
            <v>1306.65384511739</v>
          </cell>
        </row>
        <row r="66">
          <cell r="AZ66">
            <v>99</v>
          </cell>
        </row>
        <row r="66">
          <cell r="BB66">
            <v>3553.55</v>
          </cell>
        </row>
        <row r="66">
          <cell r="BD66">
            <v>1138.2</v>
          </cell>
        </row>
        <row r="66">
          <cell r="BP66">
            <v>3.2493159851114</v>
          </cell>
          <cell r="BQ66">
            <v>3.2603582761097</v>
          </cell>
          <cell r="BR66">
            <v>2.73545298786586</v>
          </cell>
          <cell r="BS66">
            <v>5.17993632461742</v>
          </cell>
        </row>
        <row r="66">
          <cell r="CR66">
            <v>1413.66976620448</v>
          </cell>
        </row>
        <row r="67">
          <cell r="AZ67">
            <v>101.7</v>
          </cell>
        </row>
        <row r="67">
          <cell r="BB67">
            <v>3973.02</v>
          </cell>
        </row>
        <row r="67">
          <cell r="BD67">
            <v>1362.18</v>
          </cell>
        </row>
        <row r="67">
          <cell r="BP67">
            <v>3.3630420445903</v>
          </cell>
          <cell r="BQ67">
            <v>3.44945905612406</v>
          </cell>
          <cell r="BR67">
            <v>2.68895028707215</v>
          </cell>
          <cell r="BS67">
            <v>5.23691562418821</v>
          </cell>
        </row>
        <row r="67">
          <cell r="CR67">
            <v>1609.03745881585</v>
          </cell>
        </row>
        <row r="68">
          <cell r="AZ68">
            <v>104.5</v>
          </cell>
        </row>
        <row r="68">
          <cell r="BB68">
            <v>4814.65</v>
          </cell>
        </row>
        <row r="68">
          <cell r="BD68">
            <v>1877.75</v>
          </cell>
        </row>
        <row r="68">
          <cell r="BP68">
            <v>3.56818760931031</v>
          </cell>
          <cell r="BQ68">
            <v>3.72886523967011</v>
          </cell>
          <cell r="BR68">
            <v>2.69163923735922</v>
          </cell>
          <cell r="BS68">
            <v>5.53018289914275</v>
          </cell>
        </row>
        <row r="68">
          <cell r="CR68">
            <v>1781.15473696068</v>
          </cell>
        </row>
        <row r="69">
          <cell r="AZ69">
            <v>101.4</v>
          </cell>
        </row>
        <row r="69">
          <cell r="BB69">
            <v>5350.17</v>
          </cell>
        </row>
        <row r="69">
          <cell r="BD69">
            <v>2214.1</v>
          </cell>
        </row>
        <row r="69">
          <cell r="BP69">
            <v>3.60386948540341</v>
          </cell>
          <cell r="BQ69">
            <v>3.76615389206681</v>
          </cell>
          <cell r="BR69">
            <v>2.69971415507129</v>
          </cell>
          <cell r="BS69">
            <v>5.65737710582303</v>
          </cell>
        </row>
        <row r="69">
          <cell r="CR69">
            <v>2055.13411297908</v>
          </cell>
        </row>
        <row r="70">
          <cell r="AZ70">
            <v>101.2</v>
          </cell>
        </row>
        <row r="70">
          <cell r="BB70">
            <v>6112.5</v>
          </cell>
        </row>
        <row r="70">
          <cell r="BD70">
            <v>2656.9</v>
          </cell>
        </row>
        <row r="70">
          <cell r="BP70">
            <v>3.67234300562607</v>
          </cell>
          <cell r="BQ70">
            <v>3.80004927709542</v>
          </cell>
          <cell r="BR70">
            <v>2.73481043908722</v>
          </cell>
          <cell r="BS70">
            <v>5.99116235506659</v>
          </cell>
        </row>
        <row r="70">
          <cell r="CR70">
            <v>2423.04868477418</v>
          </cell>
        </row>
        <row r="71">
          <cell r="AZ71">
            <v>105.3</v>
          </cell>
        </row>
        <row r="71">
          <cell r="BB71">
            <v>7360.92</v>
          </cell>
        </row>
        <row r="71">
          <cell r="BD71">
            <v>3344.78</v>
          </cell>
        </row>
        <row r="71">
          <cell r="BP71">
            <v>3.87064952792988</v>
          </cell>
          <cell r="BQ71">
            <v>4.08125292360048</v>
          </cell>
          <cell r="BR71">
            <v>2.74574968084357</v>
          </cell>
          <cell r="BS71">
            <v>6.21283536220406</v>
          </cell>
        </row>
        <row r="71">
          <cell r="CR71">
            <v>2958.82551906293</v>
          </cell>
        </row>
        <row r="72">
          <cell r="AZ72">
            <v>106.2</v>
          </cell>
        </row>
        <row r="72">
          <cell r="BB72">
            <v>8851.66</v>
          </cell>
        </row>
        <row r="72">
          <cell r="BD72">
            <v>4229.64</v>
          </cell>
        </row>
        <row r="72">
          <cell r="BP72">
            <v>4.23449058355529</v>
          </cell>
          <cell r="BQ72">
            <v>4.64038457413374</v>
          </cell>
          <cell r="BR72">
            <v>2.77869867701369</v>
          </cell>
          <cell r="BS72">
            <v>6.44892310596781</v>
          </cell>
        </row>
        <row r="72">
          <cell r="CR72">
            <v>3598.15140914849</v>
          </cell>
        </row>
        <row r="73">
          <cell r="AZ73">
            <v>99.1</v>
          </cell>
        </row>
        <row r="73">
          <cell r="BB73">
            <v>10062.82</v>
          </cell>
        </row>
        <row r="73">
          <cell r="BD73">
            <v>4820.46</v>
          </cell>
        </row>
        <row r="73">
          <cell r="BP73">
            <v>4.06511096021308</v>
          </cell>
          <cell r="BQ73">
            <v>4.38052303798225</v>
          </cell>
          <cell r="BR73">
            <v>2.6981164153803</v>
          </cell>
          <cell r="BS73">
            <v>6.51986126013345</v>
          </cell>
        </row>
        <row r="73">
          <cell r="CR73">
            <v>4113.54120552888</v>
          </cell>
        </row>
        <row r="74">
          <cell r="AZ74">
            <v>103.1</v>
          </cell>
        </row>
        <row r="74">
          <cell r="BB74">
            <v>12359.33</v>
          </cell>
        </row>
        <row r="74">
          <cell r="BD74">
            <v>6061.09</v>
          </cell>
        </row>
        <row r="74">
          <cell r="BP74">
            <v>4.28462695206459</v>
          </cell>
          <cell r="BQ74">
            <v>4.70906226583092</v>
          </cell>
          <cell r="BR74">
            <v>2.73049381236486</v>
          </cell>
          <cell r="BS74">
            <v>6.61765917903546</v>
          </cell>
        </row>
        <row r="74">
          <cell r="CR74">
            <v>5176.30501927814</v>
          </cell>
        </row>
        <row r="75">
          <cell r="AZ75">
            <v>105.6</v>
          </cell>
        </row>
        <row r="75">
          <cell r="BB75">
            <v>15300.65</v>
          </cell>
        </row>
        <row r="75">
          <cell r="BD75">
            <v>7594.37</v>
          </cell>
        </row>
        <row r="75">
          <cell r="BP75">
            <v>4.63168173518182</v>
          </cell>
          <cell r="BQ75">
            <v>5.22705911507232</v>
          </cell>
          <cell r="BR75">
            <v>2.78237319479979</v>
          </cell>
          <cell r="BS75">
            <v>6.88236554619687</v>
          </cell>
        </row>
        <row r="75">
          <cell r="CR75">
            <v>6427.68307458065</v>
          </cell>
        </row>
        <row r="76">
          <cell r="AZ76">
            <v>102.3</v>
          </cell>
        </row>
        <row r="76">
          <cell r="BB76">
            <v>17212.05</v>
          </cell>
        </row>
        <row r="76">
          <cell r="BD76">
            <v>8680.9</v>
          </cell>
        </row>
        <row r="76">
          <cell r="BP76">
            <v>4.67799855253364</v>
          </cell>
          <cell r="BQ76">
            <v>5.29501088356826</v>
          </cell>
          <cell r="BR76">
            <v>2.76011420924139</v>
          </cell>
          <cell r="BS76">
            <v>7.0406599537594</v>
          </cell>
        </row>
        <row r="76">
          <cell r="CR76">
            <v>7136.7609345764</v>
          </cell>
        </row>
        <row r="77">
          <cell r="AZ77">
            <v>102.4</v>
          </cell>
        </row>
        <row r="77">
          <cell r="BB77">
            <v>17212.1</v>
          </cell>
        </row>
        <row r="77">
          <cell r="BD77">
            <v>9739.11</v>
          </cell>
        </row>
        <row r="77">
          <cell r="BP77">
            <v>4.6873545496387</v>
          </cell>
          <cell r="BQ77">
            <v>5.31089591621897</v>
          </cell>
          <cell r="BR77">
            <v>2.73251306714898</v>
          </cell>
          <cell r="BS77">
            <v>7.12514787320452</v>
          </cell>
        </row>
        <row r="77">
          <cell r="CR77">
            <v>6991.14847765022</v>
          </cell>
        </row>
        <row r="78">
          <cell r="AZ78">
            <v>101.6</v>
          </cell>
        </row>
        <row r="78">
          <cell r="BB78">
            <v>20848.75</v>
          </cell>
        </row>
        <row r="78">
          <cell r="BD78">
            <v>10723.84</v>
          </cell>
        </row>
        <row r="78">
          <cell r="BP78">
            <v>4.70141661328762</v>
          </cell>
          <cell r="BQ78">
            <v>5.33213949988384</v>
          </cell>
          <cell r="BR78">
            <v>2.72158301488038</v>
          </cell>
          <cell r="BS78">
            <v>7.19639935193656</v>
          </cell>
        </row>
        <row r="78">
          <cell r="CR78">
            <v>8506.12543167242</v>
          </cell>
        </row>
        <row r="79">
          <cell r="AZ79">
            <v>101.3</v>
          </cell>
        </row>
        <row r="79">
          <cell r="BB79">
            <v>22005.63</v>
          </cell>
        </row>
        <row r="79">
          <cell r="BD79">
            <v>11106.51</v>
          </cell>
        </row>
        <row r="79">
          <cell r="BP79">
            <v>4.5556726982757</v>
          </cell>
          <cell r="BQ79">
            <v>5.09219322238907</v>
          </cell>
          <cell r="BR79">
            <v>2.70253193377622</v>
          </cell>
          <cell r="BS79">
            <v>7.25397054675205</v>
          </cell>
        </row>
        <row r="79">
          <cell r="CR79">
            <v>8878.5472944145</v>
          </cell>
        </row>
        <row r="80">
          <cell r="AZ80">
            <v>101.8</v>
          </cell>
        </row>
        <row r="80">
          <cell r="BB80">
            <v>24407.62</v>
          </cell>
        </row>
        <row r="80">
          <cell r="BD80">
            <v>12345.14</v>
          </cell>
        </row>
        <row r="80">
          <cell r="BP80">
            <v>4.5192273166895</v>
          </cell>
          <cell r="BQ80">
            <v>5.05654786983235</v>
          </cell>
          <cell r="BR80">
            <v>2.66199395476958</v>
          </cell>
          <cell r="BS80">
            <v>7.26847848784556</v>
          </cell>
        </row>
        <row r="80">
          <cell r="CR80">
            <v>9992.3539764799</v>
          </cell>
        </row>
        <row r="81">
          <cell r="AZ81">
            <v>101.2</v>
          </cell>
        </row>
        <row r="81">
          <cell r="BB81">
            <v>27018</v>
          </cell>
        </row>
        <row r="81">
          <cell r="BD81">
            <v>13569.1</v>
          </cell>
        </row>
        <row r="81">
          <cell r="BP81">
            <v>4.85365013812452</v>
          </cell>
          <cell r="BQ81">
            <v>5.55714610894575</v>
          </cell>
          <cell r="BR81">
            <v>2.6779659184982</v>
          </cell>
          <cell r="BS81">
            <v>7.32662631574832</v>
          </cell>
        </row>
        <row r="81">
          <cell r="CR81">
            <v>11089.9078073445</v>
          </cell>
        </row>
        <row r="82">
          <cell r="AZ82">
            <v>102</v>
          </cell>
        </row>
        <row r="82">
          <cell r="BB82">
            <v>0</v>
          </cell>
        </row>
        <row r="82">
          <cell r="BD82">
            <v>0</v>
          </cell>
        </row>
        <row r="82">
          <cell r="BP82">
            <v>5.13516184613574</v>
          </cell>
          <cell r="BQ82">
            <v>6.02950352820614</v>
          </cell>
          <cell r="BR82">
            <v>2.70474557768318</v>
          </cell>
          <cell r="BS82">
            <v>7.38523932627431</v>
          </cell>
        </row>
        <row r="82">
          <cell r="CR82" t="e">
            <v>#DIV/0!</v>
          </cell>
        </row>
        <row r="83">
          <cell r="AZ83">
            <v>102.7</v>
          </cell>
        </row>
        <row r="83">
          <cell r="BB83">
            <v>0</v>
          </cell>
        </row>
        <row r="83">
          <cell r="BD83">
            <v>0</v>
          </cell>
        </row>
        <row r="83">
          <cell r="BP83">
            <v>5.25327056859687</v>
          </cell>
          <cell r="BQ83">
            <v>6.1923001234677</v>
          </cell>
          <cell r="BR83">
            <v>2.70745032326086</v>
          </cell>
          <cell r="BS83">
            <v>7.55509983077862</v>
          </cell>
        </row>
        <row r="83">
          <cell r="CR83" t="e">
            <v>#DIV/0!</v>
          </cell>
        </row>
        <row r="84">
          <cell r="AZ84">
            <v>102.7</v>
          </cell>
        </row>
        <row r="84">
          <cell r="BB84">
            <v>0</v>
          </cell>
        </row>
        <row r="84">
          <cell r="BD84">
            <v>0</v>
          </cell>
        </row>
        <row r="84">
          <cell r="BP84">
            <v>0</v>
          </cell>
          <cell r="BQ84">
            <v>0</v>
          </cell>
          <cell r="BR84">
            <v>0</v>
          </cell>
          <cell r="BS84">
            <v>0</v>
          </cell>
        </row>
        <row r="84">
          <cell r="CR84" t="e">
            <v>#DIV/0!</v>
          </cell>
        </row>
        <row r="85">
          <cell r="BB85">
            <v>0</v>
          </cell>
        </row>
        <row r="85">
          <cell r="BD85">
            <v>0</v>
          </cell>
        </row>
        <row r="85">
          <cell r="BP85">
            <v>0</v>
          </cell>
          <cell r="BQ85">
            <v>0</v>
          </cell>
          <cell r="BR85">
            <v>0</v>
          </cell>
          <cell r="BS85">
            <v>0</v>
          </cell>
        </row>
        <row r="85">
          <cell r="CR85" t="e">
            <v>#DIV/0!</v>
          </cell>
        </row>
        <row r="86">
          <cell r="BB86">
            <v>0</v>
          </cell>
        </row>
        <row r="86">
          <cell r="BD86">
            <v>0</v>
          </cell>
        </row>
        <row r="86">
          <cell r="BP86">
            <v>0</v>
          </cell>
          <cell r="BQ86">
            <v>0</v>
          </cell>
          <cell r="BR86">
            <v>0</v>
          </cell>
          <cell r="BS86">
            <v>0</v>
          </cell>
        </row>
        <row r="86">
          <cell r="CR86" t="e">
            <v>#DIV/0!</v>
          </cell>
        </row>
        <row r="87">
          <cell r="BB87">
            <v>0</v>
          </cell>
        </row>
        <row r="87">
          <cell r="BD87">
            <v>0</v>
          </cell>
        </row>
        <row r="87">
          <cell r="BP87">
            <v>0</v>
          </cell>
          <cell r="BQ87">
            <v>0</v>
          </cell>
          <cell r="BR87">
            <v>0</v>
          </cell>
          <cell r="BS87">
            <v>0</v>
          </cell>
        </row>
        <row r="87">
          <cell r="CR87" t="e">
            <v>#DIV/0!</v>
          </cell>
        </row>
        <row r="88">
          <cell r="BB88">
            <v>0</v>
          </cell>
        </row>
        <row r="88">
          <cell r="BD88">
            <v>0</v>
          </cell>
        </row>
        <row r="88">
          <cell r="BP88">
            <v>0</v>
          </cell>
          <cell r="BQ88">
            <v>0</v>
          </cell>
          <cell r="BR88">
            <v>0</v>
          </cell>
          <cell r="BS88">
            <v>0</v>
          </cell>
        </row>
        <row r="88">
          <cell r="CR88" t="e">
            <v>#DIV/0!</v>
          </cell>
        </row>
        <row r="89">
          <cell r="BB89">
            <v>0</v>
          </cell>
        </row>
        <row r="89">
          <cell r="BD89">
            <v>0</v>
          </cell>
        </row>
        <row r="89">
          <cell r="BP89">
            <v>0</v>
          </cell>
          <cell r="BQ89">
            <v>0</v>
          </cell>
          <cell r="BR89">
            <v>0</v>
          </cell>
          <cell r="BS89">
            <v>0</v>
          </cell>
        </row>
        <row r="89">
          <cell r="CR89" t="e">
            <v>#DIV/0!</v>
          </cell>
        </row>
        <row r="90">
          <cell r="BB90">
            <v>0</v>
          </cell>
        </row>
        <row r="90">
          <cell r="BD90">
            <v>0</v>
          </cell>
        </row>
        <row r="90">
          <cell r="BP90">
            <v>0</v>
          </cell>
          <cell r="BQ90">
            <v>0</v>
          </cell>
          <cell r="BR90">
            <v>0</v>
          </cell>
          <cell r="BS90">
            <v>0</v>
          </cell>
        </row>
        <row r="90">
          <cell r="CR90" t="e">
            <v>#DIV/0!</v>
          </cell>
        </row>
        <row r="91">
          <cell r="BB91">
            <v>0</v>
          </cell>
        </row>
        <row r="91">
          <cell r="BD91">
            <v>0</v>
          </cell>
        </row>
        <row r="91">
          <cell r="BP91">
            <v>0</v>
          </cell>
          <cell r="BQ91">
            <v>0</v>
          </cell>
          <cell r="BR91">
            <v>0</v>
          </cell>
          <cell r="BS91">
            <v>0</v>
          </cell>
        </row>
        <row r="91">
          <cell r="CR91" t="e">
            <v>#DIV/0!</v>
          </cell>
        </row>
        <row r="92">
          <cell r="BB92">
            <v>0</v>
          </cell>
        </row>
        <row r="92">
          <cell r="BD92">
            <v>0</v>
          </cell>
        </row>
        <row r="92">
          <cell r="BP92">
            <v>0</v>
          </cell>
          <cell r="BQ92">
            <v>0</v>
          </cell>
          <cell r="BR92">
            <v>0</v>
          </cell>
          <cell r="BS92">
            <v>0</v>
          </cell>
        </row>
        <row r="92">
          <cell r="CR92" t="e">
            <v>#DIV/0!</v>
          </cell>
        </row>
        <row r="93">
          <cell r="BB93">
            <v>0</v>
          </cell>
        </row>
        <row r="93">
          <cell r="BD93">
            <v>0</v>
          </cell>
        </row>
        <row r="93">
          <cell r="BP93">
            <v>0</v>
          </cell>
          <cell r="BQ93">
            <v>0</v>
          </cell>
          <cell r="BR93">
            <v>0</v>
          </cell>
          <cell r="BS93">
            <v>0</v>
          </cell>
        </row>
        <row r="93">
          <cell r="CR93" t="e">
            <v>#DIV/0!</v>
          </cell>
        </row>
        <row r="94">
          <cell r="BB94">
            <v>0</v>
          </cell>
        </row>
        <row r="94">
          <cell r="BD94">
            <v>0</v>
          </cell>
        </row>
        <row r="94">
          <cell r="BP94">
            <v>0</v>
          </cell>
          <cell r="BQ94">
            <v>0</v>
          </cell>
          <cell r="BR94">
            <v>0</v>
          </cell>
          <cell r="BS94">
            <v>0</v>
          </cell>
        </row>
        <row r="94">
          <cell r="CR94" t="e">
            <v>#DIV/0!</v>
          </cell>
        </row>
      </sheetData>
      <sheetData sheetId="2" refreshError="1">
        <row r="7">
          <cell r="DR7">
            <v>0.05</v>
          </cell>
          <cell r="DS7">
            <v>0.125</v>
          </cell>
          <cell r="DT7">
            <v>0.08</v>
          </cell>
        </row>
        <row r="8">
          <cell r="Y8">
            <v>2.50014162727747</v>
          </cell>
          <cell r="Z8">
            <v>0.411674759750396</v>
          </cell>
          <cell r="AA8">
            <v>0.118883125502805</v>
          </cell>
          <cell r="AB8">
            <v>3.03069951253067</v>
          </cell>
        </row>
        <row r="8">
          <cell r="EA8">
            <v>1.32652538559144</v>
          </cell>
        </row>
        <row r="8">
          <cell r="EI8">
            <v>0.0810336107682336</v>
          </cell>
        </row>
        <row r="9">
          <cell r="Y9">
            <v>2.86420562187382</v>
          </cell>
          <cell r="Z9">
            <v>0.487703631810642</v>
          </cell>
          <cell r="AA9">
            <v>0.146460674714611</v>
          </cell>
          <cell r="AB9">
            <v>3.49836992839908</v>
          </cell>
        </row>
        <row r="9">
          <cell r="AV9">
            <v>2.75094730725708</v>
          </cell>
          <cell r="AW9">
            <v>0.47966847549922</v>
          </cell>
          <cell r="AX9">
            <v>0.138199895946571</v>
          </cell>
        </row>
        <row r="9">
          <cell r="BM9">
            <v>0.109864825400922</v>
          </cell>
          <cell r="BN9">
            <v>0.109864825400922</v>
          </cell>
          <cell r="BO9">
            <v>0.109864825400922</v>
          </cell>
        </row>
        <row r="9">
          <cell r="BR9">
            <v>0.464502642809523</v>
          </cell>
        </row>
        <row r="9">
          <cell r="BX9">
            <v>0.791095791652869</v>
          </cell>
          <cell r="BY9">
            <v>0.165935332059381</v>
          </cell>
          <cell r="BZ9">
            <v>0.0429688762877502</v>
          </cell>
        </row>
        <row r="9">
          <cell r="CH9">
            <v>0.0942972389621485</v>
          </cell>
        </row>
        <row r="9">
          <cell r="EA9">
            <v>1.75893121002687</v>
          </cell>
        </row>
        <row r="9">
          <cell r="EH9">
            <v>1.1543110473126</v>
          </cell>
          <cell r="EI9">
            <v>0.0935379921134015</v>
          </cell>
        </row>
        <row r="10">
          <cell r="Y10">
            <v>3.23958353821537</v>
          </cell>
          <cell r="Z10">
            <v>0.562671265229487</v>
          </cell>
          <cell r="AA10">
            <v>0.175858549661142</v>
          </cell>
          <cell r="AB10">
            <v>3.978113353106</v>
          </cell>
        </row>
        <row r="10">
          <cell r="AV10">
            <v>3.13014828722523</v>
          </cell>
          <cell r="AW10">
            <v>0.560199945088069</v>
          </cell>
          <cell r="AX10">
            <v>0.167874596029038</v>
          </cell>
        </row>
        <row r="10">
          <cell r="BM10">
            <v>-0.0217640793445339</v>
          </cell>
          <cell r="BN10">
            <v>-0.0217640793445339</v>
          </cell>
          <cell r="BO10">
            <v>-0.0217640793445339</v>
          </cell>
        </row>
        <row r="10">
          <cell r="BR10">
            <v>0.306306218252055</v>
          </cell>
        </row>
        <row r="10">
          <cell r="BX10">
            <v>0.786406840358218</v>
          </cell>
          <cell r="BY10">
            <v>0.168133662106376</v>
          </cell>
          <cell r="BZ10">
            <v>0.0454594975354069</v>
          </cell>
        </row>
        <row r="10">
          <cell r="CG10">
            <v>1.14611656621712</v>
          </cell>
          <cell r="CH10">
            <v>0.108075627723053</v>
          </cell>
        </row>
        <row r="10">
          <cell r="EA10">
            <v>1.98987060500482</v>
          </cell>
        </row>
        <row r="10">
          <cell r="EH10">
            <v>1.13701956187307</v>
          </cell>
          <cell r="EI10">
            <v>0.106354526811266</v>
          </cell>
        </row>
        <row r="11">
          <cell r="Y11">
            <v>3.85491859307492</v>
          </cell>
          <cell r="Z11">
            <v>0.697213897662937</v>
          </cell>
          <cell r="AA11">
            <v>0.226117119936436</v>
          </cell>
          <cell r="AB11">
            <v>4.77824961067429</v>
          </cell>
        </row>
        <row r="11">
          <cell r="AV11">
            <v>3.63820622117451</v>
          </cell>
          <cell r="AW11">
            <v>0.671938753542626</v>
          </cell>
          <cell r="AX11">
            <v>0.209362327915405</v>
          </cell>
        </row>
        <row r="11">
          <cell r="BM11">
            <v>0.050307068992973</v>
          </cell>
          <cell r="BN11">
            <v>0.050307068992973</v>
          </cell>
          <cell r="BO11">
            <v>0.050307068992973</v>
          </cell>
        </row>
        <row r="11">
          <cell r="BR11">
            <v>0.413277971410965</v>
          </cell>
        </row>
        <row r="11">
          <cell r="BX11">
            <v>0.780265606596271</v>
          </cell>
          <cell r="BY11">
            <v>0.171428496704444</v>
          </cell>
          <cell r="BZ11">
            <v>0.0483058966992846</v>
          </cell>
        </row>
        <row r="11">
          <cell r="CG11">
            <v>1.17240192599235</v>
          </cell>
          <cell r="CH11">
            <v>0.126708074095339</v>
          </cell>
        </row>
        <row r="11">
          <cell r="EA11">
            <v>2.51536217444807</v>
          </cell>
        </row>
        <row r="11">
          <cell r="EH11">
            <v>1.20098242021265</v>
          </cell>
          <cell r="EI11">
            <v>0.127729917010366</v>
          </cell>
        </row>
        <row r="12">
          <cell r="Y12">
            <v>4.34983396833833</v>
          </cell>
          <cell r="Z12">
            <v>0.792315648500502</v>
          </cell>
          <cell r="AA12">
            <v>0.267342330214462</v>
          </cell>
          <cell r="AB12">
            <v>5.4094919470533</v>
          </cell>
        </row>
        <row r="12">
          <cell r="AV12">
            <v>4.20756541610936</v>
          </cell>
          <cell r="AW12">
            <v>0.794415757953834</v>
          </cell>
          <cell r="AX12">
            <v>0.257010130286926</v>
          </cell>
        </row>
        <row r="12">
          <cell r="BM12">
            <v>0.0921100607228962</v>
          </cell>
          <cell r="BN12">
            <v>0.0921100607228962</v>
          </cell>
          <cell r="BO12">
            <v>0.0921100607228962</v>
          </cell>
        </row>
        <row r="12">
          <cell r="BR12">
            <v>0.347389925538259</v>
          </cell>
        </row>
        <row r="12">
          <cell r="BX12">
            <v>0.765548811563355</v>
          </cell>
          <cell r="BY12">
            <v>0.182745273020515</v>
          </cell>
          <cell r="BZ12">
            <v>0.0517059154161304</v>
          </cell>
        </row>
        <row r="12">
          <cell r="CG12">
            <v>1.16448704136998</v>
          </cell>
          <cell r="CH12">
            <v>0.14754991032097</v>
          </cell>
        </row>
        <row r="12">
          <cell r="EA12">
            <v>3.09440860415522</v>
          </cell>
        </row>
        <row r="12">
          <cell r="EH12">
            <v>1.13201738857768</v>
          </cell>
          <cell r="EI12">
            <v>0.144592487097319</v>
          </cell>
        </row>
        <row r="13">
          <cell r="Y13">
            <v>4.89398225715102</v>
          </cell>
          <cell r="Z13">
            <v>0.896259955042168</v>
          </cell>
          <cell r="AA13">
            <v>0.314336124864517</v>
          </cell>
          <cell r="AB13">
            <v>6.10457833705771</v>
          </cell>
        </row>
        <row r="13">
          <cell r="AV13">
            <v>4.74041857717403</v>
          </cell>
          <cell r="AW13">
            <v>0.900573655222757</v>
          </cell>
          <cell r="AX13">
            <v>0.302957528686968</v>
          </cell>
        </row>
        <row r="13">
          <cell r="BM13">
            <v>-0.0983292769714683</v>
          </cell>
          <cell r="BN13">
            <v>-0.0983292769714683</v>
          </cell>
          <cell r="BO13">
            <v>-0.0983292769714683</v>
          </cell>
        </row>
        <row r="13">
          <cell r="BR13">
            <v>0.180074100329197</v>
          </cell>
        </row>
        <row r="13">
          <cell r="BX13">
            <v>0.769854769408036</v>
          </cell>
          <cell r="BY13">
            <v>0.176830029003462</v>
          </cell>
          <cell r="BZ13">
            <v>0.053315201588502</v>
          </cell>
        </row>
        <row r="13">
          <cell r="CG13">
            <v>1.13057728055088</v>
          </cell>
          <cell r="CH13">
            <v>0.166816576356209</v>
          </cell>
        </row>
        <row r="13">
          <cell r="EA13">
            <v>3.31238310536992</v>
          </cell>
        </row>
        <row r="13">
          <cell r="EH13">
            <v>1.12844462809</v>
          </cell>
          <cell r="EI13">
            <v>0.163164615327142</v>
          </cell>
        </row>
        <row r="14">
          <cell r="Y14">
            <v>6.29646063912447</v>
          </cell>
          <cell r="Z14">
            <v>1.22566266277011</v>
          </cell>
          <cell r="AA14">
            <v>0.442926974370955</v>
          </cell>
          <cell r="AB14">
            <v>7.96505027626554</v>
          </cell>
        </row>
        <row r="14">
          <cell r="AV14">
            <v>5.73868866475666</v>
          </cell>
          <cell r="AW14">
            <v>1.13169206283322</v>
          </cell>
          <cell r="AX14">
            <v>0.394407864185142</v>
          </cell>
        </row>
        <row r="14">
          <cell r="BM14">
            <v>0.141462742399939</v>
          </cell>
          <cell r="BN14">
            <v>0.141462742399939</v>
          </cell>
          <cell r="BO14">
            <v>0.141462742399939</v>
          </cell>
        </row>
        <row r="14">
          <cell r="BR14">
            <v>0.38556177167641</v>
          </cell>
        </row>
        <row r="14">
          <cell r="BX14">
            <v>0.751991347600505</v>
          </cell>
          <cell r="BY14">
            <v>0.190449452159327</v>
          </cell>
          <cell r="BZ14">
            <v>0.0575592002401679</v>
          </cell>
        </row>
        <row r="14">
          <cell r="CG14">
            <v>1.22383640401873</v>
          </cell>
          <cell r="CH14">
            <v>0.204156198938497</v>
          </cell>
        </row>
        <row r="14">
          <cell r="EA14">
            <v>4.90860666207539</v>
          </cell>
        </row>
        <row r="14">
          <cell r="EH14">
            <v>1.30463043029462</v>
          </cell>
          <cell r="EI14">
            <v>0.212869522303105</v>
          </cell>
        </row>
        <row r="15">
          <cell r="Y15">
            <v>7.56137578293862</v>
          </cell>
          <cell r="Z15">
            <v>1.49818206164506</v>
          </cell>
          <cell r="AA15">
            <v>0.560590694385887</v>
          </cell>
          <cell r="AB15">
            <v>9.62014853896956</v>
          </cell>
        </row>
        <row r="15">
          <cell r="AV15">
            <v>7.10658278054517</v>
          </cell>
          <cell r="AW15">
            <v>1.45271718635476</v>
          </cell>
          <cell r="AX15">
            <v>0.522665452477522</v>
          </cell>
        </row>
        <row r="15">
          <cell r="BM15">
            <v>0.163976971585719</v>
          </cell>
          <cell r="BN15">
            <v>0.163976971585719</v>
          </cell>
          <cell r="BO15">
            <v>0.163976971585719</v>
          </cell>
        </row>
        <row r="15">
          <cell r="BR15">
            <v>0.329057238459042</v>
          </cell>
        </row>
        <row r="15">
          <cell r="BX15">
            <v>0.730251361850985</v>
          </cell>
          <cell r="BY15">
            <v>0.207641597470386</v>
          </cell>
          <cell r="BZ15">
            <v>0.0621070406786286</v>
          </cell>
        </row>
        <row r="15">
          <cell r="CG15">
            <v>1.25231932952236</v>
          </cell>
          <cell r="CH15">
            <v>0.255668754172492</v>
          </cell>
        </row>
        <row r="15">
          <cell r="EA15">
            <v>6.97665154963904</v>
          </cell>
        </row>
        <row r="15">
          <cell r="EH15">
            <v>1.20762661969178</v>
          </cell>
          <cell r="EI15">
            <v>0.257066901654302</v>
          </cell>
        </row>
        <row r="16">
          <cell r="Y16">
            <v>8.58466205023011</v>
          </cell>
          <cell r="Z16">
            <v>1.6906779108542</v>
          </cell>
          <cell r="AA16">
            <v>0.656607679859955</v>
          </cell>
          <cell r="AB16">
            <v>10.9319476409443</v>
          </cell>
        </row>
        <row r="16">
          <cell r="AV16">
            <v>8.28001940162499</v>
          </cell>
          <cell r="AW16">
            <v>1.70072531866627</v>
          </cell>
          <cell r="AX16">
            <v>0.633957486586376</v>
          </cell>
        </row>
        <row r="16">
          <cell r="BM16">
            <v>-0.0368293209985469</v>
          </cell>
          <cell r="BN16">
            <v>-0.0368293209985469</v>
          </cell>
          <cell r="BO16">
            <v>-0.0368293209985469</v>
          </cell>
        </row>
        <row r="16">
          <cell r="BR16">
            <v>0.0868178584245643</v>
          </cell>
        </row>
        <row r="16">
          <cell r="BX16">
            <v>0.724004810627397</v>
          </cell>
          <cell r="BY16">
            <v>0.211238922106028</v>
          </cell>
          <cell r="BZ16">
            <v>0.0647562672665745</v>
          </cell>
        </row>
        <row r="16">
          <cell r="CG16">
            <v>1.16926942496499</v>
          </cell>
          <cell r="CH16">
            <v>0.298945657172785</v>
          </cell>
        </row>
        <row r="16">
          <cell r="EA16">
            <v>8.3537865256121</v>
          </cell>
        </row>
        <row r="16">
          <cell r="EH16">
            <v>1.1363252405338</v>
          </cell>
          <cell r="EI16">
            <v>0.292111608855604</v>
          </cell>
        </row>
        <row r="17">
          <cell r="Y17">
            <v>8.57657470512658</v>
          </cell>
          <cell r="Z17">
            <v>1.59411431920042</v>
          </cell>
          <cell r="AA17">
            <v>0.647943109976832</v>
          </cell>
          <cell r="AB17">
            <v>10.8186321343038</v>
          </cell>
        </row>
        <row r="17">
          <cell r="AV17">
            <v>8.80063423351625</v>
          </cell>
          <cell r="AW17">
            <v>1.75188918936247</v>
          </cell>
          <cell r="AX17">
            <v>0.679453536373327</v>
          </cell>
        </row>
        <row r="17">
          <cell r="BM17">
            <v>-0.0343206568504733</v>
          </cell>
          <cell r="BN17">
            <v>-0.0343206568504733</v>
          </cell>
          <cell r="BO17">
            <v>-0.0343206568504733</v>
          </cell>
        </row>
        <row r="17">
          <cell r="BR17">
            <v>0.0275784543461095</v>
          </cell>
        </row>
        <row r="17">
          <cell r="BX17">
            <v>0.700565640682311</v>
          </cell>
          <cell r="BY17">
            <v>0.23112601973615</v>
          </cell>
          <cell r="BZ17">
            <v>0.0683083395815392</v>
          </cell>
        </row>
        <row r="17">
          <cell r="CG17">
            <v>1.05611919502801</v>
          </cell>
          <cell r="CH17">
            <v>0.31572224681044</v>
          </cell>
        </row>
        <row r="17">
          <cell r="EA17">
            <v>8.65407007518214</v>
          </cell>
        </row>
        <row r="17">
          <cell r="EH17">
            <v>0.989616865533713</v>
          </cell>
          <cell r="EI17">
            <v>0.289078574741693</v>
          </cell>
        </row>
        <row r="18">
          <cell r="Y18">
            <v>8.18985482783711</v>
          </cell>
          <cell r="Z18">
            <v>1.40639008969086</v>
          </cell>
          <cell r="AA18">
            <v>0.600647665968418</v>
          </cell>
          <cell r="AB18">
            <v>10.1968925834964</v>
          </cell>
        </row>
        <row r="18">
          <cell r="AV18">
            <v>8.59816899126343</v>
          </cell>
          <cell r="AW18">
            <v>1.60026901807535</v>
          </cell>
          <cell r="AX18">
            <v>0.650307695804818</v>
          </cell>
        </row>
        <row r="18">
          <cell r="BM18">
            <v>-0.166393869060316</v>
          </cell>
          <cell r="BN18">
            <v>-0.166393869060316</v>
          </cell>
          <cell r="BO18">
            <v>-0.166393869060316</v>
          </cell>
        </row>
        <row r="18">
          <cell r="BR18">
            <v>-0.0675561595096649</v>
          </cell>
        </row>
        <row r="18">
          <cell r="BX18">
            <v>0.753713525436875</v>
          </cell>
          <cell r="BY18">
            <v>0.182429189696445</v>
          </cell>
          <cell r="BZ18">
            <v>0.0638572848666803</v>
          </cell>
        </row>
        <row r="18">
          <cell r="CG18">
            <v>0.96219395304095</v>
          </cell>
          <cell r="CH18">
            <v>0.303786036721508</v>
          </cell>
        </row>
        <row r="18">
          <cell r="EA18">
            <v>6.77229919485494</v>
          </cell>
        </row>
        <row r="18">
          <cell r="EH18">
            <v>0.942267542979816</v>
          </cell>
          <cell r="EI18">
            <v>0.272389358349962</v>
          </cell>
        </row>
        <row r="19">
          <cell r="Y19">
            <v>8.02265004093179</v>
          </cell>
          <cell r="Z19">
            <v>1.2973650729053</v>
          </cell>
          <cell r="AA19">
            <v>0.579612379352282</v>
          </cell>
          <cell r="AB19">
            <v>9.89962749318937</v>
          </cell>
        </row>
        <row r="19">
          <cell r="AV19">
            <v>8.31410506090713</v>
          </cell>
          <cell r="AW19">
            <v>1.44200275338462</v>
          </cell>
          <cell r="AX19">
            <v>0.614718773604532</v>
          </cell>
        </row>
        <row r="19">
          <cell r="BM19">
            <v>0.0632478029153287</v>
          </cell>
          <cell r="BN19">
            <v>0.0632478029153287</v>
          </cell>
          <cell r="BO19">
            <v>0.0632478029153287</v>
          </cell>
        </row>
        <row r="19">
          <cell r="BR19">
            <v>0.157479248237872</v>
          </cell>
        </row>
        <row r="19">
          <cell r="BX19">
            <v>0.736803759012545</v>
          </cell>
          <cell r="BY19">
            <v>0.196929956024738</v>
          </cell>
          <cell r="BZ19">
            <v>0.0662662849627168</v>
          </cell>
        </row>
        <row r="19">
          <cell r="CG19">
            <v>0.95270279536671</v>
          </cell>
          <cell r="CH19">
            <v>0.289417806377954</v>
          </cell>
        </row>
        <row r="19">
          <cell r="EA19">
            <v>6.82992922098042</v>
          </cell>
        </row>
        <row r="19">
          <cell r="EH19">
            <v>0.970537447383676</v>
          </cell>
          <cell r="EI19">
            <v>0.26436407254745</v>
          </cell>
        </row>
        <row r="20">
          <cell r="Y20">
            <v>8.19316411866936</v>
          </cell>
          <cell r="Z20">
            <v>1.29362750302651</v>
          </cell>
          <cell r="AA20">
            <v>0.599110935859258</v>
          </cell>
          <cell r="AB20">
            <v>10.0859025575551</v>
          </cell>
        </row>
        <row r="20">
          <cell r="AV20">
            <v>8.31580213312879</v>
          </cell>
          <cell r="AW20">
            <v>1.38186270716363</v>
          </cell>
          <cell r="AX20">
            <v>0.613918393339344</v>
          </cell>
        </row>
        <row r="20">
          <cell r="BM20">
            <v>-0.0276515254976614</v>
          </cell>
          <cell r="BN20">
            <v>-0.0276515254976614</v>
          </cell>
          <cell r="BO20">
            <v>-0.0276515254976614</v>
          </cell>
        </row>
        <row r="20">
          <cell r="BR20">
            <v>0.0994018778206772</v>
          </cell>
        </row>
        <row r="20">
          <cell r="BX20">
            <v>0.756864282075649</v>
          </cell>
          <cell r="BY20">
            <v>0.177981528463249</v>
          </cell>
          <cell r="BZ20">
            <v>0.0651541894611025</v>
          </cell>
        </row>
        <row r="20">
          <cell r="CG20">
            <v>0.992112365904994</v>
          </cell>
          <cell r="CH20">
            <v>0.287134984620665</v>
          </cell>
        </row>
        <row r="20">
          <cell r="EA20">
            <v>6.61041338132787</v>
          </cell>
        </row>
        <row r="20">
          <cell r="EH20">
            <v>1.01873599661431</v>
          </cell>
          <cell r="EI20">
            <v>0.269317196915644</v>
          </cell>
        </row>
        <row r="21">
          <cell r="Y21">
            <v>8.53171781348011</v>
          </cell>
          <cell r="Z21">
            <v>1.34046542471354</v>
          </cell>
          <cell r="AA21">
            <v>0.640197879402001</v>
          </cell>
          <cell r="AB21">
            <v>10.5123811175957</v>
          </cell>
        </row>
        <row r="21">
          <cell r="AV21">
            <v>8.57686252930742</v>
          </cell>
          <cell r="AW21">
            <v>1.40484956146136</v>
          </cell>
          <cell r="AX21">
            <v>0.645473341281906</v>
          </cell>
        </row>
        <row r="21">
          <cell r="BM21">
            <v>0.0191902049706163</v>
          </cell>
          <cell r="BN21">
            <v>0.0191902049706163</v>
          </cell>
          <cell r="BO21">
            <v>0.0191902049706163</v>
          </cell>
        </row>
        <row r="21">
          <cell r="BR21">
            <v>0.174252358401666</v>
          </cell>
        </row>
        <row r="21">
          <cell r="BX21">
            <v>0.762780014367734</v>
          </cell>
          <cell r="BY21">
            <v>0.171295585147869</v>
          </cell>
          <cell r="BZ21">
            <v>0.0659244004843973</v>
          </cell>
        </row>
        <row r="21">
          <cell r="CG21">
            <v>1.03009668936402</v>
          </cell>
          <cell r="CH21">
            <v>0.295776797058337</v>
          </cell>
        </row>
        <row r="21">
          <cell r="EA21">
            <v>6.79744256716971</v>
          </cell>
        </row>
        <row r="21">
          <cell r="EH21">
            <v>1.04226556552311</v>
          </cell>
          <cell r="EI21">
            <v>0.280700040548382</v>
          </cell>
        </row>
        <row r="22">
          <cell r="Y22">
            <v>8.76802762372122</v>
          </cell>
          <cell r="Z22">
            <v>1.35871648096612</v>
          </cell>
          <cell r="AA22">
            <v>0.670350943426472</v>
          </cell>
          <cell r="AB22">
            <v>10.7970950481138</v>
          </cell>
        </row>
        <row r="22">
          <cell r="AV22">
            <v>8.87166432676992</v>
          </cell>
          <cell r="AW22">
            <v>1.43956368302915</v>
          </cell>
          <cell r="AX22">
            <v>0.68257751188983</v>
          </cell>
        </row>
        <row r="22">
          <cell r="BM22">
            <v>0.0848290887931573</v>
          </cell>
          <cell r="BN22">
            <v>0.0848290887931573</v>
          </cell>
          <cell r="BO22">
            <v>0.0848290887931573</v>
          </cell>
        </row>
        <row r="22">
          <cell r="BR22">
            <v>0.23475942286061</v>
          </cell>
        </row>
        <row r="22">
          <cell r="BX22">
            <v>0.759802802044695</v>
          </cell>
          <cell r="BY22">
            <v>0.172420429368684</v>
          </cell>
          <cell r="BZ22">
            <v>0.067776768586621</v>
          </cell>
        </row>
        <row r="22">
          <cell r="CG22">
            <v>1.03423158105617</v>
          </cell>
          <cell r="CH22">
            <v>0.305901704461374</v>
          </cell>
        </row>
        <row r="22">
          <cell r="EA22">
            <v>7.51318993395191</v>
          </cell>
        </row>
        <row r="22">
          <cell r="EH22">
            <v>1.02706414879881</v>
          </cell>
          <cell r="EI22">
            <v>0.288296948213615</v>
          </cell>
        </row>
        <row r="23">
          <cell r="Y23">
            <v>8.78491115144943</v>
          </cell>
          <cell r="Z23">
            <v>1.3172178059662</v>
          </cell>
          <cell r="AA23">
            <v>0.674340700843289</v>
          </cell>
          <cell r="AB23">
            <v>10.7764696582589</v>
          </cell>
        </row>
        <row r="23">
          <cell r="AV23">
            <v>9.00150706419008</v>
          </cell>
          <cell r="AW23">
            <v>1.42716495303057</v>
          </cell>
          <cell r="AX23">
            <v>0.700360231390501</v>
          </cell>
        </row>
        <row r="23">
          <cell r="BM23">
            <v>-0.0494337884463293</v>
          </cell>
          <cell r="BN23">
            <v>-0.0494337884463293</v>
          </cell>
          <cell r="BO23">
            <v>-0.0494337884463293</v>
          </cell>
        </row>
        <row r="23">
          <cell r="BR23">
            <v>0.103678976622986</v>
          </cell>
        </row>
        <row r="23">
          <cell r="BX23">
            <v>0.767020553850339</v>
          </cell>
          <cell r="BY23">
            <v>0.164819608692725</v>
          </cell>
          <cell r="BZ23">
            <v>0.0681598374569358</v>
          </cell>
        </row>
        <row r="23">
          <cell r="CG23">
            <v>1.01144655385923</v>
          </cell>
          <cell r="CH23">
            <v>0.309403224797121</v>
          </cell>
        </row>
        <row r="23">
          <cell r="EA23">
            <v>7.14239802374062</v>
          </cell>
        </row>
        <row r="23">
          <cell r="EH23">
            <v>0.998061671081894</v>
          </cell>
          <cell r="EI23">
            <v>0.287738133901891</v>
          </cell>
        </row>
        <row r="24">
          <cell r="Y24">
            <v>8.80421942480117</v>
          </cell>
          <cell r="Z24">
            <v>1.28256368533547</v>
          </cell>
          <cell r="AA24">
            <v>0.680183747418797</v>
          </cell>
          <cell r="AB24">
            <v>10.7669668575554</v>
          </cell>
        </row>
        <row r="24">
          <cell r="AV24">
            <v>9.02006696217979</v>
          </cell>
          <cell r="AW24">
            <v>1.38655012869422</v>
          </cell>
          <cell r="AX24">
            <v>0.705481483469836</v>
          </cell>
        </row>
        <row r="24">
          <cell r="BM24">
            <v>-0.0129733449717114</v>
          </cell>
          <cell r="BN24">
            <v>-0.0129733449717114</v>
          </cell>
          <cell r="BO24">
            <v>-0.0129733449717114</v>
          </cell>
        </row>
        <row r="24">
          <cell r="BR24">
            <v>0.137879031592061</v>
          </cell>
        </row>
        <row r="24">
          <cell r="BX24">
            <v>0.769031191952774</v>
          </cell>
          <cell r="BY24">
            <v>0.161924936323975</v>
          </cell>
          <cell r="BZ24">
            <v>0.0690438717232516</v>
          </cell>
        </row>
        <row r="24">
          <cell r="CG24">
            <v>0.997368466116628</v>
          </cell>
          <cell r="CH24">
            <v>0.308589019727443</v>
          </cell>
        </row>
        <row r="24">
          <cell r="EA24">
            <v>7.05760774156215</v>
          </cell>
        </row>
        <row r="24">
          <cell r="EH24">
            <v>0.999063812341141</v>
          </cell>
          <cell r="EI24">
            <v>0.287468757011949</v>
          </cell>
        </row>
        <row r="25">
          <cell r="Y25">
            <v>8.94732201173032</v>
          </cell>
          <cell r="Z25">
            <v>1.2885534614366</v>
          </cell>
          <cell r="AA25">
            <v>0.704081497806906</v>
          </cell>
          <cell r="AB25">
            <v>10.9399569709738</v>
          </cell>
        </row>
        <row r="25">
          <cell r="AV25">
            <v>9.10335458283666</v>
          </cell>
          <cell r="AW25">
            <v>1.37126247827843</v>
          </cell>
          <cell r="AX25">
            <v>0.720971481888387</v>
          </cell>
        </row>
        <row r="25">
          <cell r="BM25">
            <v>0.0458054461286812</v>
          </cell>
          <cell r="BN25">
            <v>0.0458054461286812</v>
          </cell>
          <cell r="BO25">
            <v>0.0458054461286812</v>
          </cell>
        </row>
        <row r="25">
          <cell r="BR25">
            <v>0.188210354526645</v>
          </cell>
        </row>
        <row r="25">
          <cell r="BX25">
            <v>0.767296122525276</v>
          </cell>
          <cell r="BY25">
            <v>0.162142653828688</v>
          </cell>
          <cell r="BZ25">
            <v>0.0705612236460362</v>
          </cell>
        </row>
        <row r="25">
          <cell r="CG25">
            <v>1.00680299145543</v>
          </cell>
          <cell r="CH25">
            <v>0.310688348191889</v>
          </cell>
        </row>
        <row r="25">
          <cell r="EA25">
            <v>7.52946929104514</v>
          </cell>
        </row>
        <row r="25">
          <cell r="EH25">
            <v>1.01604294295381</v>
          </cell>
          <cell r="EI25">
            <v>0.292080601881694</v>
          </cell>
        </row>
        <row r="26">
          <cell r="Y26">
            <v>9.36560575688705</v>
          </cell>
          <cell r="Z26">
            <v>1.37570311366516</v>
          </cell>
          <cell r="AA26">
            <v>0.767345011470062</v>
          </cell>
          <cell r="AB26">
            <v>11.5086538820223</v>
          </cell>
        </row>
        <row r="26">
          <cell r="AV26">
            <v>9.39124500954737</v>
          </cell>
          <cell r="AW26">
            <v>1.42093684005427</v>
          </cell>
          <cell r="AX26">
            <v>0.766367973581754</v>
          </cell>
        </row>
        <row r="26">
          <cell r="BM26">
            <v>0.016550104301452</v>
          </cell>
          <cell r="BN26">
            <v>0.016550104301452</v>
          </cell>
          <cell r="BO26">
            <v>0.016550104301452</v>
          </cell>
        </row>
        <row r="26">
          <cell r="BR26">
            <v>0.199743539261197</v>
          </cell>
        </row>
        <row r="26">
          <cell r="BX26">
            <v>0.773493052445543</v>
          </cell>
          <cell r="BY26">
            <v>0.155160855464498</v>
          </cell>
          <cell r="BZ26">
            <v>0.0713460920899594</v>
          </cell>
        </row>
        <row r="26">
          <cell r="CG26">
            <v>1.03454771361267</v>
          </cell>
          <cell r="CH26">
            <v>0.321421920268015</v>
          </cell>
        </row>
        <row r="26">
          <cell r="EA26">
            <v>8.01976069237255</v>
          </cell>
        </row>
        <row r="26">
          <cell r="EH26">
            <v>1.05197224604152</v>
          </cell>
          <cell r="EI26">
            <v>0.307260686786645</v>
          </cell>
        </row>
        <row r="27">
          <cell r="Y27">
            <v>10.0198980949191</v>
          </cell>
          <cell r="Z27">
            <v>1.52747391580655</v>
          </cell>
          <cell r="AA27">
            <v>0.865449794657381</v>
          </cell>
          <cell r="AB27">
            <v>12.412821805383</v>
          </cell>
        </row>
        <row r="27">
          <cell r="AV27">
            <v>9.94128402656724</v>
          </cell>
          <cell r="AW27">
            <v>1.54836108238491</v>
          </cell>
          <cell r="AX27">
            <v>0.85041396152471</v>
          </cell>
        </row>
        <row r="27">
          <cell r="BM27">
            <v>0.0127728854378604</v>
          </cell>
          <cell r="BN27">
            <v>0.0127728854378604</v>
          </cell>
          <cell r="BO27">
            <v>0.0127728854378604</v>
          </cell>
        </row>
        <row r="27">
          <cell r="BR27">
            <v>0.204499710920419</v>
          </cell>
        </row>
        <row r="27">
          <cell r="BX27">
            <v>0.768739499269171</v>
          </cell>
          <cell r="BY27">
            <v>0.157255857267823</v>
          </cell>
          <cell r="BZ27">
            <v>0.0740046434630056</v>
          </cell>
        </row>
        <row r="27">
          <cell r="CG27">
            <v>1.06701877256853</v>
          </cell>
          <cell r="CH27">
            <v>0.342963222840997</v>
          </cell>
        </row>
        <row r="27">
          <cell r="EA27">
            <v>8.73402890743292</v>
          </cell>
        </row>
        <row r="27">
          <cell r="EH27">
            <v>1.07846479082186</v>
          </cell>
          <cell r="EI27">
            <v>0.331369832303139</v>
          </cell>
        </row>
        <row r="28">
          <cell r="Y28">
            <v>10.6971302310326</v>
          </cell>
          <cell r="Z28">
            <v>1.67827421878416</v>
          </cell>
          <cell r="AA28">
            <v>0.968277101686762</v>
          </cell>
          <cell r="AB28">
            <v>13.3436815515036</v>
          </cell>
        </row>
        <row r="28">
          <cell r="AV28">
            <v>10.6241170902316</v>
          </cell>
          <cell r="AW28">
            <v>1.70973233844838</v>
          </cell>
          <cell r="AX28">
            <v>0.955066091845908</v>
          </cell>
        </row>
        <row r="28">
          <cell r="BM28">
            <v>0.0260949652578859</v>
          </cell>
          <cell r="BN28">
            <v>0.0260949652578859</v>
          </cell>
          <cell r="BO28">
            <v>0.0260949652578859</v>
          </cell>
        </row>
        <row r="28">
          <cell r="BR28">
            <v>0.210605439839851</v>
          </cell>
        </row>
        <row r="28">
          <cell r="BX28">
            <v>0.760410738790291</v>
          </cell>
          <cell r="BY28">
            <v>0.162308038222206</v>
          </cell>
          <cell r="BZ28">
            <v>0.0772812229875033</v>
          </cell>
        </row>
        <row r="28">
          <cell r="CG28">
            <v>1.07832694855714</v>
          </cell>
          <cell r="CH28">
            <v>0.369826485553453</v>
          </cell>
        </row>
        <row r="28">
          <cell r="EA28">
            <v>9.59547919580685</v>
          </cell>
        </row>
        <row r="28">
          <cell r="EH28">
            <v>1.07486462318675</v>
          </cell>
          <cell r="EI28">
            <v>0.35617770993397</v>
          </cell>
        </row>
        <row r="29">
          <cell r="Y29">
            <v>11.4090567643095</v>
          </cell>
          <cell r="Z29">
            <v>1.83218947947463</v>
          </cell>
          <cell r="AA29">
            <v>1.07786427234365</v>
          </cell>
          <cell r="AB29">
            <v>14.3191105161278</v>
          </cell>
        </row>
        <row r="29">
          <cell r="AV29">
            <v>11.3365061514575</v>
          </cell>
          <cell r="AW29">
            <v>1.87224730573802</v>
          </cell>
          <cell r="AX29">
            <v>1.06569863230751</v>
          </cell>
        </row>
        <row r="29">
          <cell r="BM29">
            <v>0.035264459785201</v>
          </cell>
          <cell r="BN29">
            <v>0.035264459785201</v>
          </cell>
          <cell r="BO29">
            <v>0.035264459785201</v>
          </cell>
        </row>
        <row r="29">
          <cell r="BR29">
            <v>0.208076114903369</v>
          </cell>
        </row>
        <row r="29">
          <cell r="BX29">
            <v>0.752299079986425</v>
          </cell>
          <cell r="BY29">
            <v>0.167199945896821</v>
          </cell>
          <cell r="BZ29">
            <v>0.0805009741167547</v>
          </cell>
        </row>
        <row r="29">
          <cell r="CG29">
            <v>1.07540311099812</v>
          </cell>
          <cell r="CH29">
            <v>0.397712553093683</v>
          </cell>
        </row>
        <row r="29">
          <cell r="EA29">
            <v>10.6920080827069</v>
          </cell>
        </row>
        <row r="29">
          <cell r="EH29">
            <v>1.07300472557841</v>
          </cell>
          <cell r="EI29">
            <v>0.382180365904844</v>
          </cell>
        </row>
        <row r="30">
          <cell r="Y30">
            <v>12.1635975354193</v>
          </cell>
          <cell r="Z30">
            <v>1.99190934726394</v>
          </cell>
          <cell r="AA30">
            <v>1.19574689120377</v>
          </cell>
          <cell r="AB30">
            <v>15.351253773887</v>
          </cell>
        </row>
        <row r="30">
          <cell r="AV30">
            <v>12.0885406665276</v>
          </cell>
          <cell r="AW30">
            <v>2.03951937426057</v>
          </cell>
          <cell r="AX30">
            <v>1.18417248101429</v>
          </cell>
        </row>
        <row r="30">
          <cell r="BM30">
            <v>-0.0145998223040784</v>
          </cell>
          <cell r="BN30">
            <v>-0.0145998223040784</v>
          </cell>
          <cell r="BO30">
            <v>-0.0145998223040784</v>
          </cell>
        </row>
        <row r="30">
          <cell r="BR30">
            <v>0.147550623173311</v>
          </cell>
        </row>
        <row r="30">
          <cell r="BX30">
            <v>0.746632389002272</v>
          </cell>
          <cell r="BY30">
            <v>0.170002113686472</v>
          </cell>
          <cell r="BZ30">
            <v>0.0833654973112561</v>
          </cell>
        </row>
        <row r="30">
          <cell r="CG30">
            <v>1.07379907407668</v>
          </cell>
          <cell r="CH30">
            <v>0.427063371260669</v>
          </cell>
        </row>
        <row r="30">
          <cell r="EA30">
            <v>11.2840554856896</v>
          </cell>
        </row>
        <row r="30">
          <cell r="EH30">
            <v>1.07200440159582</v>
          </cell>
          <cell r="EI30">
            <v>0.409699034453493</v>
          </cell>
        </row>
        <row r="31">
          <cell r="Y31">
            <v>12.5082642967762</v>
          </cell>
          <cell r="Z31">
            <v>2.02409497829246</v>
          </cell>
          <cell r="AA31">
            <v>1.2507336263802</v>
          </cell>
          <cell r="AB31">
            <v>15.7830929014488</v>
          </cell>
        </row>
        <row r="31">
          <cell r="AV31">
            <v>12.6522368370233</v>
          </cell>
          <cell r="AW31">
            <v>2.14186897363008</v>
          </cell>
          <cell r="AX31">
            <v>1.27420860290832</v>
          </cell>
        </row>
        <row r="31">
          <cell r="BM31">
            <v>0.405368252166006</v>
          </cell>
          <cell r="BN31">
            <v>0.405368252166006</v>
          </cell>
          <cell r="BO31">
            <v>0.405368252166006</v>
          </cell>
        </row>
        <row r="31">
          <cell r="BR31">
            <v>0.478648043083444</v>
          </cell>
        </row>
        <row r="31">
          <cell r="BX31">
            <v>0.702306639090071</v>
          </cell>
          <cell r="BY31">
            <v>0.206190268657951</v>
          </cell>
          <cell r="BZ31">
            <v>0.091503092251978</v>
          </cell>
        </row>
        <row r="31">
          <cell r="CG31">
            <v>1.04983794455806</v>
          </cell>
          <cell r="CH31">
            <v>0.448347331880338</v>
          </cell>
        </row>
        <row r="31">
          <cell r="EA31">
            <v>16.2880502819208</v>
          </cell>
        </row>
        <row r="31">
          <cell r="EH31">
            <v>1.02811873717689</v>
          </cell>
          <cell r="EI31">
            <v>0.421219253924917</v>
          </cell>
        </row>
        <row r="32">
          <cell r="Y32">
            <v>13.2920099816403</v>
          </cell>
          <cell r="Z32">
            <v>2.18931918120229</v>
          </cell>
          <cell r="AA32">
            <v>1.37922417910044</v>
          </cell>
          <cell r="AB32">
            <v>16.860553341943</v>
          </cell>
        </row>
        <row r="32">
          <cell r="AV32">
            <v>13.2309098863674</v>
          </cell>
          <cell r="AW32">
            <v>2.2471542183972</v>
          </cell>
          <cell r="AX32">
            <v>1.3697696903545</v>
          </cell>
        </row>
        <row r="32">
          <cell r="BM32">
            <v>-0.294686853728905</v>
          </cell>
          <cell r="BN32">
            <v>-0.294686853728905</v>
          </cell>
          <cell r="BO32">
            <v>-0.294686853728905</v>
          </cell>
        </row>
        <row r="32">
          <cell r="BR32">
            <v>-0.101758508618959</v>
          </cell>
        </row>
        <row r="32">
          <cell r="BX32">
            <v>0.764971898913082</v>
          </cell>
          <cell r="BY32">
            <v>0.150753357434884</v>
          </cell>
          <cell r="BZ32">
            <v>0.0842747436520338</v>
          </cell>
        </row>
        <row r="32">
          <cell r="CG32">
            <v>1.04888702240702</v>
          </cell>
          <cell r="CH32">
            <v>0.4702656979401</v>
          </cell>
        </row>
        <row r="32">
          <cell r="EA32">
            <v>12.27243641704</v>
          </cell>
        </row>
        <row r="32">
          <cell r="EH32">
            <v>1.06825629491727</v>
          </cell>
          <cell r="EI32">
            <v>0.44997011954565</v>
          </cell>
        </row>
        <row r="33">
          <cell r="Y33">
            <v>14.0091847907147</v>
          </cell>
          <cell r="Z33">
            <v>2.32814447468804</v>
          </cell>
          <cell r="AA33">
            <v>1.49868718884268</v>
          </cell>
          <cell r="AB33">
            <v>17.8360164542454</v>
          </cell>
        </row>
        <row r="33">
          <cell r="AV33">
            <v>14.0006127037718</v>
          </cell>
          <cell r="AW33">
            <v>2.40931394980817</v>
          </cell>
          <cell r="AX33">
            <v>1.49891217080371</v>
          </cell>
        </row>
        <row r="33">
          <cell r="BM33">
            <v>0.0146828771610881</v>
          </cell>
          <cell r="BN33">
            <v>0.0146828771610881</v>
          </cell>
          <cell r="BO33">
            <v>0.0146828771610881</v>
          </cell>
        </row>
        <row r="33">
          <cell r="BR33">
            <v>0.175072972047305</v>
          </cell>
        </row>
        <row r="33">
          <cell r="BX33">
            <v>0.737130007249451</v>
          </cell>
          <cell r="BY33">
            <v>0.17257396319109</v>
          </cell>
          <cell r="BZ33">
            <v>0.090296029559459</v>
          </cell>
        </row>
        <row r="33">
          <cell r="CG33">
            <v>1.0635335393707</v>
          </cell>
          <cell r="CH33">
            <v>0.500143342174869</v>
          </cell>
        </row>
        <row r="33">
          <cell r="EA33">
            <v>13.1862480373567</v>
          </cell>
        </row>
        <row r="33">
          <cell r="EH33">
            <v>1.05779847950771</v>
          </cell>
          <cell r="EI33">
            <v>0.475977708279292</v>
          </cell>
        </row>
        <row r="34">
          <cell r="Y34">
            <v>14.6969518183248</v>
          </cell>
          <cell r="Z34">
            <v>2.45395448920083</v>
          </cell>
          <cell r="AA34">
            <v>1.61543217915741</v>
          </cell>
          <cell r="AB34">
            <v>18.7663384866831</v>
          </cell>
        </row>
        <row r="34">
          <cell r="AV34">
            <v>14.7210956969433</v>
          </cell>
          <cell r="AW34">
            <v>2.55045278074073</v>
          </cell>
          <cell r="AX34">
            <v>1.62193717083338</v>
          </cell>
        </row>
        <row r="34">
          <cell r="BM34">
            <v>0.0138562576960246</v>
          </cell>
          <cell r="BN34">
            <v>0.0138562576960246</v>
          </cell>
          <cell r="BO34">
            <v>0.0138562576960246</v>
          </cell>
        </row>
        <row r="34">
          <cell r="BR34">
            <v>0.189995120708628</v>
          </cell>
        </row>
        <row r="34">
          <cell r="BX34">
            <v>0.737310399263448</v>
          </cell>
          <cell r="BY34">
            <v>0.170561635038109</v>
          </cell>
          <cell r="BZ34">
            <v>0.0921279656984429</v>
          </cell>
        </row>
        <row r="34">
          <cell r="CG34">
            <v>1.05543832214773</v>
          </cell>
          <cell r="CH34">
            <v>0.5278704498984</v>
          </cell>
        </row>
        <row r="34">
          <cell r="EA34">
            <v>14.1084804539427</v>
          </cell>
        </row>
        <row r="34">
          <cell r="EH34">
            <v>1.05212723609433</v>
          </cell>
          <cell r="EI34">
            <v>0.500789110654405</v>
          </cell>
        </row>
        <row r="35">
          <cell r="Y35">
            <v>15.2758604867383</v>
          </cell>
          <cell r="Z35">
            <v>2.54397933226543</v>
          </cell>
          <cell r="AA35">
            <v>1.71564474097003</v>
          </cell>
          <cell r="AB35">
            <v>19.5354845599738</v>
          </cell>
        </row>
        <row r="35">
          <cell r="AV35">
            <v>15.3706729769555</v>
          </cell>
          <cell r="AW35">
            <v>2.665564704782</v>
          </cell>
          <cell r="AX35">
            <v>1.73493589589971</v>
          </cell>
        </row>
        <row r="35">
          <cell r="BM35">
            <v>0.0519431837856101</v>
          </cell>
          <cell r="BN35">
            <v>0.0519431837856101</v>
          </cell>
          <cell r="BO35">
            <v>0.0519431837856101</v>
          </cell>
        </row>
        <row r="35">
          <cell r="BR35">
            <v>0.219199427853344</v>
          </cell>
        </row>
        <row r="35">
          <cell r="BX35">
            <v>0.732747550899371</v>
          </cell>
          <cell r="BY35">
            <v>0.172672905202356</v>
          </cell>
          <cell r="BZ35">
            <v>0.0945795438982725</v>
          </cell>
        </row>
        <row r="35">
          <cell r="CG35">
            <v>1.04665750151561</v>
          </cell>
          <cell r="CH35">
            <v>0.552499566214583</v>
          </cell>
        </row>
        <row r="35">
          <cell r="EA35">
            <v>15.6504421894775</v>
          </cell>
        </row>
        <row r="35">
          <cell r="EH35">
            <v>1.04096322767933</v>
          </cell>
          <cell r="EI35">
            <v>0.521303049013471</v>
          </cell>
        </row>
        <row r="36">
          <cell r="Y36">
            <v>15.8958752354295</v>
          </cell>
          <cell r="Z36">
            <v>2.64635144264983</v>
          </cell>
          <cell r="AA36">
            <v>1.82591719808312</v>
          </cell>
          <cell r="AB36">
            <v>20.3681438761625</v>
          </cell>
        </row>
        <row r="36">
          <cell r="AV36">
            <v>15.9855054985476</v>
          </cell>
          <cell r="AW36">
            <v>2.76817641328814</v>
          </cell>
          <cell r="AX36">
            <v>1.84456350992351</v>
          </cell>
        </row>
        <row r="36">
          <cell r="BM36">
            <v>0.0296922532343025</v>
          </cell>
          <cell r="BN36">
            <v>0.0296922532343025</v>
          </cell>
          <cell r="BO36">
            <v>0.0296922532343025</v>
          </cell>
        </row>
        <row r="36">
          <cell r="BR36">
            <v>0.177744098269855</v>
          </cell>
        </row>
        <row r="36">
          <cell r="BX36">
            <v>0.728097252267405</v>
          </cell>
          <cell r="BY36">
            <v>0.174881207903183</v>
          </cell>
          <cell r="BZ36">
            <v>0.0970215398294128</v>
          </cell>
        </row>
        <row r="36">
          <cell r="CG36">
            <v>1.04193744328508</v>
          </cell>
          <cell r="CH36">
            <v>0.57566998543774</v>
          </cell>
        </row>
        <row r="36">
          <cell r="EA36">
            <v>17.4404898060333</v>
          </cell>
        </row>
        <row r="36">
          <cell r="EH36">
            <v>1.04260328068042</v>
          </cell>
          <cell r="EI36">
            <v>0.54351226913015</v>
          </cell>
        </row>
        <row r="37">
          <cell r="Y37">
            <v>16.2942500828929</v>
          </cell>
          <cell r="Z37">
            <v>2.68013987705603</v>
          </cell>
          <cell r="AA37">
            <v>1.89834699975118</v>
          </cell>
          <cell r="AB37">
            <v>20.8727369597001</v>
          </cell>
        </row>
        <row r="37">
          <cell r="AV37">
            <v>16.5077565734987</v>
          </cell>
          <cell r="AW37">
            <v>2.84079537050979</v>
          </cell>
          <cell r="AX37">
            <v>1.93972093637203</v>
          </cell>
        </row>
        <row r="37">
          <cell r="BM37">
            <v>-0.040686865256523</v>
          </cell>
          <cell r="BN37">
            <v>-0.040686865256523</v>
          </cell>
          <cell r="BO37">
            <v>-0.040686865256523</v>
          </cell>
        </row>
        <row r="37">
          <cell r="BR37">
            <v>0.122965912628944</v>
          </cell>
        </row>
        <row r="37">
          <cell r="BX37">
            <v>0.733094367592188</v>
          </cell>
          <cell r="BY37">
            <v>0.169049482816165</v>
          </cell>
          <cell r="BZ37">
            <v>0.097856149591647</v>
          </cell>
        </row>
        <row r="37">
          <cell r="CG37">
            <v>1.03338681190357</v>
          </cell>
          <cell r="CH37">
            <v>0.594889770960081</v>
          </cell>
        </row>
        <row r="37">
          <cell r="EA37">
            <v>17.6940280657067</v>
          </cell>
        </row>
        <row r="37">
          <cell r="EH37">
            <v>1.02475931261605</v>
          </cell>
          <cell r="EI37">
            <v>0.556969259312204</v>
          </cell>
        </row>
        <row r="38">
          <cell r="Y38">
            <v>17.9106697348892</v>
          </cell>
          <cell r="Z38">
            <v>3.09233961054876</v>
          </cell>
          <cell r="AA38">
            <v>2.20212338694568</v>
          </cell>
          <cell r="AB38">
            <v>23.2051327323836</v>
          </cell>
        </row>
        <row r="38">
          <cell r="AV38">
            <v>17.5409845219395</v>
          </cell>
          <cell r="AW38">
            <v>3.07865572672255</v>
          </cell>
          <cell r="AX38">
            <v>2.13566165973795</v>
          </cell>
        </row>
        <row r="38">
          <cell r="BM38">
            <v>-0.00153969025479495</v>
          </cell>
          <cell r="BN38">
            <v>-0.00153969025479495</v>
          </cell>
          <cell r="BO38">
            <v>-0.00153969025479495</v>
          </cell>
        </row>
        <row r="38">
          <cell r="BR38">
            <v>0.187008831221388</v>
          </cell>
        </row>
        <row r="38">
          <cell r="BX38">
            <v>0.731169489312584</v>
          </cell>
          <cell r="BY38">
            <v>0.168626866169616</v>
          </cell>
          <cell r="BZ38">
            <v>0.1002036445178</v>
          </cell>
        </row>
        <row r="38">
          <cell r="CG38">
            <v>1.06988753443935</v>
          </cell>
          <cell r="CH38">
            <v>0.636465150315671</v>
          </cell>
        </row>
        <row r="38">
          <cell r="EA38">
            <v>19.6605766553722</v>
          </cell>
        </row>
        <row r="38">
          <cell r="EH38">
            <v>1.11174556450447</v>
          </cell>
          <cell r="EI38">
            <v>0.619208103605681</v>
          </cell>
        </row>
        <row r="39">
          <cell r="Y39">
            <v>20.0475776470928</v>
          </cell>
          <cell r="Z39">
            <v>3.64331887702098</v>
          </cell>
          <cell r="AA39">
            <v>2.6074190214601</v>
          </cell>
          <cell r="AB39">
            <v>26.2983155455739</v>
          </cell>
        </row>
        <row r="39">
          <cell r="AV39">
            <v>19.4657678881959</v>
          </cell>
          <cell r="AW39">
            <v>3.59235119337053</v>
          </cell>
          <cell r="AX39">
            <v>2.50497000437801</v>
          </cell>
        </row>
        <row r="39">
          <cell r="BM39">
            <v>0.0848667529029357</v>
          </cell>
          <cell r="BN39">
            <v>0.0848667529029357</v>
          </cell>
          <cell r="BO39">
            <v>0.0848667529029357</v>
          </cell>
        </row>
        <row r="39">
          <cell r="BR39">
            <v>0.269936909914028</v>
          </cell>
        </row>
        <row r="39">
          <cell r="BX39">
            <v>0.717628449496706</v>
          </cell>
          <cell r="BY39">
            <v>0.177463707557086</v>
          </cell>
          <cell r="BZ39">
            <v>0.104907842946208</v>
          </cell>
        </row>
        <row r="39">
          <cell r="CG39">
            <v>1.12578821916909</v>
          </cell>
          <cell r="CH39">
            <v>0.716524968137068</v>
          </cell>
        </row>
        <row r="39">
          <cell r="EA39">
            <v>24.7040081885186</v>
          </cell>
        </row>
        <row r="39">
          <cell r="EH39">
            <v>1.13304080823467</v>
          </cell>
          <cell r="EI39">
            <v>0.701588050174838</v>
          </cell>
        </row>
        <row r="40">
          <cell r="Y40">
            <v>23.3868155626388</v>
          </cell>
          <cell r="Z40">
            <v>4.53810134629015</v>
          </cell>
          <cell r="AA40">
            <v>3.25026948977539</v>
          </cell>
          <cell r="AB40">
            <v>31.1751863987044</v>
          </cell>
        </row>
        <row r="40">
          <cell r="AV40">
            <v>22.2740477998624</v>
          </cell>
          <cell r="AW40">
            <v>4.36342411909927</v>
          </cell>
          <cell r="AX40">
            <v>3.05087943293515</v>
          </cell>
        </row>
        <row r="40">
          <cell r="BM40">
            <v>0.00726409740972489</v>
          </cell>
          <cell r="BN40">
            <v>0.00726409740972489</v>
          </cell>
          <cell r="BO40">
            <v>0.00726409740972489</v>
          </cell>
        </row>
        <row r="40">
          <cell r="BR40">
            <v>0.190421027932277</v>
          </cell>
        </row>
        <row r="40">
          <cell r="BX40">
            <v>0.707230998725011</v>
          </cell>
          <cell r="BY40">
            <v>0.18336438262956</v>
          </cell>
          <cell r="BZ40">
            <v>0.109404618645429</v>
          </cell>
        </row>
        <row r="40">
          <cell r="CG40">
            <v>1.16441425533641</v>
          </cell>
          <cell r="CH40">
            <v>0.834331887203268</v>
          </cell>
        </row>
        <row r="40">
          <cell r="EA40">
            <v>30.117411710156</v>
          </cell>
        </row>
        <row r="40">
          <cell r="EH40">
            <v>1.18510878508732</v>
          </cell>
          <cell r="EI40">
            <v>0.831458161774486</v>
          </cell>
        </row>
        <row r="41">
          <cell r="Y41">
            <v>27.720640567159</v>
          </cell>
          <cell r="Z41">
            <v>5.69239594248157</v>
          </cell>
          <cell r="AA41">
            <v>4.09370239078762</v>
          </cell>
          <cell r="AB41">
            <v>37.5067389004282</v>
          </cell>
        </row>
        <row r="41">
          <cell r="AV41">
            <v>26.2089518614348</v>
          </cell>
          <cell r="AW41">
            <v>5.45626522067825</v>
          </cell>
          <cell r="AX41">
            <v>3.8249853544599</v>
          </cell>
        </row>
        <row r="41">
          <cell r="BM41">
            <v>-0.0334998135783395</v>
          </cell>
          <cell r="BN41">
            <v>-0.0334998135783395</v>
          </cell>
          <cell r="BO41">
            <v>-0.0334998135783395</v>
          </cell>
        </row>
        <row r="41">
          <cell r="BR41">
            <v>0.151503805721347</v>
          </cell>
        </row>
        <row r="41">
          <cell r="BX41">
            <v>0.695924913964172</v>
          </cell>
          <cell r="BY41">
            <v>0.189889338406861</v>
          </cell>
          <cell r="BZ41">
            <v>0.114185747628967</v>
          </cell>
        </row>
        <row r="41">
          <cell r="CG41">
            <v>1.19856380337094</v>
          </cell>
          <cell r="CH41">
            <v>1</v>
          </cell>
        </row>
        <row r="41">
          <cell r="EA41">
            <v>37.5067389004282</v>
          </cell>
        </row>
        <row r="41">
          <cell r="EH41">
            <v>1.20270633685983</v>
          </cell>
          <cell r="EI41">
            <v>1</v>
          </cell>
        </row>
        <row r="42">
          <cell r="Y42">
            <v>32.117338788201</v>
          </cell>
          <cell r="Z42">
            <v>6.80059460039792</v>
          </cell>
          <cell r="AA42">
            <v>4.95137791561702</v>
          </cell>
          <cell r="AB42">
            <v>43.8693113042159</v>
          </cell>
        </row>
        <row r="42">
          <cell r="AV42">
            <v>30.686143259159</v>
          </cell>
          <cell r="AW42">
            <v>6.66292828953573</v>
          </cell>
          <cell r="AX42">
            <v>4.71097932625242</v>
          </cell>
        </row>
        <row r="42">
          <cell r="BM42">
            <v>0.0650180423146094</v>
          </cell>
          <cell r="BN42">
            <v>0.0650180423146094</v>
          </cell>
          <cell r="BO42">
            <v>0.0650180423146094</v>
          </cell>
        </row>
        <row r="42">
          <cell r="BR42">
            <v>0.210073271961782</v>
          </cell>
        </row>
        <row r="42">
          <cell r="BX42">
            <v>0.674378446656415</v>
          </cell>
          <cell r="BY42">
            <v>0.205409323244593</v>
          </cell>
          <cell r="BZ42">
            <v>0.120212230098992</v>
          </cell>
        </row>
        <row r="42">
          <cell r="CG42">
            <v>1.18763272336277</v>
          </cell>
          <cell r="CH42">
            <v>1.18763272336277</v>
          </cell>
        </row>
        <row r="42">
          <cell r="EA42">
            <v>49.6183477415664</v>
          </cell>
        </row>
        <row r="42">
          <cell r="EH42">
            <v>1.16942766558097</v>
          </cell>
          <cell r="EI42">
            <v>1.16942766558097</v>
          </cell>
        </row>
        <row r="43">
          <cell r="Y43">
            <v>36.583857703671</v>
          </cell>
          <cell r="Z43">
            <v>7.87278683552508</v>
          </cell>
          <cell r="AA43">
            <v>5.82697862269776</v>
          </cell>
          <cell r="AB43">
            <v>50.2836231618939</v>
          </cell>
        </row>
        <row r="43">
          <cell r="AV43">
            <v>35.2313828163446</v>
          </cell>
          <cell r="AW43">
            <v>7.82580343249227</v>
          </cell>
          <cell r="AX43">
            <v>5.61372736370562</v>
          </cell>
        </row>
        <row r="43">
          <cell r="BM43">
            <v>-0.0329166437807913</v>
          </cell>
          <cell r="BN43">
            <v>-0.0329166437807913</v>
          </cell>
          <cell r="BO43">
            <v>-0.0329166437807913</v>
          </cell>
        </row>
        <row r="43">
          <cell r="BR43">
            <v>0.109939739804196</v>
          </cell>
        </row>
        <row r="43">
          <cell r="BX43">
            <v>0.671186159713363</v>
          </cell>
          <cell r="BY43">
            <v>0.20564083344623</v>
          </cell>
          <cell r="BZ43">
            <v>0.123173006840406</v>
          </cell>
        </row>
        <row r="43">
          <cell r="CG43">
            <v>1.15873173376408</v>
          </cell>
          <cell r="CH43">
            <v>1.37614772461711</v>
          </cell>
        </row>
        <row r="43">
          <cell r="EA43">
            <v>60.0062800510117</v>
          </cell>
        </row>
        <row r="43">
          <cell r="EH43">
            <v>1.14612759058109</v>
          </cell>
          <cell r="EI43">
            <v>1.34031331271119</v>
          </cell>
        </row>
        <row r="44">
          <cell r="Y44">
            <v>40.5275125828152</v>
          </cell>
          <cell r="Z44">
            <v>8.72703233142827</v>
          </cell>
          <cell r="AA44">
            <v>6.59585361017446</v>
          </cell>
          <cell r="AB44">
            <v>55.8503985244179</v>
          </cell>
        </row>
        <row r="44">
          <cell r="AV44">
            <v>39.5442924546083</v>
          </cell>
          <cell r="AW44">
            <v>8.85323688904179</v>
          </cell>
          <cell r="AX44">
            <v>6.47022512128762</v>
          </cell>
        </row>
        <row r="44">
          <cell r="BM44">
            <v>-0.0391318092547144</v>
          </cell>
          <cell r="BN44">
            <v>-0.0391318092547144</v>
          </cell>
          <cell r="BO44">
            <v>-0.0391318092547144</v>
          </cell>
        </row>
        <row r="44">
          <cell r="BR44">
            <v>0.0817140016035957</v>
          </cell>
        </row>
        <row r="44">
          <cell r="BX44">
            <v>0.661831661793019</v>
          </cell>
          <cell r="BY44">
            <v>0.211396906630221</v>
          </cell>
          <cell r="BZ44">
            <v>0.12677143157676</v>
          </cell>
        </row>
        <row r="44">
          <cell r="CG44">
            <v>1.12799188866001</v>
          </cell>
          <cell r="CH44">
            <v>1.55228347096603</v>
          </cell>
        </row>
        <row r="44">
          <cell r="EA44">
            <v>77.4259486528071</v>
          </cell>
        </row>
        <row r="44">
          <cell r="EH44">
            <v>1.11067405830828</v>
          </cell>
          <cell r="EI44">
            <v>1.48865122643355</v>
          </cell>
        </row>
        <row r="45">
          <cell r="Y45">
            <v>44.0452004737896</v>
          </cell>
          <cell r="Z45">
            <v>9.41219758373808</v>
          </cell>
          <cell r="AA45">
            <v>7.27950692299057</v>
          </cell>
          <cell r="AB45">
            <v>60.7369049805183</v>
          </cell>
        </row>
        <row r="45">
          <cell r="AV45">
            <v>43.3706220803101</v>
          </cell>
          <cell r="AW45">
            <v>9.67425595475539</v>
          </cell>
          <cell r="AX45">
            <v>7.22675027769012</v>
          </cell>
        </row>
        <row r="45">
          <cell r="BM45">
            <v>-0.141769545232994</v>
          </cell>
          <cell r="BN45">
            <v>-0.141769545232994</v>
          </cell>
          <cell r="BO45">
            <v>-0.141769545232994</v>
          </cell>
        </row>
        <row r="45">
          <cell r="BR45">
            <v>-0.0107034532188028</v>
          </cell>
        </row>
        <row r="45">
          <cell r="BX45">
            <v>0.670843086126567</v>
          </cell>
          <cell r="BY45">
            <v>0.201792102489789</v>
          </cell>
          <cell r="BZ45">
            <v>0.127364811383644</v>
          </cell>
        </row>
        <row r="45">
          <cell r="CG45">
            <v>1.09846793369859</v>
          </cell>
          <cell r="CH45">
            <v>1.70513361686653</v>
          </cell>
        </row>
        <row r="45">
          <cell r="EA45">
            <v>84.6924018664027</v>
          </cell>
        </row>
        <row r="45">
          <cell r="EH45">
            <v>1.08747534665764</v>
          </cell>
          <cell r="EI45">
            <v>1.61887150851816</v>
          </cell>
        </row>
        <row r="46">
          <cell r="Y46">
            <v>47.9504031341788</v>
          </cell>
          <cell r="Z46">
            <v>10.2039307928591</v>
          </cell>
          <cell r="AA46">
            <v>8.05960142266016</v>
          </cell>
          <cell r="AB46">
            <v>66.2139353496981</v>
          </cell>
        </row>
        <row r="46">
          <cell r="AV46">
            <v>47.177232619471</v>
          </cell>
          <cell r="AW46">
            <v>10.4619351341851</v>
          </cell>
          <cell r="AX46">
            <v>7.98911893002643</v>
          </cell>
        </row>
        <row r="46">
          <cell r="BM46">
            <v>-0.0135249586121248</v>
          </cell>
          <cell r="BN46">
            <v>-0.0135249586121248</v>
          </cell>
          <cell r="BO46">
            <v>-0.0135249586121248</v>
          </cell>
        </row>
        <row r="46">
          <cell r="BR46">
            <v>0.0878099149961132</v>
          </cell>
        </row>
        <row r="46">
          <cell r="BX46">
            <v>0.652202346837732</v>
          </cell>
          <cell r="BY46">
            <v>0.215656836911309</v>
          </cell>
          <cell r="BZ46">
            <v>0.132140816250959</v>
          </cell>
        </row>
        <row r="46">
          <cell r="CG46">
            <v>1.08872174254844</v>
          </cell>
          <cell r="CH46">
            <v>1.85641604263285</v>
          </cell>
        </row>
        <row r="46">
          <cell r="EA46">
            <v>93.5400801932017</v>
          </cell>
        </row>
        <row r="46">
          <cell r="EH46">
            <v>1.09015801318161</v>
          </cell>
          <cell r="EI46">
            <v>1.76482574732247</v>
          </cell>
        </row>
        <row r="47">
          <cell r="Y47">
            <v>51.3420334832219</v>
          </cell>
          <cell r="Z47">
            <v>10.8102491751015</v>
          </cell>
          <cell r="AA47">
            <v>8.7027654837248</v>
          </cell>
          <cell r="AB47">
            <v>70.8550481420482</v>
          </cell>
        </row>
        <row r="47">
          <cell r="AV47">
            <v>50.9191982653337</v>
          </cell>
          <cell r="AW47">
            <v>11.207562649579</v>
          </cell>
          <cell r="AX47">
            <v>8.73039943040883</v>
          </cell>
        </row>
        <row r="47">
          <cell r="BM47">
            <v>0.0810556079170597</v>
          </cell>
          <cell r="BN47">
            <v>0.0782280867106504</v>
          </cell>
          <cell r="BO47">
            <v>0.106503298774741</v>
          </cell>
        </row>
        <row r="47">
          <cell r="BR47">
            <v>0.207524799953644</v>
          </cell>
        </row>
        <row r="47">
          <cell r="BX47">
            <v>0.664276582898965</v>
          </cell>
          <cell r="BY47">
            <v>0.213323526577347</v>
          </cell>
          <cell r="BZ47">
            <v>0.122399890523688</v>
          </cell>
        </row>
        <row r="47">
          <cell r="CG47">
            <v>1.07928839961185</v>
          </cell>
          <cell r="CH47">
            <v>2.00360829966696</v>
          </cell>
        </row>
        <row r="47">
          <cell r="EA47">
            <v>115.096882427541</v>
          </cell>
        </row>
        <row r="47">
          <cell r="EH47">
            <v>1.07008001223132</v>
          </cell>
          <cell r="EI47">
            <v>1.88850475728098</v>
          </cell>
        </row>
        <row r="48">
          <cell r="Y48">
            <v>55.2099962761309</v>
          </cell>
          <cell r="Z48">
            <v>11.6732159987019</v>
          </cell>
          <cell r="AA48">
            <v>9.14043387362027</v>
          </cell>
          <cell r="AB48">
            <v>76.023646148453</v>
          </cell>
        </row>
        <row r="48">
          <cell r="AV48">
            <v>54.6420665432579</v>
          </cell>
          <cell r="AW48">
            <v>11.9911814260285</v>
          </cell>
          <cell r="AX48">
            <v>9.29333299861722</v>
          </cell>
        </row>
        <row r="48">
          <cell r="BM48">
            <v>0.0988909426987061</v>
          </cell>
          <cell r="BN48">
            <v>0.0443622920517561</v>
          </cell>
          <cell r="BO48">
            <v>0.415896487985212</v>
          </cell>
        </row>
        <row r="48">
          <cell r="BR48">
            <v>0.242146312680104</v>
          </cell>
        </row>
        <row r="48">
          <cell r="BX48">
            <v>0.783609406479845</v>
          </cell>
          <cell r="BY48">
            <v>0.270022451444729</v>
          </cell>
          <cell r="BZ48">
            <v>-0.0536318579245735</v>
          </cell>
        </row>
        <row r="48">
          <cell r="CG48">
            <v>1.07204255519029</v>
          </cell>
          <cell r="CH48">
            <v>2.14795336117544</v>
          </cell>
        </row>
        <row r="48">
          <cell r="EA48">
            <v>150.910194952899</v>
          </cell>
        </row>
        <row r="48">
          <cell r="EH48">
            <v>1.07292401872117</v>
          </cell>
          <cell r="EI48">
            <v>2.02622211355596</v>
          </cell>
        </row>
        <row r="49">
          <cell r="Y49">
            <v>60.8022142645686</v>
          </cell>
          <cell r="Z49">
            <v>13.2215685148982</v>
          </cell>
          <cell r="AA49">
            <v>9.93785703094801</v>
          </cell>
          <cell r="AB49">
            <v>83.9616398104148</v>
          </cell>
        </row>
        <row r="49">
          <cell r="AV49">
            <v>59.4934413029228</v>
          </cell>
          <cell r="AW49">
            <v>13.2772184072534</v>
          </cell>
          <cell r="AX49">
            <v>9.93660984612931</v>
          </cell>
        </row>
        <row r="49">
          <cell r="BM49">
            <v>0.0845684394071491</v>
          </cell>
          <cell r="BN49">
            <v>0.0427201394943328</v>
          </cell>
          <cell r="BO49">
            <v>0.0653879686137753</v>
          </cell>
        </row>
        <row r="49">
          <cell r="BR49">
            <v>0.145531110747724</v>
          </cell>
        </row>
        <row r="49">
          <cell r="BX49">
            <v>0.580624562864312</v>
          </cell>
          <cell r="BY49">
            <v>0.239013135301717</v>
          </cell>
          <cell r="BZ49">
            <v>0.180362301833971</v>
          </cell>
        </row>
        <row r="49">
          <cell r="CG49">
            <v>1.09219891450586</v>
          </cell>
          <cell r="CH49">
            <v>2.34599232948502</v>
          </cell>
        </row>
        <row r="49">
          <cell r="EA49">
            <v>205.458728856463</v>
          </cell>
        </row>
        <row r="49">
          <cell r="EH49">
            <v>1.10387273031278</v>
          </cell>
          <cell r="EI49">
            <v>2.23669133671115</v>
          </cell>
        </row>
        <row r="50">
          <cell r="Y50">
            <v>67.9429923712252</v>
          </cell>
          <cell r="Z50">
            <v>15.2110072206879</v>
          </cell>
          <cell r="AA50">
            <v>10.9654268919808</v>
          </cell>
          <cell r="AB50">
            <v>94.1194264838939</v>
          </cell>
        </row>
        <row r="50">
          <cell r="AV50">
            <v>66.0231828901507</v>
          </cell>
          <cell r="AW50">
            <v>15.1640403923126</v>
          </cell>
          <cell r="AX50">
            <v>10.8871270431921</v>
          </cell>
        </row>
        <row r="50">
          <cell r="BM50">
            <v>-0.0606776989755713</v>
          </cell>
          <cell r="BN50">
            <v>-0.0488573680063042</v>
          </cell>
          <cell r="BO50">
            <v>-0.0204885736800631</v>
          </cell>
        </row>
        <row r="50">
          <cell r="BR50">
            <v>0.0262813804019075</v>
          </cell>
        </row>
        <row r="50">
          <cell r="BX50">
            <v>0.659978851744472</v>
          </cell>
          <cell r="BY50">
            <v>0.202656077693829</v>
          </cell>
          <cell r="BZ50">
            <v>0.137365070561699</v>
          </cell>
        </row>
        <row r="50">
          <cell r="CG50">
            <v>1.11455479463723</v>
          </cell>
          <cell r="CH50">
            <v>2.6147369990097</v>
          </cell>
        </row>
        <row r="50">
          <cell r="EA50">
            <v>276.524389332544</v>
          </cell>
        </row>
        <row r="50">
          <cell r="EH50">
            <v>1.11996352273098</v>
          </cell>
          <cell r="EI50">
            <v>2.5050127087249</v>
          </cell>
        </row>
        <row r="51">
          <cell r="Y51">
            <v>77.4744232170261</v>
          </cell>
          <cell r="Z51">
            <v>17.7338365909329</v>
          </cell>
          <cell r="AA51">
            <v>11.9318349378444</v>
          </cell>
          <cell r="AB51">
            <v>107.140094745803</v>
          </cell>
        </row>
        <row r="51">
          <cell r="AV51">
            <v>74.5730336350007</v>
          </cell>
          <cell r="AW51">
            <v>17.5705833661977</v>
          </cell>
          <cell r="AX51">
            <v>11.925657203034</v>
          </cell>
        </row>
        <row r="51">
          <cell r="BM51">
            <v>-0.10801393728223</v>
          </cell>
          <cell r="BN51">
            <v>-0.0618466898954702</v>
          </cell>
          <cell r="BO51">
            <v>0.14198606271777</v>
          </cell>
        </row>
        <row r="51">
          <cell r="BR51">
            <v>0.0413973666446604</v>
          </cell>
        </row>
        <row r="51">
          <cell r="BX51">
            <v>0.802081482753726</v>
          </cell>
          <cell r="BY51">
            <v>0.208472499528055</v>
          </cell>
          <cell r="BZ51">
            <v>-0.0105539822817809</v>
          </cell>
        </row>
        <row r="51">
          <cell r="CG51">
            <v>1.13323476385233</v>
          </cell>
          <cell r="CH51">
            <v>2.96311086560869</v>
          </cell>
        </row>
        <row r="51">
          <cell r="EA51">
            <v>337.368313326531</v>
          </cell>
        </row>
        <row r="51">
          <cell r="EH51">
            <v>1.13602705427378</v>
          </cell>
          <cell r="EI51">
            <v>2.84576220841112</v>
          </cell>
        </row>
        <row r="52">
          <cell r="Y52">
            <v>87.7673037810241</v>
          </cell>
          <cell r="Z52">
            <v>20.5142707160246</v>
          </cell>
          <cell r="AA52">
            <v>13.0814638290719</v>
          </cell>
          <cell r="AB52">
            <v>121.363038326121</v>
          </cell>
        </row>
        <row r="52">
          <cell r="AV52">
            <v>84.7393471784873</v>
          </cell>
          <cell r="AW52">
            <v>20.3989905637107</v>
          </cell>
          <cell r="AX52">
            <v>13.0277597744356</v>
          </cell>
        </row>
        <row r="52">
          <cell r="BM52">
            <v>-0.050955414012739</v>
          </cell>
          <cell r="BN52">
            <v>-0.0737033666969974</v>
          </cell>
          <cell r="BO52">
            <v>-0.0709736123748861</v>
          </cell>
        </row>
        <row r="52">
          <cell r="BR52">
            <v>0.0484731036314902</v>
          </cell>
        </row>
        <row r="52">
          <cell r="BX52">
            <v>0.583830898895429</v>
          </cell>
          <cell r="BY52">
            <v>0.215693188599823</v>
          </cell>
          <cell r="BZ52">
            <v>0.200475912504748</v>
          </cell>
        </row>
        <row r="52">
          <cell r="CG52">
            <v>1.13724596206664</v>
          </cell>
          <cell r="CH52">
            <v>3.36978586706928</v>
          </cell>
        </row>
        <row r="52">
          <cell r="EA52">
            <v>394.669501436019</v>
          </cell>
        </row>
        <row r="52">
          <cell r="EH52">
            <v>1.13027477796163</v>
          </cell>
          <cell r="EI52">
            <v>3.21649324824348</v>
          </cell>
        </row>
        <row r="53">
          <cell r="Y53">
            <v>98.6761577951718</v>
          </cell>
          <cell r="Z53">
            <v>23.3522025905468</v>
          </cell>
          <cell r="AA53">
            <v>14.3442750944656</v>
          </cell>
          <cell r="AB53">
            <v>136.372635480184</v>
          </cell>
        </row>
        <row r="53">
          <cell r="AV53">
            <v>95.6120315775363</v>
          </cell>
          <cell r="AW53">
            <v>23.3954524301714</v>
          </cell>
          <cell r="AX53">
            <v>14.2842390226758</v>
          </cell>
        </row>
        <row r="53">
          <cell r="BM53">
            <v>-0.00197433366238897</v>
          </cell>
          <cell r="BN53">
            <v>0.00296150049358346</v>
          </cell>
          <cell r="BO53">
            <v>0.000987166831194486</v>
          </cell>
        </row>
        <row r="53">
          <cell r="BR53">
            <v>0.11647375939404</v>
          </cell>
        </row>
        <row r="53">
          <cell r="BX53">
            <v>0.615295597498478</v>
          </cell>
          <cell r="BY53">
            <v>0.203375303379416</v>
          </cell>
          <cell r="BZ53">
            <v>0.181329099122107</v>
          </cell>
        </row>
        <row r="53">
          <cell r="CG53">
            <v>1.12600238170965</v>
          </cell>
          <cell r="CH53">
            <v>3.79438691217151</v>
          </cell>
        </row>
        <row r="53">
          <cell r="EA53">
            <v>448.110424051181</v>
          </cell>
        </row>
        <row r="53">
          <cell r="EH53">
            <v>1.12154506739444</v>
          </cell>
          <cell r="EI53">
            <v>3.607442136875</v>
          </cell>
        </row>
        <row r="54">
          <cell r="Y54">
            <v>109.774541369189</v>
          </cell>
          <cell r="Z54">
            <v>26.1869848556575</v>
          </cell>
          <cell r="AA54">
            <v>15.6783239725781</v>
          </cell>
          <cell r="AB54">
            <v>151.639850197424</v>
          </cell>
        </row>
        <row r="54">
          <cell r="AV54">
            <v>106.897794443262</v>
          </cell>
          <cell r="AW54">
            <v>26.420899971309</v>
          </cell>
          <cell r="AX54">
            <v>15.6367703474186</v>
          </cell>
        </row>
        <row r="54">
          <cell r="BM54">
            <v>0.00299999999999989</v>
          </cell>
          <cell r="BN54">
            <v>-0.00700000000000001</v>
          </cell>
          <cell r="BO54">
            <v>-0.00299999999999989</v>
          </cell>
        </row>
        <row r="54">
          <cell r="BR54">
            <v>0.117934351486651</v>
          </cell>
        </row>
        <row r="54">
          <cell r="BX54">
            <v>0.605472923551124</v>
          </cell>
          <cell r="BY54">
            <v>0.212785302436274</v>
          </cell>
          <cell r="BZ54">
            <v>0.181741774012602</v>
          </cell>
        </row>
        <row r="54">
          <cell r="CG54">
            <v>1.11609052509673</v>
          </cell>
          <cell r="CH54">
            <v>4.23487928122566</v>
          </cell>
        </row>
        <row r="54">
          <cell r="EA54">
            <v>497.890553024739</v>
          </cell>
        </row>
        <row r="54">
          <cell r="EH54">
            <v>1.11052899192355</v>
          </cell>
          <cell r="EI54">
            <v>4.00616907968632</v>
          </cell>
        </row>
        <row r="55">
          <cell r="Y55">
            <v>120.438957825716</v>
          </cell>
          <cell r="Z55">
            <v>29.0316935945385</v>
          </cell>
          <cell r="AA55">
            <v>16.9897028273519</v>
          </cell>
          <cell r="AB55">
            <v>166.460354247606</v>
          </cell>
        </row>
        <row r="55">
          <cell r="AV55">
            <v>118.058204715336</v>
          </cell>
          <cell r="AW55">
            <v>29.4499618401046</v>
          </cell>
          <cell r="AX55">
            <v>17.0145972916302</v>
          </cell>
        </row>
        <row r="55">
          <cell r="BM55">
            <v>0.0306748466257669</v>
          </cell>
          <cell r="BN55">
            <v>-0.0173824130879346</v>
          </cell>
          <cell r="BO55">
            <v>0.0235173824130881</v>
          </cell>
        </row>
        <row r="55">
          <cell r="BR55">
            <v>0.150276188734984</v>
          </cell>
        </row>
        <row r="55">
          <cell r="BX55">
            <v>0.597023301114379</v>
          </cell>
          <cell r="BY55">
            <v>0.227143151087236</v>
          </cell>
          <cell r="BZ55">
            <v>0.175833547798385</v>
          </cell>
        </row>
        <row r="55">
          <cell r="CG55">
            <v>1.10371193041768</v>
          </cell>
          <cell r="CH55">
            <v>4.6740867865674</v>
          </cell>
        </row>
        <row r="55">
          <cell r="EA55">
            <v>545.798985927177</v>
          </cell>
        </row>
        <row r="55">
          <cell r="EH55">
            <v>1.09666591887042</v>
          </cell>
          <cell r="EI55">
            <v>4.39342909492447</v>
          </cell>
        </row>
        <row r="56">
          <cell r="Y56">
            <v>131.715306755011</v>
          </cell>
          <cell r="Z56">
            <v>32.1727004264162</v>
          </cell>
          <cell r="AA56">
            <v>18.5608816010298</v>
          </cell>
          <cell r="AB56">
            <v>182.448888782456</v>
          </cell>
        </row>
        <row r="56">
          <cell r="AV56">
            <v>129.309879272167</v>
          </cell>
          <cell r="AW56">
            <v>32.6423434778425</v>
          </cell>
          <cell r="AX56">
            <v>18.5159293897821</v>
          </cell>
        </row>
        <row r="56">
          <cell r="BM56">
            <v>0.0208540218470703</v>
          </cell>
          <cell r="BN56">
            <v>-0.00595829195630604</v>
          </cell>
          <cell r="BO56">
            <v>-0.0248262164846078</v>
          </cell>
        </row>
        <row r="56">
          <cell r="BR56">
            <v>0.128685747676275</v>
          </cell>
        </row>
        <row r="56">
          <cell r="BX56">
            <v>0.590305836841931</v>
          </cell>
          <cell r="BY56">
            <v>0.212460605078375</v>
          </cell>
          <cell r="BZ56">
            <v>0.197233558079694</v>
          </cell>
        </row>
        <row r="56">
          <cell r="CG56">
            <v>1.09684552620088</v>
          </cell>
          <cell r="CH56">
            <v>5.12675118092113</v>
          </cell>
        </row>
        <row r="56">
          <cell r="EA56">
            <v>607.829312890115</v>
          </cell>
        </row>
        <row r="56">
          <cell r="EH56">
            <v>1.09564026511878</v>
          </cell>
          <cell r="EI56">
            <v>4.81361781834363</v>
          </cell>
        </row>
        <row r="57">
          <cell r="Y57">
            <v>143.988604382645</v>
          </cell>
          <cell r="Z57">
            <v>35.6376213914765</v>
          </cell>
          <cell r="AA57">
            <v>20.3011519433023</v>
          </cell>
          <cell r="AB57">
            <v>199.927377717424</v>
          </cell>
        </row>
        <row r="57">
          <cell r="AV57">
            <v>141.386621096234</v>
          </cell>
          <cell r="AW57">
            <v>36.1655049695427</v>
          </cell>
          <cell r="AX57">
            <v>20.2406424710063</v>
          </cell>
        </row>
        <row r="57">
          <cell r="BM57">
            <v>-0.008955223880597</v>
          </cell>
          <cell r="BN57">
            <v>-0.0169154228855721</v>
          </cell>
          <cell r="BO57">
            <v>0</v>
          </cell>
        </row>
        <row r="57">
          <cell r="BR57">
            <v>0.123802676676705</v>
          </cell>
        </row>
        <row r="57">
          <cell r="BX57">
            <v>0.63308822249243</v>
          </cell>
          <cell r="BY57">
            <v>0.203218668813567</v>
          </cell>
          <cell r="BZ57">
            <v>0.163693108694002</v>
          </cell>
        </row>
        <row r="57">
          <cell r="CG57">
            <v>1.09635511200958</v>
          </cell>
          <cell r="CH57">
            <v>5.62073986520404</v>
          </cell>
        </row>
        <row r="57">
          <cell r="EA57">
            <v>663.307416875122</v>
          </cell>
        </row>
        <row r="57">
          <cell r="EH57">
            <v>1.09543245089873</v>
          </cell>
          <cell r="EI57">
            <v>5.27299316443796</v>
          </cell>
        </row>
        <row r="58">
          <cell r="Y58">
            <v>157.464069612348</v>
          </cell>
          <cell r="Z58">
            <v>39.7255605171558</v>
          </cell>
          <cell r="AA58">
            <v>22.3389676329457</v>
          </cell>
          <cell r="AB58">
            <v>219.528597762449</v>
          </cell>
        </row>
        <row r="58">
          <cell r="AV58">
            <v>154.591114869227</v>
          </cell>
          <cell r="AW58">
            <v>40.1936970179372</v>
          </cell>
          <cell r="AX58">
            <v>22.2083956126292</v>
          </cell>
        </row>
        <row r="58">
          <cell r="BM58">
            <v>0.0313131313131312</v>
          </cell>
          <cell r="BN58">
            <v>-0.00303030303030283</v>
          </cell>
          <cell r="BO58">
            <v>0.0141414141414142</v>
          </cell>
        </row>
        <row r="58">
          <cell r="BR58">
            <v>0.152050066158499</v>
          </cell>
        </row>
        <row r="58">
          <cell r="BX58">
            <v>0.608175456476389</v>
          </cell>
          <cell r="BY58">
            <v>0.215362139026957</v>
          </cell>
          <cell r="BZ58">
            <v>0.176462404496654</v>
          </cell>
        </row>
        <row r="58">
          <cell r="CG58">
            <v>1.0977854016804</v>
          </cell>
          <cell r="CH58">
            <v>6.17036617066403</v>
          </cell>
        </row>
        <row r="58">
          <cell r="EA58">
            <v>737.77111565818</v>
          </cell>
        </row>
        <row r="58">
          <cell r="EH58">
            <v>1.09779661987889</v>
          </cell>
          <cell r="EI58">
            <v>5.78867407256448</v>
          </cell>
        </row>
        <row r="59">
          <cell r="Y59">
            <v>173.021926004665</v>
          </cell>
          <cell r="Z59">
            <v>45.6135249702092</v>
          </cell>
          <cell r="AA59">
            <v>24.62009797175</v>
          </cell>
          <cell r="AB59">
            <v>243.255548946624</v>
          </cell>
        </row>
        <row r="59">
          <cell r="AV59">
            <v>169.479997752314</v>
          </cell>
          <cell r="AW59">
            <v>45.5141789265947</v>
          </cell>
          <cell r="AX59">
            <v>24.4578466691124</v>
          </cell>
        </row>
        <row r="59">
          <cell r="BM59">
            <v>0.0403146509341199</v>
          </cell>
          <cell r="BN59">
            <v>-0.0334316617502459</v>
          </cell>
          <cell r="BO59">
            <v>-0.00589970501474923</v>
          </cell>
        </row>
        <row r="59">
          <cell r="BR59">
            <v>0.145558301545298</v>
          </cell>
        </row>
        <row r="59">
          <cell r="BX59">
            <v>0.5810865322877</v>
          </cell>
          <cell r="BY59">
            <v>0.231916610378803</v>
          </cell>
          <cell r="BZ59">
            <v>0.186996857333497</v>
          </cell>
        </row>
        <row r="59">
          <cell r="CG59">
            <v>1.10518407424392</v>
          </cell>
          <cell r="CH59">
            <v>6.81939042407132</v>
          </cell>
        </row>
        <row r="59">
          <cell r="EA59">
            <v>848.417926365138</v>
          </cell>
        </row>
        <row r="59">
          <cell r="EH59">
            <v>1.10663958062116</v>
          </cell>
          <cell r="EI59">
            <v>6.40597584801532</v>
          </cell>
        </row>
        <row r="60">
          <cell r="Y60">
            <v>193.837185429662</v>
          </cell>
          <cell r="Z60">
            <v>54.0650531589988</v>
          </cell>
          <cell r="AA60">
            <v>28.6301628443395</v>
          </cell>
          <cell r="AB60">
            <v>276.532401433001</v>
          </cell>
        </row>
        <row r="60">
          <cell r="AV60">
            <v>188.132877658629</v>
          </cell>
          <cell r="AW60">
            <v>53.1619083355776</v>
          </cell>
          <cell r="AX60">
            <v>27.7345108417133</v>
          </cell>
        </row>
        <row r="60">
          <cell r="BM60">
            <v>0.0344497607655503</v>
          </cell>
          <cell r="BN60">
            <v>-0.0421052631578945</v>
          </cell>
          <cell r="BO60">
            <v>0.0105263157894737</v>
          </cell>
        </row>
        <row r="60">
          <cell r="BR60">
            <v>0.124635288845777</v>
          </cell>
        </row>
        <row r="60">
          <cell r="BX60">
            <v>0.584067385337954</v>
          </cell>
          <cell r="BY60">
            <v>0.240504059141745</v>
          </cell>
          <cell r="BZ60">
            <v>0.175428555520301</v>
          </cell>
        </row>
        <row r="60">
          <cell r="CG60">
            <v>1.12783509749935</v>
          </cell>
          <cell r="CH60">
            <v>7.69114786381858</v>
          </cell>
        </row>
        <row r="60">
          <cell r="EA60">
            <v>1026.64639831827</v>
          </cell>
        </row>
        <row r="60">
          <cell r="EH60">
            <v>1.13634703323808</v>
          </cell>
          <cell r="EI60">
            <v>7.27941164988702</v>
          </cell>
        </row>
        <row r="61">
          <cell r="Y61">
            <v>218.841322695181</v>
          </cell>
          <cell r="Z61">
            <v>63.694436163189</v>
          </cell>
          <cell r="AA61">
            <v>33.160940608291</v>
          </cell>
          <cell r="AB61">
            <v>315.696699466661</v>
          </cell>
        </row>
        <row r="61">
          <cell r="AV61">
            <v>211.630004166586</v>
          </cell>
          <cell r="AW61">
            <v>62.8050609718335</v>
          </cell>
          <cell r="AX61">
            <v>32.1828663815784</v>
          </cell>
        </row>
        <row r="61">
          <cell r="BM61">
            <v>-0.00394477317554243</v>
          </cell>
          <cell r="BN61">
            <v>-0.0108481262327418</v>
          </cell>
          <cell r="BO61">
            <v>0.00887573964497035</v>
          </cell>
        </row>
        <row r="61">
          <cell r="BR61">
            <v>0.107912641797981</v>
          </cell>
        </row>
        <row r="61">
          <cell r="BX61">
            <v>0.63573502300009</v>
          </cell>
          <cell r="BY61">
            <v>0.202792244411219</v>
          </cell>
          <cell r="BZ61">
            <v>0.161472732588691</v>
          </cell>
        </row>
        <row r="61">
          <cell r="CG61">
            <v>1.14314740772907</v>
          </cell>
          <cell r="CH61">
            <v>8.79211574298515</v>
          </cell>
        </row>
        <row r="61">
          <cell r="EA61">
            <v>1183.75081632745</v>
          </cell>
        </row>
        <row r="61">
          <cell r="EH61">
            <v>1.14050177395386</v>
          </cell>
          <cell r="EI61">
            <v>8.30218190003658</v>
          </cell>
        </row>
        <row r="62">
          <cell r="Y62">
            <v>251.256774510164</v>
          </cell>
          <cell r="Z62">
            <v>73.9183145213067</v>
          </cell>
          <cell r="AA62">
            <v>37.5031110586924</v>
          </cell>
          <cell r="AB62">
            <v>362.678200090163</v>
          </cell>
        </row>
        <row r="62">
          <cell r="AV62">
            <v>241.075947284792</v>
          </cell>
          <cell r="AW62">
            <v>73.393467031731</v>
          </cell>
          <cell r="AX62">
            <v>36.8041935765539</v>
          </cell>
        </row>
        <row r="62">
          <cell r="BM62">
            <v>-0.00296442687747023</v>
          </cell>
          <cell r="BN62">
            <v>0.000988142292490224</v>
          </cell>
          <cell r="BO62">
            <v>0.0464426877470356</v>
          </cell>
        </row>
        <row r="62">
          <cell r="BR62">
            <v>0.118081147812907</v>
          </cell>
        </row>
        <row r="62">
          <cell r="BX62">
            <v>0.653878141444994</v>
          </cell>
          <cell r="BY62">
            <v>0.203051766076904</v>
          </cell>
          <cell r="BZ62">
            <v>0.143070092478103</v>
          </cell>
        </row>
        <row r="62">
          <cell r="CG62">
            <v>1.14573585147526</v>
          </cell>
          <cell r="CH62">
            <v>10.0734422170581</v>
          </cell>
        </row>
        <row r="62">
          <cell r="EA62">
            <v>1381.627929708</v>
          </cell>
        </row>
        <row r="62">
          <cell r="EH62">
            <v>1.14721402172327</v>
          </cell>
          <cell r="EI62">
            <v>9.52437948661913</v>
          </cell>
        </row>
        <row r="63">
          <cell r="Y63">
            <v>288.134182562075</v>
          </cell>
          <cell r="Z63">
            <v>88.9612465193986</v>
          </cell>
          <cell r="AA63">
            <v>43.2188943827371</v>
          </cell>
          <cell r="AB63">
            <v>420.314323464211</v>
          </cell>
        </row>
        <row r="63">
          <cell r="AV63">
            <v>276.610747216533</v>
          </cell>
          <cell r="AW63">
            <v>86.8690992217095</v>
          </cell>
          <cell r="AX63">
            <v>42.0427111674112</v>
          </cell>
        </row>
        <row r="63">
          <cell r="BM63">
            <v>0.0199430199430202</v>
          </cell>
          <cell r="BN63">
            <v>-0.0465337132003796</v>
          </cell>
          <cell r="BO63">
            <v>-0.0151946818613485</v>
          </cell>
        </row>
        <row r="63">
          <cell r="BR63">
            <v>0.111662108377234</v>
          </cell>
        </row>
        <row r="63">
          <cell r="BX63">
            <v>0.57338320594384</v>
          </cell>
          <cell r="BY63">
            <v>0.235455598769149</v>
          </cell>
          <cell r="BZ63">
            <v>0.19116119528701</v>
          </cell>
        </row>
        <row r="63">
          <cell r="CG63">
            <v>1.15438944204694</v>
          </cell>
          <cell r="CH63">
            <v>11.6286753404419</v>
          </cell>
        </row>
        <row r="63">
          <cell r="EA63">
            <v>1688.72566454522</v>
          </cell>
        </row>
        <row r="63">
          <cell r="EH63">
            <v>1.15595142236439</v>
          </cell>
          <cell r="EI63">
            <v>11.0097200146956</v>
          </cell>
        </row>
        <row r="64">
          <cell r="Y64">
            <v>330.972827875385</v>
          </cell>
          <cell r="Z64">
            <v>105.968075158255</v>
          </cell>
          <cell r="AA64">
            <v>49.7566804231051</v>
          </cell>
          <cell r="AB64">
            <v>486.697583456745</v>
          </cell>
        </row>
        <row r="64">
          <cell r="AV64">
            <v>317.490774583313</v>
          </cell>
          <cell r="AW64">
            <v>103.962304894749</v>
          </cell>
          <cell r="AX64">
            <v>48.4247785447094</v>
          </cell>
        </row>
        <row r="64">
          <cell r="BM64">
            <v>0.0706214689265536</v>
          </cell>
          <cell r="BN64">
            <v>-0.0470809792843692</v>
          </cell>
          <cell r="BO64">
            <v>-0.0225988700564972</v>
          </cell>
        </row>
        <row r="64">
          <cell r="BR64">
            <v>0.137145709301744</v>
          </cell>
        </row>
        <row r="64">
          <cell r="BX64">
            <v>0.522049344153109</v>
          </cell>
          <cell r="BY64">
            <v>0.258639207483801</v>
          </cell>
          <cell r="BZ64">
            <v>0.21931144836309</v>
          </cell>
        </row>
        <row r="64">
          <cell r="CG64">
            <v>1.16053037400657</v>
          </cell>
          <cell r="CH64">
            <v>13.4954309420439</v>
          </cell>
        </row>
        <row r="64">
          <cell r="EA64">
            <v>2151.17156123511</v>
          </cell>
        </row>
        <row r="64">
          <cell r="EH64">
            <v>1.15527158014466</v>
          </cell>
          <cell r="EI64">
            <v>12.7192166383277</v>
          </cell>
        </row>
        <row r="65">
          <cell r="Y65">
            <v>384.850267356884</v>
          </cell>
          <cell r="Z65">
            <v>124.868758253937</v>
          </cell>
          <cell r="AA65">
            <v>56.5417309251847</v>
          </cell>
          <cell r="AB65">
            <v>566.260756536006</v>
          </cell>
        </row>
        <row r="65">
          <cell r="AV65">
            <v>367.088766785779</v>
          </cell>
          <cell r="AW65">
            <v>123.112977819836</v>
          </cell>
          <cell r="AX65">
            <v>55.3637559105676</v>
          </cell>
        </row>
        <row r="65">
          <cell r="BM65">
            <v>-0.0474268415741675</v>
          </cell>
          <cell r="BN65">
            <v>-0.0201816347124117</v>
          </cell>
          <cell r="BO65">
            <v>0.0201816347124115</v>
          </cell>
        </row>
        <row r="65">
          <cell r="BR65">
            <v>0.0837285434878028</v>
          </cell>
        </row>
        <row r="65">
          <cell r="BX65">
            <v>0.692601806890843</v>
          </cell>
          <cell r="BY65">
            <v>0.181165174285416</v>
          </cell>
          <cell r="BZ65">
            <v>0.126233018823741</v>
          </cell>
        </row>
        <row r="65">
          <cell r="CG65">
            <v>1.16006100832173</v>
          </cell>
          <cell r="CH65">
            <v>15.6555232263638</v>
          </cell>
        </row>
        <row r="65">
          <cell r="EA65">
            <v>2391.40014978356</v>
          </cell>
        </row>
        <row r="65">
          <cell r="EH65">
            <v>1.16091515631258</v>
          </cell>
          <cell r="EI65">
            <v>14.7659313718577</v>
          </cell>
        </row>
        <row r="66">
          <cell r="Y66">
            <v>445.183539513943</v>
          </cell>
          <cell r="Z66">
            <v>152.60234035815</v>
          </cell>
          <cell r="AA66">
            <v>65.8778360252441</v>
          </cell>
          <cell r="AB66">
            <v>663.663715897337</v>
          </cell>
        </row>
        <row r="66">
          <cell r="AV66">
            <v>425.65836249786</v>
          </cell>
          <cell r="AW66">
            <v>147.984585926447</v>
          </cell>
          <cell r="AX66">
            <v>63.760191120015</v>
          </cell>
        </row>
        <row r="66">
          <cell r="BM66">
            <v>0.0426770126091174</v>
          </cell>
          <cell r="BN66">
            <v>-0.0184287099903008</v>
          </cell>
          <cell r="BO66">
            <v>-0.0155189136760427</v>
          </cell>
        </row>
        <row r="66">
          <cell r="BR66">
            <v>0.136481553522239</v>
          </cell>
        </row>
        <row r="66">
          <cell r="BX66">
            <v>0.582644919553012</v>
          </cell>
          <cell r="BY66">
            <v>0.223422232975971</v>
          </cell>
          <cell r="BZ66">
            <v>0.193932847471017</v>
          </cell>
        </row>
        <row r="66">
          <cell r="CG66">
            <v>1.16674410451403</v>
          </cell>
          <cell r="CH66">
            <v>18.2659894274423</v>
          </cell>
        </row>
        <row r="66">
          <cell r="EA66">
            <v>2949.03381966193</v>
          </cell>
        </row>
        <row r="66">
          <cell r="EH66">
            <v>1.16711817864371</v>
          </cell>
          <cell r="EI66">
            <v>17.2335869287006</v>
          </cell>
        </row>
        <row r="67">
          <cell r="Y67">
            <v>512.8331283291</v>
          </cell>
          <cell r="Z67">
            <v>189.029994025767</v>
          </cell>
          <cell r="AA67">
            <v>76.3282196896234</v>
          </cell>
          <cell r="AB67">
            <v>778.191342044491</v>
          </cell>
        </row>
        <row r="67">
          <cell r="AV67">
            <v>491.290598893868</v>
          </cell>
          <cell r="AW67">
            <v>182.203911671423</v>
          </cell>
          <cell r="AX67">
            <v>74.0656540181602</v>
          </cell>
        </row>
        <row r="67">
          <cell r="BM67">
            <v>0.0511363636363638</v>
          </cell>
          <cell r="BN67">
            <v>-0.0350378787878787</v>
          </cell>
          <cell r="BO67">
            <v>-0.0151515151515151</v>
          </cell>
        </row>
        <row r="67">
          <cell r="BR67">
            <v>0.133410111424032</v>
          </cell>
        </row>
        <row r="67">
          <cell r="BX67">
            <v>0.5688446607347</v>
          </cell>
          <cell r="BY67">
            <v>0.240759227700232</v>
          </cell>
          <cell r="BZ67">
            <v>0.190396111565067</v>
          </cell>
        </row>
        <row r="67">
          <cell r="CG67">
            <v>1.17307774268643</v>
          </cell>
          <cell r="CH67">
            <v>21.4274256454783</v>
          </cell>
        </row>
        <row r="67">
          <cell r="EA67">
            <v>3731.87977572855</v>
          </cell>
        </row>
        <row r="67">
          <cell r="EH67">
            <v>1.16520580627955</v>
          </cell>
          <cell r="EI67">
            <v>20.0806755523453</v>
          </cell>
        </row>
        <row r="68">
          <cell r="Y68">
            <v>591.318886510455</v>
          </cell>
          <cell r="Z68">
            <v>231.317559215277</v>
          </cell>
          <cell r="AA68">
            <v>85.0202864866454</v>
          </cell>
          <cell r="AB68">
            <v>907.656732212377</v>
          </cell>
        </row>
        <row r="68">
          <cell r="AV68">
            <v>566.231802481823</v>
          </cell>
          <cell r="AW68">
            <v>224.185361728557</v>
          </cell>
          <cell r="AX68">
            <v>84.03568030014</v>
          </cell>
        </row>
        <row r="68">
          <cell r="BM68">
            <v>-0.00977517106549364</v>
          </cell>
          <cell r="BN68">
            <v>-0.0303030303030302</v>
          </cell>
          <cell r="BO68">
            <v>0</v>
          </cell>
        </row>
        <row r="68">
          <cell r="BR68">
            <v>0.0900028837766682</v>
          </cell>
        </row>
        <row r="68">
          <cell r="BX68">
            <v>0.641599874785543</v>
          </cell>
          <cell r="BY68">
            <v>0.214219181864116</v>
          </cell>
          <cell r="BZ68">
            <v>0.144180943350341</v>
          </cell>
        </row>
        <row r="68">
          <cell r="CG68">
            <v>1.16674518548134</v>
          </cell>
          <cell r="CH68">
            <v>25.0003457091211</v>
          </cell>
        </row>
        <row r="68">
          <cell r="EA68">
            <v>4368.10174809312</v>
          </cell>
        </row>
        <row r="68">
          <cell r="EH68">
            <v>1.15737843323416</v>
          </cell>
          <cell r="EI68">
            <v>23.2409408090569</v>
          </cell>
        </row>
        <row r="69">
          <cell r="Y69">
            <v>684.294641446551</v>
          </cell>
          <cell r="Z69">
            <v>273.021160679749</v>
          </cell>
          <cell r="AA69">
            <v>91.7712476197845</v>
          </cell>
          <cell r="AB69">
            <v>1049.08704974608</v>
          </cell>
        </row>
        <row r="69">
          <cell r="AV69">
            <v>654.160783567695</v>
          </cell>
          <cell r="AW69">
            <v>268.98065061068</v>
          </cell>
          <cell r="AX69">
            <v>92.0789240137656</v>
          </cell>
        </row>
        <row r="69">
          <cell r="BM69">
            <v>-0.0205078125000001</v>
          </cell>
          <cell r="BN69">
            <v>-0.033203125</v>
          </cell>
          <cell r="BO69">
            <v>-0.01171875</v>
          </cell>
        </row>
        <row r="69">
          <cell r="BR69">
            <v>0.0551971380155584</v>
          </cell>
        </row>
        <row r="69">
          <cell r="BX69">
            <v>0.63445231524721</v>
          </cell>
          <cell r="BY69">
            <v>0.225268216105583</v>
          </cell>
          <cell r="BZ69">
            <v>0.140279468647207</v>
          </cell>
        </row>
        <row r="69">
          <cell r="CG69">
            <v>1.15618894761541</v>
          </cell>
          <cell r="CH69">
            <v>28.9051233954501</v>
          </cell>
        </row>
        <row r="69">
          <cell r="EA69">
            <v>5034.13521571404</v>
          </cell>
        </row>
        <row r="69">
          <cell r="EH69">
            <v>1.14974908218106</v>
          </cell>
          <cell r="EI69">
            <v>26.7212503642376</v>
          </cell>
        </row>
        <row r="70">
          <cell r="Y70">
            <v>788.45459649281</v>
          </cell>
          <cell r="Z70">
            <v>317.667696737121</v>
          </cell>
          <cell r="AA70">
            <v>96.0285343558938</v>
          </cell>
          <cell r="AB70">
            <v>1202.15082758583</v>
          </cell>
        </row>
        <row r="70">
          <cell r="AV70">
            <v>755.256019456083</v>
          </cell>
          <cell r="AW70">
            <v>315.034057288997</v>
          </cell>
          <cell r="AX70">
            <v>97.8123864456658</v>
          </cell>
        </row>
        <row r="70">
          <cell r="BM70">
            <v>-0.0118110236220472</v>
          </cell>
          <cell r="BN70">
            <v>-0.0196850393700787</v>
          </cell>
          <cell r="BO70">
            <v>-0.00590551181102361</v>
          </cell>
        </row>
        <row r="70">
          <cell r="BR70">
            <v>0.0731148108035747</v>
          </cell>
        </row>
        <row r="70">
          <cell r="BX70">
            <v>0.646171380801856</v>
          </cell>
          <cell r="BY70">
            <v>0.220528210769786</v>
          </cell>
          <cell r="BZ70">
            <v>0.133300408428358</v>
          </cell>
        </row>
        <row r="70">
          <cell r="CG70">
            <v>1.14511500417587</v>
          </cell>
          <cell r="CH70">
            <v>33.0996904976849</v>
          </cell>
        </row>
        <row r="70">
          <cell r="EA70">
            <v>5759.76858804639</v>
          </cell>
        </row>
        <row r="70">
          <cell r="EH70">
            <v>1.13978383071585</v>
          </cell>
          <cell r="EI70">
            <v>30.4564491016681</v>
          </cell>
        </row>
        <row r="71">
          <cell r="Y71">
            <v>904.676866558932</v>
          </cell>
          <cell r="Z71">
            <v>356.074444656522</v>
          </cell>
          <cell r="AA71">
            <v>97.9504451404718</v>
          </cell>
          <cell r="AB71">
            <v>1358.70175635593</v>
          </cell>
        </row>
        <row r="71">
          <cell r="AV71">
            <v>868.27254515474</v>
          </cell>
          <cell r="AW71">
            <v>359.32914207661</v>
          </cell>
          <cell r="AX71">
            <v>101.03071848769</v>
          </cell>
        </row>
        <row r="71">
          <cell r="BM71">
            <v>-0.0572556762092792</v>
          </cell>
          <cell r="BN71">
            <v>-0.0197433366238894</v>
          </cell>
          <cell r="BO71">
            <v>-0.00493583415597221</v>
          </cell>
        </row>
        <row r="71">
          <cell r="BR71">
            <v>0.0350631882354833</v>
          </cell>
        </row>
        <row r="71">
          <cell r="BX71">
            <v>0.703502964085796</v>
          </cell>
          <cell r="BY71">
            <v>0.196487126975002</v>
          </cell>
          <cell r="BZ71">
            <v>0.100009908939202</v>
          </cell>
        </row>
        <row r="71">
          <cell r="CG71">
            <v>1.13350280364506</v>
          </cell>
          <cell r="CH71">
            <v>37.5185919789096</v>
          </cell>
        </row>
        <row r="71">
          <cell r="EA71">
            <v>6279.6216099197</v>
          </cell>
        </row>
        <row r="71">
          <cell r="EH71">
            <v>1.12757735938905</v>
          </cell>
          <cell r="EI71">
            <v>34.342002454426</v>
          </cell>
        </row>
        <row r="72">
          <cell r="Y72">
            <v>1037.84329031011</v>
          </cell>
          <cell r="Z72">
            <v>390.554001764856</v>
          </cell>
          <cell r="AA72">
            <v>101.34206130506</v>
          </cell>
          <cell r="AB72">
            <v>1529.73935338003</v>
          </cell>
        </row>
        <row r="72">
          <cell r="AV72">
            <v>996.164183009767</v>
          </cell>
          <cell r="AW72">
            <v>398.201838091401</v>
          </cell>
          <cell r="AX72">
            <v>103.798180440381</v>
          </cell>
        </row>
        <row r="72">
          <cell r="BM72">
            <v>-0.0245579567779962</v>
          </cell>
          <cell r="BN72">
            <v>-0.0324165029469549</v>
          </cell>
          <cell r="BO72">
            <v>-0.0157170923379175</v>
          </cell>
        </row>
        <row r="72">
          <cell r="BR72">
            <v>0.0552218458767427</v>
          </cell>
        </row>
        <row r="72">
          <cell r="BX72">
            <v>0.659695511889153</v>
          </cell>
          <cell r="BY72">
            <v>0.225255832082807</v>
          </cell>
          <cell r="BZ72">
            <v>0.11504865602804</v>
          </cell>
        </row>
        <row r="72">
          <cell r="CG72">
            <v>1.12549476758112</v>
          </cell>
          <cell r="CH72">
            <v>42.2269789592736</v>
          </cell>
        </row>
        <row r="72">
          <cell r="EA72">
            <v>7024.15926305626</v>
          </cell>
        </row>
        <row r="72">
          <cell r="EH72">
            <v>1.12645003781259</v>
          </cell>
          <cell r="EI72">
            <v>38.6845499633481</v>
          </cell>
        </row>
        <row r="73">
          <cell r="Y73">
            <v>1155.17140674852</v>
          </cell>
          <cell r="Z73">
            <v>437.178187298878</v>
          </cell>
          <cell r="AA73">
            <v>108.929656592281</v>
          </cell>
          <cell r="AB73">
            <v>1701.27925063968</v>
          </cell>
        </row>
        <row r="73">
          <cell r="AV73">
            <v>1124.62292156853</v>
          </cell>
          <cell r="AW73">
            <v>441.457167500658</v>
          </cell>
          <cell r="AX73">
            <v>109.516519738198</v>
          </cell>
        </row>
        <row r="73">
          <cell r="BM73">
            <v>0.0859683794466404</v>
          </cell>
          <cell r="BN73">
            <v>-0.00592885375494068</v>
          </cell>
          <cell r="BO73">
            <v>-0.00395256916996067</v>
          </cell>
        </row>
        <row r="73">
          <cell r="BR73">
            <v>0.130278499559283</v>
          </cell>
        </row>
        <row r="73">
          <cell r="BX73">
            <v>0.562374794748829</v>
          </cell>
          <cell r="BY73">
            <v>0.280994388129616</v>
          </cell>
          <cell r="BZ73">
            <v>0.156630817121555</v>
          </cell>
        </row>
        <row r="73">
          <cell r="CG73">
            <v>1.11349141455671</v>
          </cell>
          <cell r="CH73">
            <v>47.0193785338179</v>
          </cell>
        </row>
        <row r="73">
          <cell r="EA73">
            <v>8388.29146262958</v>
          </cell>
        </row>
        <row r="73">
          <cell r="EH73">
            <v>1.10984948833953</v>
          </cell>
          <cell r="EI73">
            <v>42.9340279834668</v>
          </cell>
        </row>
        <row r="74">
          <cell r="Y74" t="e">
            <v>#DIV/0!</v>
          </cell>
          <cell r="Z74" t="e">
            <v>#DIV/0!</v>
          </cell>
          <cell r="AA74" t="e">
            <v>#DIV/0!</v>
          </cell>
          <cell r="AB74" t="e">
            <v>#DIV/0!</v>
          </cell>
        </row>
        <row r="74">
          <cell r="AV74" t="e">
            <v>#DIV/0!</v>
          </cell>
          <cell r="AW74" t="e">
            <v>#DIV/0!</v>
          </cell>
          <cell r="AX74" t="e">
            <v>#DIV/0!</v>
          </cell>
        </row>
        <row r="74">
          <cell r="BM74">
            <v>0.0637254901960784</v>
          </cell>
          <cell r="BN74">
            <v>-0.00980392156862742</v>
          </cell>
          <cell r="BO74">
            <v>-0.0117647058823529</v>
          </cell>
        </row>
        <row r="74">
          <cell r="BR74" t="e">
            <v>#DIV/0!</v>
          </cell>
        </row>
        <row r="74">
          <cell r="BX74" t="e">
            <v>#DIV/0!</v>
          </cell>
          <cell r="BY74" t="e">
            <v>#DIV/0!</v>
          </cell>
          <cell r="BZ74" t="e">
            <v>#DIV/0!</v>
          </cell>
        </row>
        <row r="74">
          <cell r="CG74" t="e">
            <v>#DIV/0!</v>
          </cell>
          <cell r="CH74" t="e">
            <v>#DIV/0!</v>
          </cell>
        </row>
        <row r="74">
          <cell r="EA74" t="e">
            <v>#DIV/0!</v>
          </cell>
        </row>
        <row r="74">
          <cell r="EH74" t="e">
            <v>#DIV/0!</v>
          </cell>
          <cell r="EI74" t="e">
            <v>#DIV/0!</v>
          </cell>
        </row>
        <row r="75">
          <cell r="Y75" t="e">
            <v>#DIV/0!</v>
          </cell>
          <cell r="Z75" t="e">
            <v>#DIV/0!</v>
          </cell>
          <cell r="AA75" t="e">
            <v>#DIV/0!</v>
          </cell>
          <cell r="AB75" t="e">
            <v>#DIV/0!</v>
          </cell>
        </row>
        <row r="75">
          <cell r="AV75" t="e">
            <v>#DIV/0!</v>
          </cell>
          <cell r="AW75" t="e">
            <v>#DIV/0!</v>
          </cell>
          <cell r="AX75" t="e">
            <v>#DIV/0!</v>
          </cell>
        </row>
        <row r="75">
          <cell r="BM75">
            <v>0</v>
          </cell>
          <cell r="BN75">
            <v>-0.0253164556962028</v>
          </cell>
          <cell r="BO75">
            <v>-0.00389483933787749</v>
          </cell>
        </row>
        <row r="75">
          <cell r="BR75" t="e">
            <v>#DIV/0!</v>
          </cell>
        </row>
        <row r="75">
          <cell r="BX75" t="e">
            <v>#DIV/0!</v>
          </cell>
          <cell r="BY75" t="e">
            <v>#DIV/0!</v>
          </cell>
          <cell r="BZ75" t="e">
            <v>#DIV/0!</v>
          </cell>
        </row>
        <row r="75">
          <cell r="CG75" t="e">
            <v>#DIV/0!</v>
          </cell>
          <cell r="CH75" t="e">
            <v>#DIV/0!</v>
          </cell>
        </row>
        <row r="75">
          <cell r="EA75" t="e">
            <v>#DIV/0!</v>
          </cell>
        </row>
        <row r="75">
          <cell r="EH75" t="e">
            <v>#DIV/0!</v>
          </cell>
          <cell r="EI75" t="e">
            <v>#DIV/0!</v>
          </cell>
        </row>
        <row r="76">
          <cell r="Y76" t="e">
            <v>#DIV/0!</v>
          </cell>
          <cell r="Z76" t="e">
            <v>#DIV/0!</v>
          </cell>
          <cell r="AA76" t="e">
            <v>#DIV/0!</v>
          </cell>
          <cell r="AB76" t="e">
            <v>#DIV/0!</v>
          </cell>
        </row>
        <row r="76">
          <cell r="AV76" t="e">
            <v>#DIV/0!</v>
          </cell>
          <cell r="AW76" t="e">
            <v>#DIV/0!</v>
          </cell>
          <cell r="AX76" t="e">
            <v>#DIV/0!</v>
          </cell>
        </row>
        <row r="76">
          <cell r="BM76">
            <v>-1</v>
          </cell>
          <cell r="BN76">
            <v>-1</v>
          </cell>
          <cell r="BO76">
            <v>-1</v>
          </cell>
        </row>
        <row r="76">
          <cell r="BR76" t="e">
            <v>#DIV/0!</v>
          </cell>
        </row>
        <row r="76">
          <cell r="BX76" t="e">
            <v>#DIV/0!</v>
          </cell>
          <cell r="BY76" t="e">
            <v>#DIV/0!</v>
          </cell>
          <cell r="BZ76" t="e">
            <v>#DIV/0!</v>
          </cell>
        </row>
        <row r="76">
          <cell r="CG76" t="e">
            <v>#DIV/0!</v>
          </cell>
          <cell r="CH76" t="e">
            <v>#DIV/0!</v>
          </cell>
        </row>
        <row r="76">
          <cell r="EA76" t="e">
            <v>#DIV/0!</v>
          </cell>
        </row>
        <row r="76">
          <cell r="EH76" t="e">
            <v>#DIV/0!</v>
          </cell>
          <cell r="EI76" t="e">
            <v>#DIV/0!</v>
          </cell>
        </row>
        <row r="77">
          <cell r="Y77" t="e">
            <v>#DIV/0!</v>
          </cell>
          <cell r="Z77" t="e">
            <v>#DIV/0!</v>
          </cell>
          <cell r="AA77" t="e">
            <v>#DIV/0!</v>
          </cell>
          <cell r="AB77" t="e">
            <v>#DIV/0!</v>
          </cell>
        </row>
        <row r="77">
          <cell r="AV77" t="e">
            <v>#DIV/0!</v>
          </cell>
          <cell r="AW77" t="e">
            <v>#DIV/0!</v>
          </cell>
          <cell r="AX77" t="e">
            <v>#DIV/0!</v>
          </cell>
        </row>
        <row r="77">
          <cell r="BM77" t="e">
            <v>#DIV/0!</v>
          </cell>
          <cell r="BN77" t="e">
            <v>#DIV/0!</v>
          </cell>
          <cell r="BO77" t="e">
            <v>#DIV/0!</v>
          </cell>
        </row>
        <row r="77">
          <cell r="BR77" t="e">
            <v>#DIV/0!</v>
          </cell>
        </row>
        <row r="77">
          <cell r="BX77" t="e">
            <v>#DIV/0!</v>
          </cell>
          <cell r="BY77" t="e">
            <v>#DIV/0!</v>
          </cell>
          <cell r="BZ77" t="e">
            <v>#DIV/0!</v>
          </cell>
        </row>
        <row r="77">
          <cell r="CG77" t="e">
            <v>#DIV/0!</v>
          </cell>
          <cell r="CH77" t="e">
            <v>#DIV/0!</v>
          </cell>
        </row>
        <row r="77">
          <cell r="EA77" t="e">
            <v>#DIV/0!</v>
          </cell>
        </row>
        <row r="77">
          <cell r="EH77" t="e">
            <v>#DIV/0!</v>
          </cell>
          <cell r="EI77" t="e">
            <v>#DIV/0!</v>
          </cell>
        </row>
        <row r="78">
          <cell r="Y78" t="e">
            <v>#DIV/0!</v>
          </cell>
          <cell r="Z78" t="e">
            <v>#DIV/0!</v>
          </cell>
          <cell r="AA78" t="e">
            <v>#DIV/0!</v>
          </cell>
          <cell r="AB78" t="e">
            <v>#DIV/0!</v>
          </cell>
        </row>
        <row r="78">
          <cell r="AV78" t="e">
            <v>#DIV/0!</v>
          </cell>
          <cell r="AW78" t="e">
            <v>#DIV/0!</v>
          </cell>
          <cell r="AX78" t="e">
            <v>#DIV/0!</v>
          </cell>
        </row>
        <row r="78">
          <cell r="BM78" t="e">
            <v>#DIV/0!</v>
          </cell>
          <cell r="BN78" t="e">
            <v>#DIV/0!</v>
          </cell>
          <cell r="BO78" t="e">
            <v>#DIV/0!</v>
          </cell>
        </row>
        <row r="78">
          <cell r="BR78" t="e">
            <v>#DIV/0!</v>
          </cell>
        </row>
        <row r="78">
          <cell r="BX78" t="e">
            <v>#DIV/0!</v>
          </cell>
          <cell r="BY78" t="e">
            <v>#DIV/0!</v>
          </cell>
          <cell r="BZ78" t="e">
            <v>#DIV/0!</v>
          </cell>
        </row>
        <row r="78">
          <cell r="CG78" t="e">
            <v>#DIV/0!</v>
          </cell>
          <cell r="CH78" t="e">
            <v>#DIV/0!</v>
          </cell>
        </row>
        <row r="78">
          <cell r="EA78" t="e">
            <v>#DIV/0!</v>
          </cell>
        </row>
        <row r="78">
          <cell r="EH78" t="e">
            <v>#DIV/0!</v>
          </cell>
          <cell r="EI78" t="e">
            <v>#DIV/0!</v>
          </cell>
        </row>
        <row r="79">
          <cell r="Y79" t="e">
            <v>#DIV/0!</v>
          </cell>
          <cell r="Z79" t="e">
            <v>#DIV/0!</v>
          </cell>
          <cell r="AA79" t="e">
            <v>#DIV/0!</v>
          </cell>
          <cell r="AB79" t="e">
            <v>#DIV/0!</v>
          </cell>
        </row>
        <row r="79">
          <cell r="AV79" t="e">
            <v>#DIV/0!</v>
          </cell>
          <cell r="AW79" t="e">
            <v>#DIV/0!</v>
          </cell>
          <cell r="AX79" t="e">
            <v>#DIV/0!</v>
          </cell>
        </row>
        <row r="79">
          <cell r="BM79" t="e">
            <v>#DIV/0!</v>
          </cell>
          <cell r="BN79" t="e">
            <v>#DIV/0!</v>
          </cell>
          <cell r="BO79" t="e">
            <v>#DIV/0!</v>
          </cell>
        </row>
        <row r="79">
          <cell r="BR79" t="e">
            <v>#DIV/0!</v>
          </cell>
        </row>
        <row r="79">
          <cell r="BX79" t="e">
            <v>#DIV/0!</v>
          </cell>
          <cell r="BY79" t="e">
            <v>#DIV/0!</v>
          </cell>
          <cell r="BZ79" t="e">
            <v>#DIV/0!</v>
          </cell>
        </row>
        <row r="79">
          <cell r="CG79" t="e">
            <v>#DIV/0!</v>
          </cell>
          <cell r="CH79" t="e">
            <v>#DIV/0!</v>
          </cell>
        </row>
        <row r="79">
          <cell r="EA79" t="e">
            <v>#DIV/0!</v>
          </cell>
        </row>
        <row r="79">
          <cell r="EH79" t="e">
            <v>#DIV/0!</v>
          </cell>
          <cell r="EI79" t="e">
            <v>#DIV/0!</v>
          </cell>
        </row>
        <row r="80">
          <cell r="Y80" t="e">
            <v>#DIV/0!</v>
          </cell>
          <cell r="Z80" t="e">
            <v>#DIV/0!</v>
          </cell>
          <cell r="AA80" t="e">
            <v>#DIV/0!</v>
          </cell>
          <cell r="AB80" t="e">
            <v>#DIV/0!</v>
          </cell>
        </row>
        <row r="80">
          <cell r="AV80" t="e">
            <v>#DIV/0!</v>
          </cell>
          <cell r="AW80" t="e">
            <v>#DIV/0!</v>
          </cell>
          <cell r="AX80" t="e">
            <v>#DIV/0!</v>
          </cell>
        </row>
        <row r="80">
          <cell r="BM80" t="e">
            <v>#DIV/0!</v>
          </cell>
          <cell r="BN80" t="e">
            <v>#DIV/0!</v>
          </cell>
          <cell r="BO80" t="e">
            <v>#DIV/0!</v>
          </cell>
        </row>
        <row r="80">
          <cell r="BR80" t="e">
            <v>#DIV/0!</v>
          </cell>
        </row>
        <row r="80">
          <cell r="BX80" t="e">
            <v>#DIV/0!</v>
          </cell>
          <cell r="BY80" t="e">
            <v>#DIV/0!</v>
          </cell>
          <cell r="BZ80" t="e">
            <v>#DIV/0!</v>
          </cell>
        </row>
        <row r="80">
          <cell r="CG80" t="e">
            <v>#DIV/0!</v>
          </cell>
          <cell r="CH80" t="e">
            <v>#DIV/0!</v>
          </cell>
        </row>
        <row r="80">
          <cell r="EA80" t="e">
            <v>#DIV/0!</v>
          </cell>
        </row>
        <row r="80">
          <cell r="EH80" t="e">
            <v>#DIV/0!</v>
          </cell>
          <cell r="EI80" t="e">
            <v>#DIV/0!</v>
          </cell>
        </row>
        <row r="81">
          <cell r="Y81" t="e">
            <v>#DIV/0!</v>
          </cell>
          <cell r="Z81" t="e">
            <v>#DIV/0!</v>
          </cell>
          <cell r="AA81" t="e">
            <v>#DIV/0!</v>
          </cell>
          <cell r="AB81" t="e">
            <v>#DIV/0!</v>
          </cell>
        </row>
        <row r="81">
          <cell r="AV81" t="e">
            <v>#DIV/0!</v>
          </cell>
          <cell r="AW81" t="e">
            <v>#DIV/0!</v>
          </cell>
          <cell r="AX81" t="e">
            <v>#DIV/0!</v>
          </cell>
        </row>
        <row r="81">
          <cell r="BM81" t="e">
            <v>#DIV/0!</v>
          </cell>
          <cell r="BN81" t="e">
            <v>#DIV/0!</v>
          </cell>
          <cell r="BO81" t="e">
            <v>#DIV/0!</v>
          </cell>
        </row>
        <row r="81">
          <cell r="BR81" t="e">
            <v>#DIV/0!</v>
          </cell>
        </row>
        <row r="81">
          <cell r="BX81" t="e">
            <v>#DIV/0!</v>
          </cell>
          <cell r="BY81" t="e">
            <v>#DIV/0!</v>
          </cell>
          <cell r="BZ81" t="e">
            <v>#DIV/0!</v>
          </cell>
        </row>
        <row r="81">
          <cell r="CG81" t="e">
            <v>#DIV/0!</v>
          </cell>
          <cell r="CH81" t="e">
            <v>#DIV/0!</v>
          </cell>
        </row>
        <row r="81">
          <cell r="EA81" t="e">
            <v>#DIV/0!</v>
          </cell>
        </row>
        <row r="81">
          <cell r="EH81" t="e">
            <v>#DIV/0!</v>
          </cell>
          <cell r="EI81" t="e">
            <v>#DIV/0!</v>
          </cell>
        </row>
        <row r="82">
          <cell r="Y82" t="e">
            <v>#DIV/0!</v>
          </cell>
          <cell r="Z82" t="e">
            <v>#DIV/0!</v>
          </cell>
          <cell r="AA82" t="e">
            <v>#DIV/0!</v>
          </cell>
          <cell r="AB82" t="e">
            <v>#DIV/0!</v>
          </cell>
        </row>
        <row r="82">
          <cell r="AV82" t="e">
            <v>#DIV/0!</v>
          </cell>
          <cell r="AW82" t="e">
            <v>#DIV/0!</v>
          </cell>
          <cell r="AX82" t="e">
            <v>#DIV/0!</v>
          </cell>
        </row>
        <row r="82">
          <cell r="BM82" t="e">
            <v>#DIV/0!</v>
          </cell>
          <cell r="BN82" t="e">
            <v>#DIV/0!</v>
          </cell>
          <cell r="BO82" t="e">
            <v>#DIV/0!</v>
          </cell>
        </row>
        <row r="82">
          <cell r="BR82" t="e">
            <v>#DIV/0!</v>
          </cell>
        </row>
        <row r="82">
          <cell r="BX82" t="e">
            <v>#DIV/0!</v>
          </cell>
          <cell r="BY82" t="e">
            <v>#DIV/0!</v>
          </cell>
          <cell r="BZ82" t="e">
            <v>#DIV/0!</v>
          </cell>
        </row>
        <row r="82">
          <cell r="CG82" t="e">
            <v>#DIV/0!</v>
          </cell>
          <cell r="CH82" t="e">
            <v>#DIV/0!</v>
          </cell>
        </row>
        <row r="82">
          <cell r="EA82" t="e">
            <v>#DIV/0!</v>
          </cell>
        </row>
        <row r="82">
          <cell r="EH82" t="e">
            <v>#DIV/0!</v>
          </cell>
          <cell r="EI82" t="e">
            <v>#DIV/0!</v>
          </cell>
        </row>
        <row r="83">
          <cell r="Y83" t="e">
            <v>#DIV/0!</v>
          </cell>
          <cell r="Z83" t="e">
            <v>#DIV/0!</v>
          </cell>
          <cell r="AA83" t="e">
            <v>#DIV/0!</v>
          </cell>
          <cell r="AB83" t="e">
            <v>#DIV/0!</v>
          </cell>
        </row>
        <row r="83">
          <cell r="AV83" t="e">
            <v>#DIV/0!</v>
          </cell>
          <cell r="AW83" t="e">
            <v>#DIV/0!</v>
          </cell>
          <cell r="AX83" t="e">
            <v>#DIV/0!</v>
          </cell>
        </row>
        <row r="83">
          <cell r="BM83" t="e">
            <v>#DIV/0!</v>
          </cell>
          <cell r="BN83" t="e">
            <v>#DIV/0!</v>
          </cell>
          <cell r="BO83" t="e">
            <v>#DIV/0!</v>
          </cell>
        </row>
        <row r="83">
          <cell r="BR83" t="e">
            <v>#DIV/0!</v>
          </cell>
        </row>
        <row r="83">
          <cell r="BX83" t="e">
            <v>#DIV/0!</v>
          </cell>
          <cell r="BY83" t="e">
            <v>#DIV/0!</v>
          </cell>
          <cell r="BZ83" t="e">
            <v>#DIV/0!</v>
          </cell>
        </row>
        <row r="83">
          <cell r="CG83" t="e">
            <v>#DIV/0!</v>
          </cell>
          <cell r="CH83" t="e">
            <v>#DIV/0!</v>
          </cell>
        </row>
        <row r="83">
          <cell r="EA83" t="e">
            <v>#DIV/0!</v>
          </cell>
        </row>
        <row r="83">
          <cell r="EH83" t="e">
            <v>#DIV/0!</v>
          </cell>
          <cell r="EI83" t="e">
            <v>#DIV/0!</v>
          </cell>
        </row>
        <row r="84">
          <cell r="Y84" t="e">
            <v>#DIV/0!</v>
          </cell>
          <cell r="Z84" t="e">
            <v>#DIV/0!</v>
          </cell>
          <cell r="AA84" t="e">
            <v>#DIV/0!</v>
          </cell>
          <cell r="AB84" t="e">
            <v>#DIV/0!</v>
          </cell>
        </row>
        <row r="84">
          <cell r="AV84" t="e">
            <v>#DIV/0!</v>
          </cell>
          <cell r="AW84" t="e">
            <v>#DIV/0!</v>
          </cell>
          <cell r="AX84" t="e">
            <v>#DIV/0!</v>
          </cell>
        </row>
        <row r="84">
          <cell r="BM84" t="e">
            <v>#DIV/0!</v>
          </cell>
          <cell r="BN84" t="e">
            <v>#DIV/0!</v>
          </cell>
          <cell r="BO84" t="e">
            <v>#DIV/0!</v>
          </cell>
        </row>
        <row r="84">
          <cell r="BR84" t="e">
            <v>#DIV/0!</v>
          </cell>
        </row>
        <row r="84">
          <cell r="BX84" t="e">
            <v>#DIV/0!</v>
          </cell>
          <cell r="BY84" t="e">
            <v>#DIV/0!</v>
          </cell>
          <cell r="BZ84" t="e">
            <v>#DIV/0!</v>
          </cell>
        </row>
        <row r="84">
          <cell r="CG84" t="e">
            <v>#DIV/0!</v>
          </cell>
          <cell r="CH84" t="e">
            <v>#DIV/0!</v>
          </cell>
        </row>
        <row r="84">
          <cell r="EA84" t="e">
            <v>#DIV/0!</v>
          </cell>
        </row>
        <row r="84">
          <cell r="EH84" t="e">
            <v>#DIV/0!</v>
          </cell>
          <cell r="EI84" t="e">
            <v>#DIV/0!</v>
          </cell>
        </row>
        <row r="85">
          <cell r="Y85" t="e">
            <v>#DIV/0!</v>
          </cell>
          <cell r="Z85" t="e">
            <v>#DIV/0!</v>
          </cell>
          <cell r="AA85" t="e">
            <v>#DIV/0!</v>
          </cell>
          <cell r="AB85" t="e">
            <v>#DIV/0!</v>
          </cell>
        </row>
        <row r="85">
          <cell r="AV85" t="e">
            <v>#DIV/0!</v>
          </cell>
          <cell r="AW85" t="e">
            <v>#DIV/0!</v>
          </cell>
          <cell r="AX85" t="e">
            <v>#DIV/0!</v>
          </cell>
        </row>
        <row r="85">
          <cell r="BM85" t="e">
            <v>#DIV/0!</v>
          </cell>
          <cell r="BN85" t="e">
            <v>#DIV/0!</v>
          </cell>
          <cell r="BO85" t="e">
            <v>#DIV/0!</v>
          </cell>
        </row>
        <row r="85">
          <cell r="BR85" t="e">
            <v>#DIV/0!</v>
          </cell>
        </row>
        <row r="85">
          <cell r="BX85" t="e">
            <v>#DIV/0!</v>
          </cell>
          <cell r="BY85" t="e">
            <v>#DIV/0!</v>
          </cell>
          <cell r="BZ85" t="e">
            <v>#DIV/0!</v>
          </cell>
        </row>
        <row r="85">
          <cell r="CG85" t="e">
            <v>#DIV/0!</v>
          </cell>
          <cell r="CH85" t="e">
            <v>#DIV/0!</v>
          </cell>
        </row>
        <row r="85">
          <cell r="EA85" t="e">
            <v>#DIV/0!</v>
          </cell>
        </row>
        <row r="85">
          <cell r="EH85" t="e">
            <v>#DIV/0!</v>
          </cell>
          <cell r="EI85" t="e">
            <v>#DIV/0!</v>
          </cell>
        </row>
        <row r="86">
          <cell r="Y86" t="e">
            <v>#DIV/0!</v>
          </cell>
          <cell r="Z86" t="e">
            <v>#DIV/0!</v>
          </cell>
          <cell r="AA86" t="e">
            <v>#DIV/0!</v>
          </cell>
          <cell r="AB86" t="e">
            <v>#DIV/0!</v>
          </cell>
        </row>
        <row r="86">
          <cell r="AV86" t="e">
            <v>#DIV/0!</v>
          </cell>
          <cell r="AW86" t="e">
            <v>#DIV/0!</v>
          </cell>
          <cell r="AX86" t="e">
            <v>#DIV/0!</v>
          </cell>
        </row>
        <row r="86">
          <cell r="BM86" t="e">
            <v>#DIV/0!</v>
          </cell>
          <cell r="BN86" t="e">
            <v>#DIV/0!</v>
          </cell>
          <cell r="BO86" t="e">
            <v>#DIV/0!</v>
          </cell>
        </row>
        <row r="86">
          <cell r="BR86" t="e">
            <v>#DIV/0!</v>
          </cell>
        </row>
        <row r="86">
          <cell r="BX86" t="e">
            <v>#DIV/0!</v>
          </cell>
          <cell r="BY86" t="e">
            <v>#DIV/0!</v>
          </cell>
          <cell r="BZ86" t="e">
            <v>#DIV/0!</v>
          </cell>
        </row>
        <row r="86">
          <cell r="CG86" t="e">
            <v>#DIV/0!</v>
          </cell>
          <cell r="CH86" t="e">
            <v>#DIV/0!</v>
          </cell>
        </row>
        <row r="86">
          <cell r="EA86" t="e">
            <v>#DIV/0!</v>
          </cell>
        </row>
        <row r="86">
          <cell r="EH86" t="e">
            <v>#DIV/0!</v>
          </cell>
          <cell r="EI86" t="e">
            <v>#DIV/0!</v>
          </cell>
        </row>
      </sheetData>
      <sheetData sheetId="3" refreshError="1"/>
      <sheetData sheetId="4" refreshError="1"/>
      <sheetData sheetId="5" refreshError="1"/>
      <sheetData sheetId="6" refreshError="1">
        <row r="12">
          <cell r="D12">
            <v>0.0141429761314905</v>
          </cell>
          <cell r="E12">
            <v>0.0577269618789753</v>
          </cell>
          <cell r="F12">
            <v>0.0318839107054878</v>
          </cell>
        </row>
        <row r="12">
          <cell r="M12">
            <v>25.0006244468738</v>
          </cell>
          <cell r="N12">
            <v>4.11661721499523</v>
          </cell>
          <cell r="O12">
            <v>1.18879360326587</v>
          </cell>
        </row>
        <row r="12">
          <cell r="Q12">
            <v>0.453394132506291</v>
          </cell>
        </row>
        <row r="12">
          <cell r="X12">
            <v>0.81342794927952</v>
          </cell>
          <cell r="Y12">
            <v>0.146425406536212</v>
          </cell>
          <cell r="Z12">
            <v>0.0401466441842681</v>
          </cell>
        </row>
        <row r="12">
          <cell r="AF12">
            <v>0.0585621266951734</v>
          </cell>
        </row>
        <row r="12">
          <cell r="AI12">
            <v>24.8147645792842</v>
          </cell>
          <cell r="AJ12">
            <v>3.9920910471292</v>
          </cell>
          <cell r="AK12">
            <v>1.16832652184349</v>
          </cell>
          <cell r="AL12">
            <v>29.9751821482569</v>
          </cell>
        </row>
        <row r="12">
          <cell r="AP12">
            <v>13.1200206067897</v>
          </cell>
        </row>
        <row r="13">
          <cell r="D13">
            <v>0.0141429761314905</v>
          </cell>
          <cell r="E13">
            <v>0.0577269618789753</v>
          </cell>
          <cell r="F13">
            <v>0.0318839107054878</v>
          </cell>
        </row>
        <row r="13">
          <cell r="M13">
            <v>27.468963974114</v>
          </cell>
          <cell r="N13">
            <v>4.76374632230288</v>
          </cell>
          <cell r="O13">
            <v>1.37593362006861</v>
          </cell>
        </row>
        <row r="13">
          <cell r="Q13">
            <v>0.547614295613992</v>
          </cell>
        </row>
        <row r="13">
          <cell r="X13">
            <v>0.804470720896413</v>
          </cell>
          <cell r="Y13">
            <v>0.153579249708907</v>
          </cell>
          <cell r="Z13">
            <v>0.0419500293946802</v>
          </cell>
        </row>
        <row r="13">
          <cell r="AD13">
            <v>1.10967719121825</v>
          </cell>
        </row>
        <row r="13">
          <cell r="AF13">
            <v>0.0649850562628673</v>
          </cell>
        </row>
        <row r="13">
          <cell r="AI13">
            <v>29.4148644530063</v>
          </cell>
          <cell r="AJ13">
            <v>5.05987419721088</v>
          </cell>
          <cell r="AK13">
            <v>1.506624838889</v>
          </cell>
          <cell r="AL13">
            <v>35.9813634891062</v>
          </cell>
        </row>
        <row r="13">
          <cell r="AP13">
            <v>18.0909236346176</v>
          </cell>
        </row>
        <row r="13">
          <cell r="AS13">
            <v>1.20037180461966</v>
          </cell>
          <cell r="AT13">
            <v>0.0788987122030071</v>
          </cell>
        </row>
        <row r="14">
          <cell r="D14">
            <v>0.0147510921248942</v>
          </cell>
          <cell r="E14">
            <v>0.0621359427177714</v>
          </cell>
          <cell r="F14">
            <v>0.0336212993349136</v>
          </cell>
        </row>
        <row r="14">
          <cell r="M14">
            <v>32.5482060280166</v>
          </cell>
          <cell r="N14">
            <v>6.09097448007779</v>
          </cell>
          <cell r="O14">
            <v>1.76909079399237</v>
          </cell>
        </row>
        <row r="14">
          <cell r="Q14">
            <v>0.349769207831341</v>
          </cell>
        </row>
        <row r="14">
          <cell r="X14">
            <v>0.788487334035957</v>
          </cell>
          <cell r="Y14">
            <v>0.166468460826519</v>
          </cell>
          <cell r="Z14">
            <v>0.0450442051375243</v>
          </cell>
        </row>
        <row r="14">
          <cell r="AD14">
            <v>1.20369610499643</v>
          </cell>
        </row>
        <row r="14">
          <cell r="AF14">
            <v>0.0782222591065872</v>
          </cell>
        </row>
        <row r="14">
          <cell r="AI14">
            <v>34.2288054968257</v>
          </cell>
          <cell r="AJ14">
            <v>6.12897106758507</v>
          </cell>
          <cell r="AK14">
            <v>1.87196535754687</v>
          </cell>
          <cell r="AL14">
            <v>42.2297419219576</v>
          </cell>
        </row>
        <row r="14">
          <cell r="AP14">
            <v>21.1235112347499</v>
          </cell>
        </row>
        <row r="14">
          <cell r="AS14">
            <v>1.17365596594868</v>
          </cell>
          <cell r="AT14">
            <v>0.0925999442827274</v>
          </cell>
        </row>
        <row r="15">
          <cell r="D15">
            <v>0.0148719034151193</v>
          </cell>
          <cell r="E15">
            <v>0.0633651763990005</v>
          </cell>
          <cell r="F15">
            <v>0.0337487216369209</v>
          </cell>
        </row>
        <row r="15">
          <cell r="M15">
            <v>39.0291730554809</v>
          </cell>
          <cell r="N15">
            <v>7.74711829033257</v>
          </cell>
          <cell r="O15">
            <v>2.28916443407302</v>
          </cell>
        </row>
        <row r="15">
          <cell r="Q15">
            <v>0.422022315592087</v>
          </cell>
        </row>
        <row r="15">
          <cell r="X15">
            <v>0.778285912478162</v>
          </cell>
          <cell r="Y15">
            <v>0.173839497766381</v>
          </cell>
          <cell r="Z15">
            <v>0.0478745897554573</v>
          </cell>
        </row>
        <row r="15">
          <cell r="AD15">
            <v>1.21549417889414</v>
          </cell>
        </row>
        <row r="15">
          <cell r="AF15">
            <v>0.0950787006040058</v>
          </cell>
        </row>
        <row r="15">
          <cell r="AI15">
            <v>41.5828431292639</v>
          </cell>
          <cell r="AJ15">
            <v>7.81887635440877</v>
          </cell>
          <cell r="AK15">
            <v>2.45905109184257</v>
          </cell>
          <cell r="AL15">
            <v>51.8607705755153</v>
          </cell>
        </row>
        <row r="15">
          <cell r="AP15">
            <v>27.3005035885876</v>
          </cell>
        </row>
        <row r="15">
          <cell r="AS15">
            <v>1.22806269267182</v>
          </cell>
          <cell r="AT15">
            <v>0.113718536917107</v>
          </cell>
        </row>
        <row r="16">
          <cell r="D16">
            <v>0.0156218459424363</v>
          </cell>
          <cell r="E16">
            <v>0.0685191460423984</v>
          </cell>
          <cell r="F16">
            <v>0.0359076905351708</v>
          </cell>
        </row>
        <row r="16">
          <cell r="M16">
            <v>46.397746893272</v>
          </cell>
          <cell r="N16">
            <v>9.65461679506464</v>
          </cell>
          <cell r="O16">
            <v>2.90482471012174</v>
          </cell>
        </row>
        <row r="16">
          <cell r="Q16">
            <v>0.341895260524875</v>
          </cell>
        </row>
        <row r="16">
          <cell r="X16">
            <v>0.760520783716191</v>
          </cell>
          <cell r="Y16">
            <v>0.188388065965781</v>
          </cell>
          <cell r="Z16">
            <v>0.0510911503180275</v>
          </cell>
        </row>
        <row r="16">
          <cell r="AD16">
            <v>1.20287415345939</v>
          </cell>
        </row>
        <row r="16">
          <cell r="AF16">
            <v>0.114367711501062</v>
          </cell>
        </row>
        <row r="16">
          <cell r="AI16">
            <v>47.8876855438469</v>
          </cell>
          <cell r="AJ16">
            <v>9.13686347725895</v>
          </cell>
          <cell r="AK16">
            <v>2.97025625638784</v>
          </cell>
          <cell r="AL16">
            <v>59.9948052774937</v>
          </cell>
        </row>
        <row r="16">
          <cell r="AP16">
            <v>34.3190161797766</v>
          </cell>
        </row>
        <row r="16">
          <cell r="AS16">
            <v>1.15684369151697</v>
          </cell>
          <cell r="AT16">
            <v>0.131554572041094</v>
          </cell>
        </row>
        <row r="17">
          <cell r="D17">
            <v>0.0160574385498833</v>
          </cell>
          <cell r="E17">
            <v>0.0717837168692876</v>
          </cell>
          <cell r="F17">
            <v>0.0370159279651797</v>
          </cell>
        </row>
        <row r="17">
          <cell r="M17">
            <v>53.6600445678391</v>
          </cell>
          <cell r="N17">
            <v>11.5118533980957</v>
          </cell>
          <cell r="O17">
            <v>3.53455925576114</v>
          </cell>
        </row>
        <row r="17">
          <cell r="Q17">
            <v>0.224283146671359</v>
          </cell>
        </row>
        <row r="17">
          <cell r="X17">
            <v>0.754333438978886</v>
          </cell>
          <cell r="Y17">
            <v>0.192443801887449</v>
          </cell>
          <cell r="Z17">
            <v>0.053222759133665</v>
          </cell>
        </row>
        <row r="17">
          <cell r="AD17">
            <v>1.16635015091699</v>
          </cell>
        </row>
        <row r="17">
          <cell r="AF17">
            <v>0.133392797569295</v>
          </cell>
        </row>
        <row r="17">
          <cell r="AI17">
            <v>54.819123021288</v>
          </cell>
          <cell r="AJ17">
            <v>10.5450600096049</v>
          </cell>
          <cell r="AK17">
            <v>3.55111250129382</v>
          </cell>
          <cell r="AL17">
            <v>68.9152955321868</v>
          </cell>
        </row>
        <row r="17">
          <cell r="AP17">
            <v>37.3938784988078</v>
          </cell>
        </row>
        <row r="17">
          <cell r="AS17">
            <v>1.14868771076818</v>
          </cell>
          <cell r="AT17">
            <v>0.151115120198972</v>
          </cell>
        </row>
        <row r="18">
          <cell r="D18">
            <v>0.0154287470011219</v>
          </cell>
          <cell r="E18">
            <v>0.0680597765424211</v>
          </cell>
          <cell r="F18">
            <v>0.0348691338556213</v>
          </cell>
        </row>
        <row r="18">
          <cell r="M18">
            <v>65.8135277227895</v>
          </cell>
          <cell r="N18">
            <v>14.7026571178824</v>
          </cell>
          <cell r="O18">
            <v>4.64777990150008</v>
          </cell>
        </row>
        <row r="18">
          <cell r="Q18">
            <v>0.362476095403596</v>
          </cell>
        </row>
        <row r="18">
          <cell r="X18">
            <v>0.743583525479158</v>
          </cell>
          <cell r="Y18">
            <v>0.199953231325875</v>
          </cell>
          <cell r="Z18">
            <v>0.0564632431949672</v>
          </cell>
        </row>
        <row r="18">
          <cell r="AD18">
            <v>1.24100452109827</v>
          </cell>
        </row>
        <row r="18">
          <cell r="AF18">
            <v>0.165541064865442</v>
          </cell>
        </row>
        <row r="18">
          <cell r="AI18">
            <v>70.6236172505382</v>
          </cell>
          <cell r="AJ18">
            <v>14.2816933100935</v>
          </cell>
          <cell r="AK18">
            <v>4.97893609843153</v>
          </cell>
          <cell r="AL18">
            <v>89.8842466590633</v>
          </cell>
        </row>
        <row r="18">
          <cell r="AP18">
            <v>55.3927968641985</v>
          </cell>
        </row>
        <row r="18">
          <cell r="AS18">
            <v>1.30427136624674</v>
          </cell>
          <cell r="AT18">
            <v>0.197095124282454</v>
          </cell>
        </row>
        <row r="19">
          <cell r="D19">
            <v>0.0160027225145318</v>
          </cell>
          <cell r="E19">
            <v>0.071726423755662</v>
          </cell>
          <cell r="F19">
            <v>0.036532760264081</v>
          </cell>
        </row>
        <row r="19">
          <cell r="M19">
            <v>82.1034559620567</v>
          </cell>
          <cell r="N19">
            <v>18.9847520252005</v>
          </cell>
          <cell r="O19">
            <v>6.1845785904624</v>
          </cell>
        </row>
        <row r="19">
          <cell r="Q19">
            <v>0.32796089140242</v>
          </cell>
        </row>
        <row r="19">
          <cell r="X19">
            <v>0.724089322975991</v>
          </cell>
          <cell r="Y19">
            <v>0.21558766006404</v>
          </cell>
          <cell r="Z19">
            <v>0.0603230169599693</v>
          </cell>
        </row>
        <row r="19">
          <cell r="AD19">
            <v>1.2612209546967</v>
          </cell>
        </row>
        <row r="19">
          <cell r="AF19">
            <v>0.208783859871101</v>
          </cell>
        </row>
        <row r="19">
          <cell r="AI19">
            <v>85.458491552133</v>
          </cell>
          <cell r="AJ19">
            <v>17.5630490809637</v>
          </cell>
          <cell r="AK19">
            <v>6.34201436999257</v>
          </cell>
          <cell r="AL19">
            <v>109.363555003089</v>
          </cell>
        </row>
        <row r="19">
          <cell r="AP19">
            <v>79.3118123275946</v>
          </cell>
        </row>
        <row r="19">
          <cell r="AS19">
            <v>1.21671548761945</v>
          </cell>
          <cell r="AT19">
            <v>0.239808690248742</v>
          </cell>
        </row>
        <row r="20">
          <cell r="D20">
            <v>0.0166452528410142</v>
          </cell>
          <cell r="E20">
            <v>0.0760762033850651</v>
          </cell>
          <cell r="F20">
            <v>0.0383473565011751</v>
          </cell>
        </row>
        <row r="20">
          <cell r="M20">
            <v>97.0742357786495</v>
          </cell>
          <cell r="N20">
            <v>22.8317897360587</v>
          </cell>
          <cell r="O20">
            <v>7.63606199853365</v>
          </cell>
        </row>
        <row r="20">
          <cell r="Q20">
            <v>0.190923058283254</v>
          </cell>
        </row>
        <row r="20">
          <cell r="X20">
            <v>0.707201376861736</v>
          </cell>
          <cell r="Y20">
            <v>0.229459182512556</v>
          </cell>
          <cell r="Z20">
            <v>0.0633394406257075</v>
          </cell>
        </row>
        <row r="20">
          <cell r="AD20">
            <v>1.19001108946524</v>
          </cell>
        </row>
        <row r="20">
          <cell r="AF20">
            <v>0.248455108547967</v>
          </cell>
        </row>
        <row r="20">
          <cell r="AI20">
            <v>98.1968524880058</v>
          </cell>
          <cell r="AJ20">
            <v>20.0858583745241</v>
          </cell>
          <cell r="AK20">
            <v>7.52094197101518</v>
          </cell>
          <cell r="AL20">
            <v>125.803652833545</v>
          </cell>
        </row>
        <row r="20">
          <cell r="AP20">
            <v>96.1344578689251</v>
          </cell>
        </row>
        <row r="20">
          <cell r="AS20">
            <v>1.15032519590271</v>
          </cell>
          <cell r="AT20">
            <v>0.275857978589556</v>
          </cell>
        </row>
        <row r="21">
          <cell r="D21">
            <v>0.0180765753292822</v>
          </cell>
          <cell r="E21">
            <v>0.0863904735665608</v>
          </cell>
          <cell r="F21">
            <v>0.0426561729812171</v>
          </cell>
        </row>
        <row r="21">
          <cell r="M21">
            <v>106.049024097115</v>
          </cell>
          <cell r="N21">
            <v>24.9061186046798</v>
          </cell>
          <cell r="O21">
            <v>8.50083407808919</v>
          </cell>
        </row>
        <row r="21">
          <cell r="Q21">
            <v>0.12051908571826</v>
          </cell>
        </row>
        <row r="21">
          <cell r="X21">
            <v>0.663624658414753</v>
          </cell>
          <cell r="Y21">
            <v>0.269253518359576</v>
          </cell>
          <cell r="Z21">
            <v>0.0671218232256717</v>
          </cell>
        </row>
        <row r="21">
          <cell r="AD21">
            <v>1.09339769827589</v>
          </cell>
        </row>
        <row r="21">
          <cell r="AF21">
            <v>0.271660243811234</v>
          </cell>
        </row>
        <row r="21">
          <cell r="AI21">
            <v>100.696056306542</v>
          </cell>
          <cell r="AJ21">
            <v>19.6154922775874</v>
          </cell>
          <cell r="AK21">
            <v>7.65147640038604</v>
          </cell>
          <cell r="AL21">
            <v>127.963024984515</v>
          </cell>
        </row>
        <row r="21">
          <cell r="AP21">
            <v>102.360536110376</v>
          </cell>
        </row>
        <row r="21">
          <cell r="AS21">
            <v>1.01716462203071</v>
          </cell>
          <cell r="AT21">
            <v>0.280592976526201</v>
          </cell>
        </row>
        <row r="22">
          <cell r="D22">
            <v>0.0192203663963903</v>
          </cell>
          <cell r="E22">
            <v>0.0965226248361189</v>
          </cell>
          <cell r="F22">
            <v>0.0462540385125907</v>
          </cell>
        </row>
        <row r="22">
          <cell r="M22">
            <v>108.028280744234</v>
          </cell>
          <cell r="N22">
            <v>24.9275886140354</v>
          </cell>
          <cell r="O22">
            <v>8.64700203667851</v>
          </cell>
        </row>
        <row r="22">
          <cell r="Q22">
            <v>-0.123497548750542</v>
          </cell>
        </row>
        <row r="22">
          <cell r="X22">
            <v>0.698305119417493</v>
          </cell>
          <cell r="Y22">
            <v>0.238100120312057</v>
          </cell>
          <cell r="Z22">
            <v>0.0635947602704495</v>
          </cell>
        </row>
        <row r="22">
          <cell r="AD22">
            <v>1.01402235399103</v>
          </cell>
        </row>
        <row r="22">
          <cell r="AF22">
            <v>0.275469559915245</v>
          </cell>
        </row>
        <row r="22">
          <cell r="AI22">
            <v>99.2208803546893</v>
          </cell>
          <cell r="AJ22">
            <v>18.0010752245409</v>
          </cell>
          <cell r="AK22">
            <v>7.35841185176282</v>
          </cell>
          <cell r="AL22">
            <v>124.580367430993</v>
          </cell>
        </row>
        <row r="22">
          <cell r="AP22">
            <v>82.7404540294131</v>
          </cell>
        </row>
        <row r="22">
          <cell r="AS22">
            <v>0.973565351757419</v>
          </cell>
          <cell r="AT22">
            <v>0.273175599892392</v>
          </cell>
        </row>
        <row r="23">
          <cell r="D23">
            <v>0.0198800667256226</v>
          </cell>
          <cell r="E23">
            <v>0.1035765763055</v>
          </cell>
          <cell r="F23">
            <v>0.0481978939449151</v>
          </cell>
        </row>
        <row r="23">
          <cell r="M23">
            <v>109.075486689328</v>
          </cell>
          <cell r="N23">
            <v>24.6003923099842</v>
          </cell>
          <cell r="O23">
            <v>8.69993257874355</v>
          </cell>
        </row>
        <row r="23">
          <cell r="Q23">
            <v>0.115402866815264</v>
          </cell>
        </row>
        <row r="23">
          <cell r="X23">
            <v>0.657420442845461</v>
          </cell>
          <cell r="Y23">
            <v>0.274981906787174</v>
          </cell>
          <cell r="Z23">
            <v>0.0675976503673648</v>
          </cell>
        </row>
        <row r="23">
          <cell r="AD23">
            <v>1.0035564275232</v>
          </cell>
        </row>
        <row r="23">
          <cell r="AF23">
            <v>0.27644924743993</v>
          </cell>
        </row>
        <row r="23">
          <cell r="AI23">
            <v>99.723377614999</v>
          </cell>
          <cell r="AJ23">
            <v>16.956982324746</v>
          </cell>
          <cell r="AK23">
            <v>7.28854164716207</v>
          </cell>
          <cell r="AL23">
            <v>123.968901586907</v>
          </cell>
        </row>
        <row r="23">
          <cell r="AP23">
            <v>85.5283518520029</v>
          </cell>
        </row>
        <row r="23">
          <cell r="AS23">
            <v>0.995091796109651</v>
          </cell>
          <cell r="AT23">
            <v>0.271834798350252</v>
          </cell>
        </row>
        <row r="24">
          <cell r="D24">
            <v>0.020296491130605</v>
          </cell>
          <cell r="E24">
            <v>0.107588720232077</v>
          </cell>
          <cell r="F24">
            <v>0.0490800428854886</v>
          </cell>
        </row>
        <row r="24">
          <cell r="M24">
            <v>112.814799411104</v>
          </cell>
          <cell r="N24">
            <v>24.9327208053476</v>
          </cell>
          <cell r="O24">
            <v>9.06317872987426</v>
          </cell>
        </row>
        <row r="24">
          <cell r="Q24">
            <v>0.0388996451253852</v>
          </cell>
        </row>
        <row r="24">
          <cell r="X24">
            <v>0.66911697824173</v>
          </cell>
          <cell r="Y24">
            <v>0.263294413921689</v>
          </cell>
          <cell r="Z24">
            <v>0.0675886078365809</v>
          </cell>
        </row>
        <row r="24">
          <cell r="AD24">
            <v>1.02915015627045</v>
          </cell>
        </row>
        <row r="24">
          <cell r="AF24">
            <v>0.284507786203651</v>
          </cell>
        </row>
        <row r="24">
          <cell r="AI24">
            <v>103.486016444041</v>
          </cell>
          <cell r="AJ24">
            <v>16.8356129574933</v>
          </cell>
          <cell r="AK24">
            <v>7.60157623909139</v>
          </cell>
          <cell r="AL24">
            <v>127.923205640626</v>
          </cell>
        </row>
        <row r="24">
          <cell r="AP24">
            <v>83.8423002327847</v>
          </cell>
        </row>
        <row r="24">
          <cell r="AS24">
            <v>1.03189754852306</v>
          </cell>
          <cell r="AT24">
            <v>0.280505662020885</v>
          </cell>
        </row>
        <row r="25">
          <cell r="D25">
            <v>0.0207531063855619</v>
          </cell>
          <cell r="E25">
            <v>0.110651774390421</v>
          </cell>
          <cell r="F25">
            <v>0.0499731899777145</v>
          </cell>
        </row>
        <row r="25">
          <cell r="M25">
            <v>119.111747149166</v>
          </cell>
          <cell r="N25">
            <v>25.8607937921001</v>
          </cell>
          <cell r="O25">
            <v>9.73453541356914</v>
          </cell>
        </row>
        <row r="25">
          <cell r="Q25">
            <v>0.0937206513403723</v>
          </cell>
        </row>
        <row r="25">
          <cell r="X25">
            <v>0.68032982828202</v>
          </cell>
          <cell r="Y25">
            <v>0.251384812618577</v>
          </cell>
          <cell r="Z25">
            <v>0.0682853590994035</v>
          </cell>
        </row>
        <row r="25">
          <cell r="AD25">
            <v>1.05222512826076</v>
          </cell>
        </row>
        <row r="25">
          <cell r="AF25">
            <v>0.299366241829322</v>
          </cell>
        </row>
        <row r="25">
          <cell r="AI25">
            <v>108.899971953467</v>
          </cell>
          <cell r="AJ25">
            <v>17.1611431824808</v>
          </cell>
          <cell r="AK25">
            <v>8.1228972596199</v>
          </cell>
          <cell r="AL25">
            <v>134.184012395568</v>
          </cell>
        </row>
        <row r="25">
          <cell r="AP25">
            <v>86.765130324715</v>
          </cell>
        </row>
        <row r="25">
          <cell r="AS25">
            <v>1.0489419157657</v>
          </cell>
          <cell r="AT25">
            <v>0.294234146503313</v>
          </cell>
        </row>
        <row r="26">
          <cell r="D26">
            <v>0.0214588393559814</v>
          </cell>
          <cell r="E26">
            <v>0.115399762796379</v>
          </cell>
          <cell r="F26">
            <v>0.0517653241162501</v>
          </cell>
        </row>
        <row r="26">
          <cell r="M26">
            <v>125.83060613332</v>
          </cell>
          <cell r="N26">
            <v>26.7486281432332</v>
          </cell>
          <cell r="O26">
            <v>10.4673332986279</v>
          </cell>
        </row>
        <row r="26">
          <cell r="Q26">
            <v>0.176990007446461</v>
          </cell>
        </row>
        <row r="26">
          <cell r="X26">
            <v>0.67939314278333</v>
          </cell>
          <cell r="Y26">
            <v>0.250676868810959</v>
          </cell>
          <cell r="Z26">
            <v>0.0699299884057112</v>
          </cell>
        </row>
        <row r="26">
          <cell r="AD26">
            <v>1.0521086923932</v>
          </cell>
        </row>
        <row r="26">
          <cell r="AF26">
            <v>0.314965825237716</v>
          </cell>
        </row>
        <row r="26">
          <cell r="AI26">
            <v>113.268296050196</v>
          </cell>
          <cell r="AJ26">
            <v>17.1625537204706</v>
          </cell>
          <cell r="AK26">
            <v>8.52898427404798</v>
          </cell>
          <cell r="AL26">
            <v>138.959834044715</v>
          </cell>
        </row>
        <row r="26">
          <cell r="AP26">
            <v>96.6956039301299</v>
          </cell>
        </row>
        <row r="26">
          <cell r="AS26">
            <v>1.03559158474907</v>
          </cell>
          <cell r="AT26">
            <v>0.304706406064656</v>
          </cell>
        </row>
        <row r="27">
          <cell r="D27">
            <v>0.0223907590848336</v>
          </cell>
          <cell r="E27">
            <v>0.12233614912368</v>
          </cell>
          <cell r="F27">
            <v>0.0544309760268279</v>
          </cell>
        </row>
        <row r="27">
          <cell r="M27">
            <v>130.999704858896</v>
          </cell>
          <cell r="N27">
            <v>27.0151892001703</v>
          </cell>
          <cell r="O27">
            <v>11.0156267017138</v>
          </cell>
        </row>
        <row r="27">
          <cell r="Q27">
            <v>0.0492251318098438</v>
          </cell>
        </row>
        <row r="27">
          <cell r="X27">
            <v>0.674721605906147</v>
          </cell>
          <cell r="Y27">
            <v>0.253582550424846</v>
          </cell>
          <cell r="Z27">
            <v>0.0716958436690071</v>
          </cell>
        </row>
        <row r="27">
          <cell r="AD27">
            <v>1.03393594283848</v>
          </cell>
        </row>
        <row r="27">
          <cell r="AF27">
            <v>0.325654487479059</v>
          </cell>
        </row>
        <row r="27">
          <cell r="AI27">
            <v>115.35499887063</v>
          </cell>
          <cell r="AJ27">
            <v>16.5115622233401</v>
          </cell>
          <cell r="AK27">
            <v>8.65791146209297</v>
          </cell>
          <cell r="AL27">
            <v>140.524472556063</v>
          </cell>
        </row>
        <row r="27">
          <cell r="AP27">
            <v>93.1364117285303</v>
          </cell>
        </row>
        <row r="27">
          <cell r="AS27">
            <v>1.01125964579696</v>
          </cell>
          <cell r="AT27">
            <v>0.308137292269009</v>
          </cell>
        </row>
        <row r="28">
          <cell r="D28">
            <v>0.0232060185056801</v>
          </cell>
          <cell r="E28">
            <v>0.127487035306686</v>
          </cell>
          <cell r="F28">
            <v>0.0565374839074315</v>
          </cell>
        </row>
        <row r="28">
          <cell r="M28">
            <v>135.074903482937</v>
          </cell>
          <cell r="N28">
            <v>26.7977219170065</v>
          </cell>
          <cell r="O28">
            <v>11.4302222839647</v>
          </cell>
        </row>
        <row r="28">
          <cell r="Q28">
            <v>0.083117852086185</v>
          </cell>
        </row>
        <row r="28">
          <cell r="X28">
            <v>0.674225805138477</v>
          </cell>
          <cell r="Y28">
            <v>0.252528179387662</v>
          </cell>
          <cell r="Z28">
            <v>0.0732460154738606</v>
          </cell>
        </row>
        <row r="28">
          <cell r="AD28">
            <v>1.02152265828338</v>
          </cell>
        </row>
        <row r="28">
          <cell r="AF28">
            <v>0.33266343773152</v>
          </cell>
        </row>
        <row r="28">
          <cell r="AI28">
            <v>117.335231530961</v>
          </cell>
          <cell r="AJ28">
            <v>15.8744252638188</v>
          </cell>
          <cell r="AK28">
            <v>8.78409640545895</v>
          </cell>
          <cell r="AL28">
            <v>141.993753200239</v>
          </cell>
        </row>
        <row r="28">
          <cell r="AP28">
            <v>93.0750716610827</v>
          </cell>
        </row>
        <row r="28">
          <cell r="AS28">
            <v>1.0104556922894</v>
          </cell>
          <cell r="AT28">
            <v>0.311359080979863</v>
          </cell>
        </row>
        <row r="29">
          <cell r="D29">
            <v>0.0238737415239739</v>
          </cell>
          <cell r="E29">
            <v>0.129405662404727</v>
          </cell>
          <cell r="F29">
            <v>0.0578401929375702</v>
          </cell>
        </row>
        <row r="29">
          <cell r="M29">
            <v>139.754643390604</v>
          </cell>
          <cell r="N29">
            <v>26.6035293579094</v>
          </cell>
          <cell r="O29">
            <v>11.927976577852</v>
          </cell>
        </row>
        <row r="29">
          <cell r="Q29">
            <v>0.135795044595648</v>
          </cell>
        </row>
        <row r="29">
          <cell r="X29">
            <v>0.675288822025352</v>
          </cell>
          <cell r="Y29">
            <v>0.249605807934316</v>
          </cell>
          <cell r="Z29">
            <v>0.0751053700403322</v>
          </cell>
        </row>
        <row r="29">
          <cell r="AD29">
            <v>1.02461533109195</v>
          </cell>
        </row>
        <row r="29">
          <cell r="AF29">
            <v>0.340852058393467</v>
          </cell>
        </row>
        <row r="29">
          <cell r="AI29">
            <v>120.44252107503</v>
          </cell>
          <cell r="AJ29">
            <v>15.6262729240273</v>
          </cell>
          <cell r="AK29">
            <v>9.07495400434015</v>
          </cell>
          <cell r="AL29">
            <v>145.143748003398</v>
          </cell>
        </row>
        <row r="29">
          <cell r="AP29">
            <v>99.895767074621</v>
          </cell>
        </row>
        <row r="29">
          <cell r="AS29">
            <v>1.02218403790423</v>
          </cell>
          <cell r="AT29">
            <v>0.318266282634147</v>
          </cell>
        </row>
        <row r="30">
          <cell r="D30">
            <v>0.0242505239682507</v>
          </cell>
          <cell r="E30">
            <v>0.125811787305761</v>
          </cell>
          <cell r="F30">
            <v>0.0576843845820846</v>
          </cell>
        </row>
        <row r="30">
          <cell r="M30">
            <v>146.45904479207</v>
          </cell>
          <cell r="N30">
            <v>26.8720786798896</v>
          </cell>
          <cell r="O30">
            <v>12.7073117552493</v>
          </cell>
        </row>
        <row r="30">
          <cell r="Q30">
            <v>0.12324301156073</v>
          </cell>
        </row>
        <row r="30">
          <cell r="X30">
            <v>0.699511728244851</v>
          </cell>
          <cell r="Y30">
            <v>0.224783406051139</v>
          </cell>
          <cell r="Z30">
            <v>0.0757048657040097</v>
          </cell>
        </row>
        <row r="30">
          <cell r="AD30">
            <v>1.04014972775362</v>
          </cell>
        </row>
        <row r="30">
          <cell r="AF30">
            <v>0.354537175742226</v>
          </cell>
        </row>
        <row r="30">
          <cell r="AI30">
            <v>126.259130950056</v>
          </cell>
          <cell r="AJ30">
            <v>16.2317899869507</v>
          </cell>
          <cell r="AK30">
            <v>9.75781024120446</v>
          </cell>
          <cell r="AL30">
            <v>152.248731178212</v>
          </cell>
        </row>
        <row r="30">
          <cell r="AP30">
            <v>106.093936118276</v>
          </cell>
        </row>
        <row r="30">
          <cell r="AS30">
            <v>1.04895135527744</v>
          </cell>
          <cell r="AT30">
            <v>0.333845848508202</v>
          </cell>
        </row>
        <row r="31">
          <cell r="D31">
            <v>0.0244858890563995</v>
          </cell>
          <cell r="E31">
            <v>0.119364436118807</v>
          </cell>
          <cell r="F31">
            <v>0.0568540097833428</v>
          </cell>
        </row>
        <row r="31">
          <cell r="M31">
            <v>155.848625808605</v>
          </cell>
          <cell r="N31">
            <v>27.826085102572</v>
          </cell>
          <cell r="O31">
            <v>13.871837712851</v>
          </cell>
        </row>
        <row r="31">
          <cell r="Q31">
            <v>0.127700459147076</v>
          </cell>
        </row>
        <row r="31">
          <cell r="X31">
            <v>0.710931397788417</v>
          </cell>
          <cell r="Y31">
            <v>0.211420872521511</v>
          </cell>
          <cell r="Z31">
            <v>0.0776477296900724</v>
          </cell>
        </row>
        <row r="31">
          <cell r="AD31">
            <v>1.05987817363392</v>
          </cell>
        </row>
        <row r="31">
          <cell r="AF31">
            <v>0.375766214310997</v>
          </cell>
        </row>
        <row r="31">
          <cell r="AI31">
            <v>134.479837951263</v>
          </cell>
          <cell r="AJ31">
            <v>17.5858270337762</v>
          </cell>
          <cell r="AK31">
            <v>10.8048880323957</v>
          </cell>
          <cell r="AL31">
            <v>162.870553017435</v>
          </cell>
        </row>
        <row r="31">
          <cell r="AP31">
            <v>114.600542932709</v>
          </cell>
        </row>
        <row r="31">
          <cell r="AS31">
            <v>1.0697662421028</v>
          </cell>
          <cell r="AT31">
            <v>0.35713701880024</v>
          </cell>
        </row>
        <row r="32">
          <cell r="D32">
            <v>0.0248360510336405</v>
          </cell>
          <cell r="E32">
            <v>0.11420369612158</v>
          </cell>
          <cell r="F32">
            <v>0.0565277211060247</v>
          </cell>
        </row>
        <row r="32">
          <cell r="M32">
            <v>166.743191281001</v>
          </cell>
          <cell r="N32">
            <v>29.1480952709647</v>
          </cell>
          <cell r="O32">
            <v>15.2644732333052</v>
          </cell>
        </row>
        <row r="32">
          <cell r="Q32">
            <v>0.137461798211222</v>
          </cell>
        </row>
        <row r="32">
          <cell r="X32">
            <v>0.715343536962375</v>
          </cell>
          <cell r="Y32">
            <v>0.204428655068625</v>
          </cell>
          <cell r="Z32">
            <v>0.080227807969</v>
          </cell>
        </row>
        <row r="32">
          <cell r="AD32">
            <v>1.06757444087629</v>
          </cell>
        </row>
        <row r="32">
          <cell r="AF32">
            <v>0.401158406143262</v>
          </cell>
        </row>
        <row r="32">
          <cell r="AI32">
            <v>143.01235569308</v>
          </cell>
          <cell r="AJ32">
            <v>19.0548600408665</v>
          </cell>
          <cell r="AK32">
            <v>11.9232214399248</v>
          </cell>
          <cell r="AL32">
            <v>173.990437173871</v>
          </cell>
        </row>
        <row r="32">
          <cell r="AP32">
            <v>125.117016149347</v>
          </cell>
        </row>
        <row r="32">
          <cell r="AS32">
            <v>1.06827436851182</v>
          </cell>
          <cell r="AT32">
            <v>0.381520323231021</v>
          </cell>
        </row>
        <row r="33">
          <cell r="D33">
            <v>0.0251664979044162</v>
          </cell>
          <cell r="E33">
            <v>0.109320150631037</v>
          </cell>
          <cell r="F33">
            <v>0.0561404251509879</v>
          </cell>
        </row>
        <row r="33">
          <cell r="M33">
            <v>178.164103069682</v>
          </cell>
          <cell r="N33">
            <v>30.5919933933401</v>
          </cell>
          <cell r="O33">
            <v>16.7509847094694</v>
          </cell>
        </row>
        <row r="33">
          <cell r="Q33">
            <v>0.148587677960709</v>
          </cell>
        </row>
        <row r="33">
          <cell r="X33">
            <v>0.718060766696432</v>
          </cell>
          <cell r="Y33">
            <v>0.199141460250199</v>
          </cell>
          <cell r="Z33">
            <v>0.0827977730533695</v>
          </cell>
        </row>
        <row r="33">
          <cell r="AD33">
            <v>1.06695907199735</v>
          </cell>
        </row>
        <row r="33">
          <cell r="AF33">
            <v>0.428019600742551</v>
          </cell>
        </row>
        <row r="33">
          <cell r="AI33">
            <v>151.975190781258</v>
          </cell>
          <cell r="AJ33">
            <v>20.674213631563</v>
          </cell>
          <cell r="AK33">
            <v>13.1342875644179</v>
          </cell>
          <cell r="AL33">
            <v>185.783691977239</v>
          </cell>
        </row>
        <row r="33">
          <cell r="AP33">
            <v>138.723752010884</v>
          </cell>
        </row>
        <row r="33">
          <cell r="AS33">
            <v>1.06778105161942</v>
          </cell>
          <cell r="AT33">
            <v>0.407380171953801</v>
          </cell>
        </row>
        <row r="34">
          <cell r="D34">
            <v>0.0254739620456164</v>
          </cell>
          <cell r="E34">
            <v>0.104957911141159</v>
          </cell>
          <cell r="F34">
            <v>0.0556934288094999</v>
          </cell>
        </row>
        <row r="34">
          <cell r="M34">
            <v>190.212669144398</v>
          </cell>
          <cell r="N34">
            <v>32.2367644213691</v>
          </cell>
          <cell r="O34">
            <v>18.3505608544379</v>
          </cell>
        </row>
        <row r="34">
          <cell r="Q34">
            <v>0.0877616970627056</v>
          </cell>
        </row>
        <row r="34">
          <cell r="X34">
            <v>0.717921934968091</v>
          </cell>
          <cell r="Y34">
            <v>0.196600845075633</v>
          </cell>
          <cell r="Z34">
            <v>0.0854772199562761</v>
          </cell>
        </row>
        <row r="34">
          <cell r="AD34">
            <v>1.0671800115796</v>
          </cell>
        </row>
        <row r="34">
          <cell r="AF34">
            <v>0.45677396247673</v>
          </cell>
        </row>
        <row r="34">
          <cell r="AI34">
            <v>161.452045545214</v>
          </cell>
          <cell r="AJ34">
            <v>22.4631284839146</v>
          </cell>
          <cell r="AK34">
            <v>14.4553819521636</v>
          </cell>
          <cell r="AL34">
            <v>198.370555981292</v>
          </cell>
        </row>
        <row r="34">
          <cell r="AP34">
            <v>145.81378129698</v>
          </cell>
        </row>
        <row r="34">
          <cell r="AS34">
            <v>1.0677501015837</v>
          </cell>
          <cell r="AT34">
            <v>0.434980219986856</v>
          </cell>
        </row>
        <row r="35">
          <cell r="D35">
            <v>0.0262659720046228</v>
          </cell>
          <cell r="E35">
            <v>0.105564761659596</v>
          </cell>
          <cell r="F35">
            <v>0.0570397525583704</v>
          </cell>
        </row>
        <row r="35">
          <cell r="M35">
            <v>200.613069182665</v>
          </cell>
          <cell r="N35">
            <v>33.4294388230861</v>
          </cell>
          <cell r="O35">
            <v>19.7029970903277</v>
          </cell>
        </row>
        <row r="35">
          <cell r="Q35">
            <v>0.350441321598868</v>
          </cell>
        </row>
        <row r="35">
          <cell r="X35">
            <v>0.690927356707067</v>
          </cell>
          <cell r="Y35">
            <v>0.217744156876568</v>
          </cell>
          <cell r="Z35">
            <v>0.0913284864163659</v>
          </cell>
        </row>
        <row r="35">
          <cell r="AD35">
            <v>1.05265238505455</v>
          </cell>
        </row>
        <row r="35">
          <cell r="AF35">
            <v>0.480824201031947</v>
          </cell>
        </row>
        <row r="35">
          <cell r="AI35">
            <v>166.84254983417</v>
          </cell>
          <cell r="AJ35">
            <v>23.0310533532339</v>
          </cell>
          <cell r="AK35">
            <v>15.1598992823779</v>
          </cell>
          <cell r="AL35">
            <v>205.033502469781</v>
          </cell>
        </row>
        <row r="35">
          <cell r="AP35">
            <v>211.593254792257</v>
          </cell>
        </row>
        <row r="35">
          <cell r="AS35">
            <v>1.03358838440276</v>
          </cell>
          <cell r="AT35">
            <v>0.449590502823373</v>
          </cell>
        </row>
        <row r="36">
          <cell r="D36">
            <v>0.0263862467457281</v>
          </cell>
          <cell r="E36">
            <v>0.10091179254325</v>
          </cell>
          <cell r="F36">
            <v>0.0557966903411315</v>
          </cell>
        </row>
        <row r="36">
          <cell r="M36">
            <v>211.301501507009</v>
          </cell>
          <cell r="N36">
            <v>34.8183450565329</v>
          </cell>
          <cell r="O36">
            <v>21.1297343570645</v>
          </cell>
        </row>
        <row r="36">
          <cell r="Q36">
            <v>-0.306841446317695</v>
          </cell>
        </row>
        <row r="36">
          <cell r="X36">
            <v>0.708970019457196</v>
          </cell>
          <cell r="Y36">
            <v>0.2044954874008</v>
          </cell>
          <cell r="Z36">
            <v>0.0865344931420038</v>
          </cell>
        </row>
        <row r="36">
          <cell r="AD36">
            <v>1.0524748010885</v>
          </cell>
        </row>
        <row r="36">
          <cell r="AF36">
            <v>0.506055355339635</v>
          </cell>
        </row>
        <row r="36">
          <cell r="AI36">
            <v>176.634733952069</v>
          </cell>
          <cell r="AJ36">
            <v>24.9722442265951</v>
          </cell>
          <cell r="AK36">
            <v>16.6136347294254</v>
          </cell>
          <cell r="AL36">
            <v>218.22061290809</v>
          </cell>
        </row>
        <row r="36">
          <cell r="AP36">
            <v>158.838120107238</v>
          </cell>
        </row>
        <row r="36">
          <cell r="AS36">
            <v>1.06431685690124</v>
          </cell>
          <cell r="AT36">
            <v>0.478506750857619</v>
          </cell>
        </row>
        <row r="37">
          <cell r="D37">
            <v>0.0267659545508921</v>
          </cell>
          <cell r="E37">
            <v>0.0995347153743764</v>
          </cell>
          <cell r="F37">
            <v>0.0556335008450373</v>
          </cell>
        </row>
        <row r="37">
          <cell r="M37">
            <v>224.015910731333</v>
          </cell>
          <cell r="N37">
            <v>36.9420755992529</v>
          </cell>
          <cell r="O37">
            <v>22.9076749623482</v>
          </cell>
        </row>
        <row r="37">
          <cell r="Q37">
            <v>0.118293529153441</v>
          </cell>
        </row>
        <row r="37">
          <cell r="X37">
            <v>0.723309080496422</v>
          </cell>
          <cell r="Y37">
            <v>0.186251319736706</v>
          </cell>
          <cell r="Z37">
            <v>0.0904395997668721</v>
          </cell>
        </row>
        <row r="37">
          <cell r="AD37">
            <v>1.06243255807344</v>
          </cell>
        </row>
        <row r="37">
          <cell r="AF37">
            <v>0.537649685700251</v>
          </cell>
        </row>
        <row r="37">
          <cell r="AI37">
            <v>185.832796217087</v>
          </cell>
          <cell r="AJ37">
            <v>26.7132444187649</v>
          </cell>
          <cell r="AK37">
            <v>18.0056757845174</v>
          </cell>
          <cell r="AL37">
            <v>230.55171642037</v>
          </cell>
        </row>
        <row r="37">
          <cell r="AP37">
            <v>170.447931911035</v>
          </cell>
        </row>
        <row r="37">
          <cell r="AS37">
            <v>1.05650751021157</v>
          </cell>
          <cell r="AT37">
            <v>0.505545975968013</v>
          </cell>
        </row>
        <row r="38">
          <cell r="D38">
            <v>0.0271467662309371</v>
          </cell>
          <cell r="E38">
            <v>0.0989675890220349</v>
          </cell>
          <cell r="F38">
            <v>0.0555013870427236</v>
          </cell>
        </row>
        <row r="38">
          <cell r="M38">
            <v>236.433661993079</v>
          </cell>
          <cell r="N38">
            <v>39.0942651518516</v>
          </cell>
          <cell r="O38">
            <v>24.6675384460611</v>
          </cell>
        </row>
        <row r="38">
          <cell r="Q38">
            <v>0.129105036180695</v>
          </cell>
        </row>
        <row r="38">
          <cell r="X38">
            <v>0.726789199258824</v>
          </cell>
          <cell r="Y38">
            <v>0.181985930984884</v>
          </cell>
          <cell r="Z38">
            <v>0.0912248697562925</v>
          </cell>
        </row>
        <row r="38">
          <cell r="AD38">
            <v>1.05787854316168</v>
          </cell>
        </row>
        <row r="38">
          <cell r="AF38">
            <v>0.568768066239915</v>
          </cell>
        </row>
        <row r="38">
          <cell r="AI38">
            <v>194.783278222071</v>
          </cell>
          <cell r="AJ38">
            <v>28.3533480432733</v>
          </cell>
          <cell r="AK38">
            <v>19.3942667206584</v>
          </cell>
          <cell r="AL38">
            <v>242.530892986002</v>
          </cell>
        </row>
        <row r="38">
          <cell r="AP38">
            <v>182.33404271155</v>
          </cell>
        </row>
        <row r="38">
          <cell r="AS38">
            <v>1.05195873946039</v>
          </cell>
          <cell r="AT38">
            <v>0.531813507618586</v>
          </cell>
        </row>
        <row r="39">
          <cell r="D39">
            <v>0.0276198922414981</v>
          </cell>
          <cell r="E39">
            <v>0.0997513828092935</v>
          </cell>
          <cell r="F39">
            <v>0.0557141745051239</v>
          </cell>
        </row>
        <row r="39">
          <cell r="M39">
            <v>248.29598921374</v>
          </cell>
          <cell r="N39">
            <v>41.1813236466603</v>
          </cell>
          <cell r="O39">
            <v>26.3665516926586</v>
          </cell>
        </row>
        <row r="39">
          <cell r="Q39">
            <v>0.170121543495909</v>
          </cell>
        </row>
        <row r="39">
          <cell r="X39">
            <v>0.723685183602479</v>
          </cell>
          <cell r="Y39">
            <v>0.183610813008205</v>
          </cell>
          <cell r="Z39">
            <v>0.0927040033893155</v>
          </cell>
        </row>
        <row r="39">
          <cell r="AD39">
            <v>1.0524659271973</v>
          </cell>
        </row>
        <row r="39">
          <cell r="AF39">
            <v>0.59860901019541</v>
          </cell>
        </row>
        <row r="39">
          <cell r="AI39">
            <v>202.660247205239</v>
          </cell>
          <cell r="AJ39">
            <v>29.6299262399268</v>
          </cell>
          <cell r="AK39">
            <v>20.6346960016104</v>
          </cell>
          <cell r="AL39">
            <v>252.924869446776</v>
          </cell>
        </row>
        <row r="39">
          <cell r="AP39">
            <v>202.625434521765</v>
          </cell>
        </row>
        <row r="39">
          <cell r="AS39">
            <v>1.0428562989762</v>
          </cell>
          <cell r="AT39">
            <v>0.554605066300672</v>
          </cell>
        </row>
        <row r="40">
          <cell r="D40">
            <v>0.0280022297633482</v>
          </cell>
          <cell r="E40">
            <v>0.100349699396895</v>
          </cell>
          <cell r="F40">
            <v>0.055644088011849</v>
          </cell>
        </row>
        <row r="40">
          <cell r="M40">
            <v>259.914008227854</v>
          </cell>
          <cell r="N40">
            <v>43.2791829850051</v>
          </cell>
          <cell r="O40">
            <v>28.0666629523082</v>
          </cell>
        </row>
        <row r="40">
          <cell r="Q40">
            <v>0.161866638624563</v>
          </cell>
        </row>
        <row r="40">
          <cell r="X40">
            <v>0.71720988570483</v>
          </cell>
          <cell r="Y40">
            <v>0.188281742365561</v>
          </cell>
          <cell r="Z40">
            <v>0.09450837192961</v>
          </cell>
        </row>
        <row r="40">
          <cell r="AD40">
            <v>1.04920607531825</v>
          </cell>
        </row>
        <row r="40">
          <cell r="AF40">
            <v>0.628064210237267</v>
          </cell>
        </row>
        <row r="40">
          <cell r="AI40">
            <v>210.94618393128</v>
          </cell>
          <cell r="AJ40">
            <v>31.0027511063791</v>
          </cell>
          <cell r="AK40">
            <v>21.9894864607242</v>
          </cell>
          <cell r="AL40">
            <v>263.938421498383</v>
          </cell>
        </row>
        <row r="40">
          <cell r="AP40">
            <v>226.000728272072</v>
          </cell>
        </row>
        <row r="40">
          <cell r="AS40">
            <v>1.04354475728582</v>
          </cell>
          <cell r="AT40">
            <v>0.578755209302219</v>
          </cell>
        </row>
        <row r="41">
          <cell r="D41">
            <v>0.0286039753015588</v>
          </cell>
          <cell r="E41">
            <v>0.102972462339411</v>
          </cell>
          <cell r="F41">
            <v>0.0563543961185069</v>
          </cell>
        </row>
        <row r="41">
          <cell r="M41">
            <v>270.672474454874</v>
          </cell>
          <cell r="N41">
            <v>45.1549205440411</v>
          </cell>
          <cell r="O41">
            <v>29.6554384055682</v>
          </cell>
        </row>
        <row r="41">
          <cell r="Q41">
            <v>0.0915469362468216</v>
          </cell>
        </row>
        <row r="41">
          <cell r="X41">
            <v>0.71685103091588</v>
          </cell>
          <cell r="Y41">
            <v>0.187874788657399</v>
          </cell>
          <cell r="Z41">
            <v>0.0952741804267207</v>
          </cell>
        </row>
        <row r="41">
          <cell r="AD41">
            <v>1.04319330367428</v>
          </cell>
        </row>
        <row r="41">
          <cell r="AF41">
            <v>0.655192378396995</v>
          </cell>
        </row>
        <row r="41">
          <cell r="AI41">
            <v>216.977394654956</v>
          </cell>
          <cell r="AJ41">
            <v>31.6341802310938</v>
          </cell>
          <cell r="AK41">
            <v>22.9710420249723</v>
          </cell>
          <cell r="AL41">
            <v>271.582616911022</v>
          </cell>
        </row>
        <row r="41">
          <cell r="AP41">
            <v>230.223303012905</v>
          </cell>
        </row>
        <row r="41">
          <cell r="AS41">
            <v>1.02896204110505</v>
          </cell>
          <cell r="AT41">
            <v>0.595517141463794</v>
          </cell>
        </row>
        <row r="42">
          <cell r="D42">
            <v>0.0279780601444455</v>
          </cell>
          <cell r="E42">
            <v>0.097137683794447</v>
          </cell>
          <cell r="F42">
            <v>0.053275415703473</v>
          </cell>
        </row>
        <row r="42">
          <cell r="M42">
            <v>286.549499806446</v>
          </cell>
          <cell r="N42">
            <v>48.6916524788883</v>
          </cell>
          <cell r="O42">
            <v>32.2800050556878</v>
          </cell>
        </row>
        <row r="42">
          <cell r="Q42">
            <v>0.115916133694643</v>
          </cell>
        </row>
        <row r="42">
          <cell r="X42">
            <v>0.722716088957139</v>
          </cell>
          <cell r="Y42">
            <v>0.181609998682834</v>
          </cell>
          <cell r="Z42">
            <v>0.0956739123600274</v>
          </cell>
        </row>
        <row r="42">
          <cell r="AD42">
            <v>1.06508701881079</v>
          </cell>
        </row>
        <row r="42">
          <cell r="AF42">
            <v>0.697836897054409</v>
          </cell>
        </row>
        <row r="42">
          <cell r="AI42">
            <v>235.328060797228</v>
          </cell>
          <cell r="AJ42">
            <v>36.0980192453625</v>
          </cell>
          <cell r="AK42">
            <v>26.3153727994264</v>
          </cell>
          <cell r="AL42">
            <v>297.741452842017</v>
          </cell>
        </row>
        <row r="42">
          <cell r="AP42">
            <v>252.26180451505</v>
          </cell>
        </row>
        <row r="42">
          <cell r="AS42">
            <v>1.09631999363039</v>
          </cell>
          <cell r="AT42">
            <v>0.652877348736375</v>
          </cell>
        </row>
        <row r="43">
          <cell r="D43">
            <v>0.0273850883145434</v>
          </cell>
          <cell r="E43">
            <v>0.0933313354516375</v>
          </cell>
          <cell r="F43">
            <v>0.0511262593513407</v>
          </cell>
        </row>
        <row r="43">
          <cell r="M43">
            <v>311.550375012079</v>
          </cell>
          <cell r="N43">
            <v>55.0987478239131</v>
          </cell>
          <cell r="O43">
            <v>36.7247829225546</v>
          </cell>
        </row>
        <row r="43">
          <cell r="Q43">
            <v>0.223984067182108</v>
          </cell>
        </row>
        <row r="43">
          <cell r="X43">
            <v>0.719908510805234</v>
          </cell>
          <cell r="Y43">
            <v>0.182088164808488</v>
          </cell>
          <cell r="Z43">
            <v>0.0980033243862782</v>
          </cell>
        </row>
        <row r="43">
          <cell r="AD43">
            <v>1.1000000370852</v>
          </cell>
        </row>
        <row r="43">
          <cell r="AF43">
            <v>0.767620612639268</v>
          </cell>
        </row>
        <row r="43">
          <cell r="AI43">
            <v>259.328295586272</v>
          </cell>
          <cell r="AJ43">
            <v>42.1631114073534</v>
          </cell>
          <cell r="AK43">
            <v>30.7977322991152</v>
          </cell>
          <cell r="AL43">
            <v>332.289139292741</v>
          </cell>
        </row>
        <row r="43">
          <cell r="AP43">
            <v>312.144464302971</v>
          </cell>
        </row>
        <row r="43">
          <cell r="AS43">
            <v>1.11603250444625</v>
          </cell>
          <cell r="AT43">
            <v>0.728632342606484</v>
          </cell>
        </row>
        <row r="44">
          <cell r="D44">
            <v>0.0262356451402911</v>
          </cell>
          <cell r="E44">
            <v>0.087516384766309</v>
          </cell>
          <cell r="F44">
            <v>0.0480757742176301</v>
          </cell>
        </row>
        <row r="44">
          <cell r="M44">
            <v>346.00499402711</v>
          </cell>
          <cell r="N44">
            <v>64.4698556191757</v>
          </cell>
          <cell r="O44">
            <v>43.1491150604372</v>
          </cell>
        </row>
        <row r="44">
          <cell r="Q44">
            <v>0.156144828541582</v>
          </cell>
        </row>
        <row r="44">
          <cell r="X44">
            <v>0.713053882122924</v>
          </cell>
          <cell r="Y44">
            <v>0.18547370672114</v>
          </cell>
          <cell r="Z44">
            <v>0.101472411155936</v>
          </cell>
        </row>
        <row r="44">
          <cell r="AD44">
            <v>1.12760806083787</v>
          </cell>
        </row>
        <row r="44">
          <cell r="AF44">
            <v>0.865575190477343</v>
          </cell>
        </row>
        <row r="44">
          <cell r="AI44">
            <v>296.089597043888</v>
          </cell>
          <cell r="AJ44">
            <v>52.0132082985344</v>
          </cell>
          <cell r="AK44">
            <v>37.8473975874759</v>
          </cell>
          <cell r="AL44">
            <v>385.950202929898</v>
          </cell>
        </row>
        <row r="44">
          <cell r="AP44">
            <v>372.854904942641</v>
          </cell>
        </row>
        <row r="44">
          <cell r="AS44">
            <v>1.16148906868089</v>
          </cell>
          <cell r="AT44">
            <v>0.846298501024777</v>
          </cell>
        </row>
        <row r="45">
          <cell r="D45">
            <v>0.0250928108072653</v>
          </cell>
          <cell r="E45">
            <v>0.08335965211403</v>
          </cell>
          <cell r="F45">
            <v>0.0457998934700644</v>
          </cell>
        </row>
        <row r="45">
          <cell r="M45">
            <v>392.729550223376</v>
          </cell>
          <cell r="N45">
            <v>77.6736157793909</v>
          </cell>
          <cell r="O45">
            <v>52.1819472601997</v>
          </cell>
        </row>
        <row r="45">
          <cell r="Q45">
            <v>0.178198361246136</v>
          </cell>
        </row>
        <row r="45">
          <cell r="X45">
            <v>0.706744784352598</v>
          </cell>
          <cell r="Y45">
            <v>0.187868697700554</v>
          </cell>
          <cell r="Z45">
            <v>0.105386517946848</v>
          </cell>
        </row>
        <row r="45">
          <cell r="AD45">
            <v>1.15530113501581</v>
          </cell>
        </row>
        <row r="45">
          <cell r="AF45">
            <v>1</v>
          </cell>
        </row>
        <row r="45">
          <cell r="AI45">
            <v>343.90283426355</v>
          </cell>
          <cell r="AJ45">
            <v>64.9613317691556</v>
          </cell>
          <cell r="AK45">
            <v>47.1808375476551</v>
          </cell>
          <cell r="AL45">
            <v>456.045003580361</v>
          </cell>
        </row>
        <row r="45">
          <cell r="AP45">
            <v>456.045003580361</v>
          </cell>
        </row>
        <row r="45">
          <cell r="AS45">
            <v>1.18161617773056</v>
          </cell>
          <cell r="AT45">
            <v>1</v>
          </cell>
        </row>
        <row r="46">
          <cell r="D46">
            <v>0.0244204589312247</v>
          </cell>
          <cell r="E46">
            <v>0.0824141672933246</v>
          </cell>
          <cell r="F46">
            <v>0.0450561585213289</v>
          </cell>
        </row>
        <row r="46">
          <cell r="M46">
            <v>446.393234192109</v>
          </cell>
          <cell r="N46">
            <v>92.9494297952097</v>
          </cell>
          <cell r="O46">
            <v>62.8143054387215</v>
          </cell>
        </row>
        <row r="46">
          <cell r="Q46">
            <v>0.239483838540924</v>
          </cell>
        </row>
        <row r="46">
          <cell r="X46">
            <v>0.689596333568408</v>
          </cell>
          <cell r="Y46">
            <v>0.199840709378377</v>
          </cell>
          <cell r="Z46">
            <v>0.110562957053215</v>
          </cell>
        </row>
        <row r="46">
          <cell r="AD46">
            <v>1.15517193246661</v>
          </cell>
        </row>
        <row r="46">
          <cell r="AF46">
            <v>1.15517193246661</v>
          </cell>
        </row>
        <row r="46">
          <cell r="AI46">
            <v>393.600971737933</v>
          </cell>
          <cell r="AJ46">
            <v>77.9479623046866</v>
          </cell>
          <cell r="AK46">
            <v>56.9599784390306</v>
          </cell>
          <cell r="AL46">
            <v>528.50891248165</v>
          </cell>
        </row>
        <row r="46">
          <cell r="AP46">
            <v>597.769562010686</v>
          </cell>
        </row>
        <row r="46">
          <cell r="AS46">
            <v>1.15889639911058</v>
          </cell>
          <cell r="AT46">
            <v>1.15889639911058</v>
          </cell>
        </row>
        <row r="47">
          <cell r="D47">
            <v>0.0239236407552647</v>
          </cell>
          <cell r="E47">
            <v>0.0823660226689943</v>
          </cell>
          <cell r="F47">
            <v>0.0447519270073179</v>
          </cell>
        </row>
        <row r="47">
          <cell r="M47">
            <v>502.503796704422</v>
          </cell>
          <cell r="N47">
            <v>108.832094678618</v>
          </cell>
          <cell r="O47">
            <v>74.171525139297</v>
          </cell>
        </row>
        <row r="47">
          <cell r="Q47">
            <v>0.176495130921997</v>
          </cell>
        </row>
        <row r="47">
          <cell r="X47">
            <v>0.680119073175168</v>
          </cell>
          <cell r="Y47">
            <v>0.205384627624135</v>
          </cell>
          <cell r="Z47">
            <v>0.114496299200697</v>
          </cell>
        </row>
        <row r="47">
          <cell r="AD47">
            <v>1.14082718097438</v>
          </cell>
        </row>
        <row r="47">
          <cell r="AF47">
            <v>1.31785153925662</v>
          </cell>
        </row>
        <row r="47">
          <cell r="AI47">
            <v>445.230322023368</v>
          </cell>
          <cell r="AJ47">
            <v>90.9601159724152</v>
          </cell>
          <cell r="AK47">
            <v>67.1996534162035</v>
          </cell>
          <cell r="AL47">
            <v>603.390091411986</v>
          </cell>
        </row>
        <row r="47">
          <cell r="AP47">
            <v>720.05938571093</v>
          </cell>
        </row>
        <row r="47">
          <cell r="AS47">
            <v>1.14168385274475</v>
          </cell>
          <cell r="AT47">
            <v>1.32309330586858</v>
          </cell>
        </row>
        <row r="48">
          <cell r="D48">
            <v>0.0237556816051956</v>
          </cell>
          <cell r="E48">
            <v>0.0839120987947893</v>
          </cell>
          <cell r="F48">
            <v>0.0452030108300659</v>
          </cell>
        </row>
        <row r="48">
          <cell r="M48">
            <v>558.072441189054</v>
          </cell>
          <cell r="N48">
            <v>124.322586566742</v>
          </cell>
          <cell r="O48">
            <v>85.6216411895264</v>
          </cell>
        </row>
        <row r="48">
          <cell r="Q48">
            <v>0.262152786227295</v>
          </cell>
        </row>
        <row r="48">
          <cell r="X48">
            <v>0.671159884065445</v>
          </cell>
          <cell r="Y48">
            <v>0.210816227478648</v>
          </cell>
          <cell r="Z48">
            <v>0.118023888455907</v>
          </cell>
        </row>
        <row r="48">
          <cell r="AD48">
            <v>1.12215114823664</v>
          </cell>
        </row>
        <row r="48">
          <cell r="AF48">
            <v>1.47882861798224</v>
          </cell>
        </row>
        <row r="48">
          <cell r="AI48">
            <v>492.733790010502</v>
          </cell>
          <cell r="AJ48">
            <v>102.009302383184</v>
          </cell>
          <cell r="AK48">
            <v>76.6019448455433</v>
          </cell>
          <cell r="AL48">
            <v>671.34503723923</v>
          </cell>
        </row>
        <row r="48">
          <cell r="AP48">
            <v>930.692130314449</v>
          </cell>
        </row>
        <row r="48">
          <cell r="AS48">
            <v>1.11262191208381</v>
          </cell>
          <cell r="AT48">
            <v>1.47210260384079</v>
          </cell>
        </row>
        <row r="49">
          <cell r="D49">
            <v>0.0237182942088444</v>
          </cell>
          <cell r="E49">
            <v>0.0859459832452443</v>
          </cell>
          <cell r="F49">
            <v>0.0458614765816016</v>
          </cell>
        </row>
        <row r="49">
          <cell r="M49">
            <v>610.442537615672</v>
          </cell>
          <cell r="N49">
            <v>138.54523487288</v>
          </cell>
          <cell r="O49">
            <v>96.586025855928</v>
          </cell>
        </row>
        <row r="49">
          <cell r="Q49">
            <v>0.125917637118448</v>
          </cell>
        </row>
        <row r="49">
          <cell r="X49">
            <v>0.663244742212676</v>
          </cell>
          <cell r="Y49">
            <v>0.21565801483869</v>
          </cell>
          <cell r="Z49">
            <v>0.121097242948634</v>
          </cell>
        </row>
        <row r="49">
          <cell r="AD49">
            <v>1.10224475400925</v>
          </cell>
        </row>
        <row r="49">
          <cell r="AF49">
            <v>1.63003108624967</v>
          </cell>
        </row>
        <row r="49">
          <cell r="AI49">
            <v>536.862516836376</v>
          </cell>
          <cell r="AJ49">
            <v>111.381023288348</v>
          </cell>
          <cell r="AK49">
            <v>85.3075480774679</v>
          </cell>
          <cell r="AL49">
            <v>733.551088202192</v>
          </cell>
        </row>
        <row r="49">
          <cell r="AP49">
            <v>1022.87404291484</v>
          </cell>
        </row>
        <row r="49">
          <cell r="AS49">
            <v>1.09265883787385</v>
          </cell>
          <cell r="AT49">
            <v>1.60850592034374</v>
          </cell>
        </row>
        <row r="50">
          <cell r="D50">
            <v>0.0235640039208098</v>
          </cell>
          <cell r="E50">
            <v>0.0871989900203239</v>
          </cell>
          <cell r="F50">
            <v>0.0461506026795435</v>
          </cell>
        </row>
        <row r="50">
          <cell r="M50">
            <v>664.041350534361</v>
          </cell>
          <cell r="N50">
            <v>152.966654464221</v>
          </cell>
          <cell r="O50">
            <v>108.035358988761</v>
          </cell>
        </row>
        <row r="50">
          <cell r="Q50">
            <v>0.097206388344296</v>
          </cell>
        </row>
        <row r="50">
          <cell r="X50">
            <v>0.639765566537985</v>
          </cell>
          <cell r="Y50">
            <v>0.234346297388042</v>
          </cell>
          <cell r="Z50">
            <v>0.125888136073973</v>
          </cell>
        </row>
        <row r="50">
          <cell r="AD50">
            <v>1.09520926366327</v>
          </cell>
        </row>
        <row r="50">
          <cell r="AF50">
            <v>1.78522514571974</v>
          </cell>
        </row>
        <row r="50">
          <cell r="AI50">
            <v>585.701682995474</v>
          </cell>
          <cell r="AJ50">
            <v>121.758551573723</v>
          </cell>
          <cell r="AK50">
            <v>95.1103865574732</v>
          </cell>
          <cell r="AL50">
            <v>802.57062112667</v>
          </cell>
        </row>
        <row r="50">
          <cell r="AP50">
            <v>1133.78731930693</v>
          </cell>
        </row>
        <row r="50">
          <cell r="AS50">
            <v>1.09408960607452</v>
          </cell>
          <cell r="AT50">
            <v>1.75984960875741</v>
          </cell>
        </row>
        <row r="51">
          <cell r="D51">
            <v>0.0236498528998579</v>
          </cell>
          <cell r="E51">
            <v>0.0897616862040655</v>
          </cell>
          <cell r="F51">
            <v>0.0471280944101158</v>
          </cell>
        </row>
        <row r="51">
          <cell r="M51">
            <v>718.388672353709</v>
          </cell>
          <cell r="N51">
            <v>167.395999486831</v>
          </cell>
          <cell r="O51">
            <v>119.677581312019</v>
          </cell>
        </row>
        <row r="51">
          <cell r="Q51">
            <v>0.238438472662168</v>
          </cell>
        </row>
        <row r="51">
          <cell r="X51">
            <v>0.655318592433555</v>
          </cell>
          <cell r="Y51">
            <v>0.230081330293377</v>
          </cell>
          <cell r="Z51">
            <v>0.114600077273067</v>
          </cell>
        </row>
        <row r="51">
          <cell r="AD51">
            <v>1.08782267871175</v>
          </cell>
        </row>
        <row r="51">
          <cell r="AF51">
            <v>1.94200840012042</v>
          </cell>
        </row>
        <row r="51">
          <cell r="AI51">
            <v>630.174061756719</v>
          </cell>
          <cell r="AJ51">
            <v>130.148811894972</v>
          </cell>
          <cell r="AK51">
            <v>103.641901398494</v>
          </cell>
          <cell r="AL51">
            <v>863.964775050186</v>
          </cell>
        </row>
        <row r="51">
          <cell r="AP51">
            <v>1403.33634825819</v>
          </cell>
        </row>
        <row r="51">
          <cell r="AS51">
            <v>1.07649688676285</v>
          </cell>
          <cell r="AT51">
            <v>1.89447262499817</v>
          </cell>
        </row>
        <row r="52">
          <cell r="D52">
            <v>0.0235940490578342</v>
          </cell>
          <cell r="E52">
            <v>0.0908648611080024</v>
          </cell>
          <cell r="F52">
            <v>0.048515029914665</v>
          </cell>
        </row>
        <row r="52">
          <cell r="M52">
            <v>773.915912187117</v>
          </cell>
          <cell r="N52">
            <v>182.545233301941</v>
          </cell>
          <cell r="O52">
            <v>129.917647729136</v>
          </cell>
        </row>
        <row r="52">
          <cell r="Q52">
            <v>0.276914389393606</v>
          </cell>
        </row>
        <row r="52">
          <cell r="X52">
            <v>0.73257067699593</v>
          </cell>
          <cell r="Y52">
            <v>0.292440071809693</v>
          </cell>
          <cell r="Z52">
            <v>-0.0250107488056231</v>
          </cell>
        </row>
        <row r="52">
          <cell r="AD52">
            <v>1.08109890551067</v>
          </cell>
        </row>
        <row r="52">
          <cell r="AF52">
            <v>2.09950315586271</v>
          </cell>
        </row>
        <row r="52">
          <cell r="AI52">
            <v>680.127755332527</v>
          </cell>
          <cell r="AJ52">
            <v>140.959217219014</v>
          </cell>
          <cell r="AK52">
            <v>110.111203370866</v>
          </cell>
          <cell r="AL52">
            <v>931.198175922406</v>
          </cell>
        </row>
        <row r="52">
          <cell r="AP52">
            <v>1847.53628639063</v>
          </cell>
        </row>
        <row r="52">
          <cell r="AS52">
            <v>1.07777416711669</v>
          </cell>
          <cell r="AT52">
            <v>2.04181365553277</v>
          </cell>
        </row>
        <row r="53">
          <cell r="D53">
            <v>0.0232556341934125</v>
          </cell>
          <cell r="E53">
            <v>0.0898903758321712</v>
          </cell>
          <cell r="F53">
            <v>0.0486298474307986</v>
          </cell>
        </row>
        <row r="53">
          <cell r="M53">
            <v>842.067699807742</v>
          </cell>
          <cell r="N53">
            <v>202.975391480626</v>
          </cell>
          <cell r="O53">
            <v>141.200953476679</v>
          </cell>
        </row>
        <row r="53">
          <cell r="Q53">
            <v>0.263630678305009</v>
          </cell>
        </row>
        <row r="53">
          <cell r="X53">
            <v>0.564433669102025</v>
          </cell>
          <cell r="Y53">
            <v>0.259113868151878</v>
          </cell>
          <cell r="Z53">
            <v>0.176452462746097</v>
          </cell>
        </row>
        <row r="53">
          <cell r="AD53">
            <v>1.09449637473991</v>
          </cell>
        </row>
        <row r="53">
          <cell r="AF53">
            <v>2.29789859284675</v>
          </cell>
        </row>
        <row r="53">
          <cell r="AI53">
            <v>748.392317890347</v>
          </cell>
          <cell r="AJ53">
            <v>158.767587297871</v>
          </cell>
          <cell r="AK53">
            <v>120.189906028174</v>
          </cell>
          <cell r="AL53">
            <v>1027.34981121639</v>
          </cell>
        </row>
        <row r="53">
          <cell r="AP53">
            <v>2513.62320774052</v>
          </cell>
        </row>
        <row r="53">
          <cell r="AS53">
            <v>1.10264986704269</v>
          </cell>
          <cell r="AT53">
            <v>2.25140555579915</v>
          </cell>
        </row>
        <row r="54">
          <cell r="D54">
            <v>0.0228757100505215</v>
          </cell>
          <cell r="E54">
            <v>0.0890807687975236</v>
          </cell>
          <cell r="F54">
            <v>0.0487771565094062</v>
          </cell>
        </row>
        <row r="54">
          <cell r="M54">
            <v>928.844143730171</v>
          </cell>
          <cell r="N54">
            <v>230.062984360909</v>
          </cell>
          <cell r="O54">
            <v>155.802877291863</v>
          </cell>
        </row>
        <row r="54">
          <cell r="Q54">
            <v>0.256550599486288</v>
          </cell>
        </row>
        <row r="54">
          <cell r="X54">
            <v>0.646591333322404</v>
          </cell>
          <cell r="Y54">
            <v>0.217438006996791</v>
          </cell>
          <cell r="Z54">
            <v>0.135970659680804</v>
          </cell>
        </row>
        <row r="54">
          <cell r="AD54">
            <v>1.11027732390922</v>
          </cell>
        </row>
        <row r="54">
          <cell r="AF54">
            <v>2.55130470028064</v>
          </cell>
        </row>
        <row r="54">
          <cell r="AI54">
            <v>833.739311650941</v>
          </cell>
          <cell r="AJ54">
            <v>181.453047843597</v>
          </cell>
          <cell r="AK54">
            <v>132.702457723495</v>
          </cell>
          <cell r="AL54">
            <v>1147.89481721803</v>
          </cell>
        </row>
        <row r="54">
          <cell r="AP54">
            <v>3372.39348542886</v>
          </cell>
        </row>
        <row r="54">
          <cell r="AS54">
            <v>1.11654492329818</v>
          </cell>
          <cell r="AT54">
            <v>2.51379544361285</v>
          </cell>
        </row>
        <row r="55">
          <cell r="D55">
            <v>0.0223478900974498</v>
          </cell>
          <cell r="E55">
            <v>0.0879001766160237</v>
          </cell>
          <cell r="F55">
            <v>0.0494645501719995</v>
          </cell>
        </row>
        <row r="55">
          <cell r="M55">
            <v>1038.44002161984</v>
          </cell>
          <cell r="N55">
            <v>263.51579567953</v>
          </cell>
          <cell r="O55">
            <v>171.726916623941</v>
          </cell>
        </row>
        <row r="55">
          <cell r="Q55">
            <v>0.163258982929678</v>
          </cell>
        </row>
        <row r="55">
          <cell r="X55">
            <v>0.813241573736155</v>
          </cell>
          <cell r="Y55">
            <v>0.221898534534959</v>
          </cell>
          <cell r="Z55">
            <v>-0.0351401082711138</v>
          </cell>
        </row>
        <row r="55">
          <cell r="AD55">
            <v>1.12315171658632</v>
          </cell>
        </row>
        <row r="55">
          <cell r="AF55">
            <v>2.86550225365494</v>
          </cell>
        </row>
        <row r="55">
          <cell r="AI55">
            <v>945.216541537871</v>
          </cell>
          <cell r="AJ55">
            <v>210.170542912316</v>
          </cell>
          <cell r="AK55">
            <v>144.747208392757</v>
          </cell>
          <cell r="AL55">
            <v>1300.13429284294</v>
          </cell>
        </row>
        <row r="55">
          <cell r="AP55">
            <v>4094.26903037084</v>
          </cell>
        </row>
        <row r="55">
          <cell r="AS55">
            <v>1.13066931930349</v>
          </cell>
          <cell r="AT55">
            <v>2.84227138309795</v>
          </cell>
        </row>
        <row r="56">
          <cell r="D56">
            <v>0.0220468099109506</v>
          </cell>
          <cell r="E56">
            <v>0.087382343413521</v>
          </cell>
          <cell r="F56">
            <v>0.0497542245539316</v>
          </cell>
        </row>
        <row r="56">
          <cell r="M56">
            <v>1167.73540643487</v>
          </cell>
          <cell r="N56">
            <v>302.734466097688</v>
          </cell>
          <cell r="O56">
            <v>188.774672958675</v>
          </cell>
        </row>
        <row r="56">
          <cell r="Q56">
            <v>0.128162250497374</v>
          </cell>
        </row>
        <row r="56">
          <cell r="X56">
            <v>0.543172716152878</v>
          </cell>
          <cell r="Y56">
            <v>0.242184187496874</v>
          </cell>
          <cell r="Z56">
            <v>0.214643096350248</v>
          </cell>
        </row>
        <row r="56">
          <cell r="AD56">
            <v>1.1278061559311</v>
          </cell>
        </row>
        <row r="56">
          <cell r="AF56">
            <v>3.23173108150648</v>
          </cell>
        </row>
        <row r="56">
          <cell r="AI56">
            <v>1066.99126712416</v>
          </cell>
          <cell r="AJ56">
            <v>242.30080979683</v>
          </cell>
          <cell r="AK56">
            <v>158.766405722636</v>
          </cell>
          <cell r="AL56">
            <v>1468.05848264363</v>
          </cell>
        </row>
        <row r="56">
          <cell r="AP56">
            <v>4776.14490856996</v>
          </cell>
        </row>
        <row r="56">
          <cell r="AS56">
            <v>1.12661664008058</v>
          </cell>
          <cell r="AT56">
            <v>3.202150235823</v>
          </cell>
        </row>
        <row r="57">
          <cell r="D57">
            <v>0.0218404815944318</v>
          </cell>
          <cell r="E57">
            <v>0.0874886049170753</v>
          </cell>
          <cell r="F57">
            <v>0.050105886440927</v>
          </cell>
        </row>
        <row r="57">
          <cell r="M57">
            <v>1308.38845880852</v>
          </cell>
          <cell r="N57">
            <v>345.473916187754</v>
          </cell>
          <cell r="O57">
            <v>207.852678924316</v>
          </cell>
        </row>
        <row r="57">
          <cell r="Q57">
            <v>0.107654605574646</v>
          </cell>
        </row>
        <row r="57">
          <cell r="X57">
            <v>0.585633325327126</v>
          </cell>
          <cell r="Y57">
            <v>0.222637908223082</v>
          </cell>
          <cell r="Z57">
            <v>0.191728766449792</v>
          </cell>
        </row>
        <row r="57">
          <cell r="AD57">
            <v>1.12124957392257</v>
          </cell>
        </row>
        <row r="57">
          <cell r="AF57">
            <v>3.62357709817147</v>
          </cell>
        </row>
        <row r="57">
          <cell r="AI57">
            <v>1197.72689093773</v>
          </cell>
          <cell r="AJ57">
            <v>275.79548210773</v>
          </cell>
          <cell r="AK57">
            <v>174.098547542042</v>
          </cell>
          <cell r="AL57">
            <v>1647.6209205875</v>
          </cell>
        </row>
        <row r="57">
          <cell r="AP57">
            <v>5416.6111726761</v>
          </cell>
        </row>
        <row r="57">
          <cell r="AS57">
            <v>1.12037336811495</v>
          </cell>
          <cell r="AT57">
            <v>3.5876038449191</v>
          </cell>
        </row>
        <row r="58">
          <cell r="D58">
            <v>0.0217506468334663</v>
          </cell>
          <cell r="E58">
            <v>0.0879646404929511</v>
          </cell>
          <cell r="F58">
            <v>0.0505198438183782</v>
          </cell>
        </row>
        <row r="58">
          <cell r="M58">
            <v>1457.76948185276</v>
          </cell>
          <cell r="N58">
            <v>390.364650454695</v>
          </cell>
          <cell r="O58">
            <v>228.450960696978</v>
          </cell>
        </row>
        <row r="58">
          <cell r="Q58">
            <v>0.0942960916045033</v>
          </cell>
        </row>
        <row r="58">
          <cell r="X58">
            <v>0.565459409600827</v>
          </cell>
          <cell r="Y58">
            <v>0.238965598095053</v>
          </cell>
          <cell r="Z58">
            <v>0.19557499230412</v>
          </cell>
        </row>
        <row r="58">
          <cell r="AD58">
            <v>1.11484717903953</v>
          </cell>
        </row>
        <row r="58">
          <cell r="AF58">
            <v>4.03973470592871</v>
          </cell>
        </row>
        <row r="58">
          <cell r="AI58">
            <v>1333.16247767597</v>
          </cell>
          <cell r="AJ58">
            <v>309.908444791187</v>
          </cell>
          <cell r="AK58">
            <v>190.332865940294</v>
          </cell>
          <cell r="AL58">
            <v>1833.40378840745</v>
          </cell>
        </row>
        <row r="58">
          <cell r="AP58">
            <v>6022.59348184417</v>
          </cell>
        </row>
        <row r="58">
          <cell r="AS58">
            <v>1.11132538785434</v>
          </cell>
          <cell r="AT58">
            <v>3.98699523442242</v>
          </cell>
        </row>
        <row r="59">
          <cell r="D59">
            <v>0.0217923255970538</v>
          </cell>
          <cell r="E59">
            <v>0.0886396566124727</v>
          </cell>
          <cell r="F59">
            <v>0.051102942442541</v>
          </cell>
        </row>
        <row r="59">
          <cell r="M59">
            <v>1610.65822242428</v>
          </cell>
          <cell r="N59">
            <v>437.038467981598</v>
          </cell>
          <cell r="O59">
            <v>249.888261439307</v>
          </cell>
        </row>
        <row r="59">
          <cell r="Q59">
            <v>0.0978101277187725</v>
          </cell>
        </row>
        <row r="59">
          <cell r="X59">
            <v>0.543427159120675</v>
          </cell>
          <cell r="Y59">
            <v>0.269375978136163</v>
          </cell>
          <cell r="Z59">
            <v>0.187196862743162</v>
          </cell>
        </row>
        <row r="59">
          <cell r="AD59">
            <v>1.10646417142709</v>
          </cell>
        </row>
        <row r="59">
          <cell r="AF59">
            <v>4.46982171418068</v>
          </cell>
        </row>
        <row r="59">
          <cell r="AI59">
            <v>1466.86925224566</v>
          </cell>
          <cell r="AJ59">
            <v>344.620905734355</v>
          </cell>
          <cell r="AK59">
            <v>206.505303673624</v>
          </cell>
          <cell r="AL59">
            <v>2017.99546165364</v>
          </cell>
        </row>
        <row r="59">
          <cell r="AP59">
            <v>6620.16718350474</v>
          </cell>
        </row>
        <row r="59">
          <cell r="AS59">
            <v>1.09952179908884</v>
          </cell>
          <cell r="AT59">
            <v>4.38378817311077</v>
          </cell>
        </row>
        <row r="60">
          <cell r="D60">
            <v>0.0218131791701867</v>
          </cell>
          <cell r="E60">
            <v>0.0890333007556229</v>
          </cell>
          <cell r="F60">
            <v>0.0513097454571983</v>
          </cell>
        </row>
        <row r="60">
          <cell r="M60">
            <v>1769.12879958442</v>
          </cell>
          <cell r="N60">
            <v>486.975898684331</v>
          </cell>
          <cell r="O60">
            <v>273.12188265559</v>
          </cell>
        </row>
        <row r="60">
          <cell r="Q60">
            <v>0.110955185288848</v>
          </cell>
        </row>
        <row r="60">
          <cell r="X60">
            <v>0.532723005720292</v>
          </cell>
          <cell r="Y60">
            <v>0.24192146923423</v>
          </cell>
          <cell r="Z60">
            <v>0.225355525045478</v>
          </cell>
        </row>
        <row r="60">
          <cell r="AD60">
            <v>1.10130255685132</v>
          </cell>
        </row>
        <row r="60">
          <cell r="AF60">
            <v>4.92262608249675</v>
          </cell>
        </row>
        <row r="60">
          <cell r="AI60">
            <v>1609.18621397115</v>
          </cell>
          <cell r="AJ60">
            <v>382.755883691725</v>
          </cell>
          <cell r="AK60">
            <v>225.461464564991</v>
          </cell>
          <cell r="AL60">
            <v>2217.40356222786</v>
          </cell>
        </row>
        <row r="60">
          <cell r="AP60">
            <v>7390.37104485665</v>
          </cell>
        </row>
        <row r="60">
          <cell r="AS60">
            <v>1.09815804487618</v>
          </cell>
          <cell r="AT60">
            <v>4.81409224933466</v>
          </cell>
        </row>
        <row r="61">
          <cell r="D61">
            <v>0.021833284453013</v>
          </cell>
          <cell r="E61">
            <v>0.0894021979248165</v>
          </cell>
          <cell r="F61">
            <v>0.0515422417783051</v>
          </cell>
        </row>
        <row r="61">
          <cell r="M61">
            <v>1940.49538913562</v>
          </cell>
          <cell r="N61">
            <v>541.908799159155</v>
          </cell>
          <cell r="O61">
            <v>299.171755298345</v>
          </cell>
        </row>
        <row r="61">
          <cell r="Q61">
            <v>0.099771292971298</v>
          </cell>
        </row>
        <row r="61">
          <cell r="X61">
            <v>0.595734369500166</v>
          </cell>
          <cell r="Y61">
            <v>0.231399830581503</v>
          </cell>
          <cell r="Z61">
            <v>0.172865799918332</v>
          </cell>
        </row>
        <row r="61">
          <cell r="AD61">
            <v>1.1003191890586</v>
          </cell>
        </row>
        <row r="61">
          <cell r="AF61">
            <v>5.41645993913153</v>
          </cell>
        </row>
        <row r="61">
          <cell r="AI61">
            <v>1764.09648053356</v>
          </cell>
          <cell r="AJ61">
            <v>424.647550221101</v>
          </cell>
          <cell r="AK61">
            <v>246.358797271348</v>
          </cell>
          <cell r="AL61">
            <v>2435.10282802601</v>
          </cell>
        </row>
        <row r="61">
          <cell r="AP61">
            <v>8081.2294011658</v>
          </cell>
        </row>
        <row r="61">
          <cell r="AS61">
            <v>1.0976206459854</v>
          </cell>
          <cell r="AT61">
            <v>5.28404704454803</v>
          </cell>
        </row>
        <row r="62">
          <cell r="D62">
            <v>0.021856594930496</v>
          </cell>
          <cell r="E62">
            <v>0.0894213662094449</v>
          </cell>
          <cell r="F62">
            <v>0.0515739281234527</v>
          </cell>
        </row>
        <row r="62">
          <cell r="M62">
            <v>2128.10568461982</v>
          </cell>
          <cell r="N62">
            <v>603.836652690355</v>
          </cell>
          <cell r="O62">
            <v>328.339837046404</v>
          </cell>
        </row>
        <row r="62">
          <cell r="Q62">
            <v>0.112169670492045</v>
          </cell>
        </row>
        <row r="62">
          <cell r="X62">
            <v>0.556860506787143</v>
          </cell>
          <cell r="Y62">
            <v>0.250933547989318</v>
          </cell>
          <cell r="Z62">
            <v>0.192205945223539</v>
          </cell>
        </row>
        <row r="62">
          <cell r="AD62">
            <v>1.10104872759581</v>
          </cell>
        </row>
        <row r="62">
          <cell r="AF62">
            <v>5.96378632405445</v>
          </cell>
        </row>
        <row r="62">
          <cell r="AI62">
            <v>1933.87868715533</v>
          </cell>
          <cell r="AJ62">
            <v>473.433951956434</v>
          </cell>
          <cell r="AK62">
            <v>270.550327512957</v>
          </cell>
          <cell r="AL62">
            <v>2677.86296662472</v>
          </cell>
        </row>
        <row r="62">
          <cell r="AP62">
            <v>9001.62717021691</v>
          </cell>
        </row>
        <row r="62">
          <cell r="AS62">
            <v>1.09926550751206</v>
          </cell>
          <cell r="AT62">
            <v>5.80857065614268</v>
          </cell>
        </row>
        <row r="63">
          <cell r="D63">
            <v>0.021833775003719</v>
          </cell>
          <cell r="E63">
            <v>0.0880925310965456</v>
          </cell>
          <cell r="F63">
            <v>0.0515960618245066</v>
          </cell>
        </row>
        <row r="63">
          <cell r="M63">
            <v>2337.9797063342</v>
          </cell>
          <cell r="N63">
            <v>681.023788555363</v>
          </cell>
          <cell r="O63">
            <v>361.11706790695</v>
          </cell>
        </row>
        <row r="63">
          <cell r="Q63">
            <v>0.136172077143591</v>
          </cell>
        </row>
        <row r="63">
          <cell r="X63">
            <v>0.51718269101514</v>
          </cell>
          <cell r="Y63">
            <v>0.274916885891692</v>
          </cell>
          <cell r="Z63">
            <v>0.207900423093168</v>
          </cell>
        </row>
        <row r="63">
          <cell r="AD63">
            <v>1.10646849318705</v>
          </cell>
        </row>
        <row r="63">
          <cell r="AF63">
            <v>6.59874166766603</v>
          </cell>
        </row>
        <row r="63">
          <cell r="AI63">
            <v>2127.74063956414</v>
          </cell>
          <cell r="AJ63">
            <v>541.503873343775</v>
          </cell>
          <cell r="AK63">
            <v>297.574248893024</v>
          </cell>
          <cell r="AL63">
            <v>2966.81876180094</v>
          </cell>
        </row>
        <row r="63">
          <cell r="AP63">
            <v>10354.0024472901</v>
          </cell>
        </row>
        <row r="63">
          <cell r="AS63">
            <v>1.10645227409133</v>
          </cell>
          <cell r="AT63">
            <v>6.42690621170923</v>
          </cell>
        </row>
        <row r="64">
          <cell r="D64">
            <v>0.0216161039113656</v>
          </cell>
          <cell r="E64">
            <v>0.0859205434113653</v>
          </cell>
          <cell r="F64">
            <v>0.050081494576424</v>
          </cell>
        </row>
        <row r="64">
          <cell r="M64">
            <v>2591.60302336357</v>
          </cell>
          <cell r="N64">
            <v>784.930270607831</v>
          </cell>
          <cell r="O64">
            <v>405.095725829362</v>
          </cell>
        </row>
        <row r="64">
          <cell r="Q64">
            <v>0.151501724815819</v>
          </cell>
        </row>
        <row r="64">
          <cell r="X64">
            <v>0.53271929971883</v>
          </cell>
          <cell r="Y64">
            <v>0.280437762215092</v>
          </cell>
          <cell r="Z64">
            <v>0.186842938066077</v>
          </cell>
        </row>
        <row r="64">
          <cell r="AD64">
            <v>1.12319367392212</v>
          </cell>
        </row>
        <row r="64">
          <cell r="AF64">
            <v>7.41166489696877</v>
          </cell>
        </row>
        <row r="64">
          <cell r="AI64">
            <v>2378.54480106576</v>
          </cell>
          <cell r="AJ64">
            <v>637.681591763407</v>
          </cell>
          <cell r="AK64">
            <v>342.699598222563</v>
          </cell>
          <cell r="AL64">
            <v>3358.92599105173</v>
          </cell>
        </row>
        <row r="64">
          <cell r="AP64">
            <v>12480.8732806577</v>
          </cell>
        </row>
        <row r="64">
          <cell r="AS64">
            <v>1.13135726436558</v>
          </cell>
          <cell r="AT64">
            <v>7.27112703001352</v>
          </cell>
        </row>
        <row r="65">
          <cell r="D65">
            <v>0.0214231889210972</v>
          </cell>
          <cell r="E65">
            <v>0.0848889391578343</v>
          </cell>
          <cell r="F65">
            <v>0.049362357846327</v>
          </cell>
        </row>
        <row r="65">
          <cell r="M65">
            <v>2901.38945531669</v>
          </cell>
          <cell r="N65">
            <v>914.398302359623</v>
          </cell>
          <cell r="O65">
            <v>462.296691069731</v>
          </cell>
        </row>
        <row r="65">
          <cell r="Q65">
            <v>0.103475568760362</v>
          </cell>
        </row>
        <row r="65">
          <cell r="X65">
            <v>0.611439275450744</v>
          </cell>
          <cell r="Y65">
            <v>0.22266944769912</v>
          </cell>
          <cell r="Z65">
            <v>0.165891276850136</v>
          </cell>
        </row>
        <row r="65">
          <cell r="AD65">
            <v>1.13461737329524</v>
          </cell>
        </row>
        <row r="65">
          <cell r="AF65">
            <v>8.40940375714321</v>
          </cell>
        </row>
        <row r="65">
          <cell r="AI65">
            <v>2677.050223123</v>
          </cell>
          <cell r="AJ65">
            <v>748.907762531716</v>
          </cell>
          <cell r="AK65">
            <v>394.290557378591</v>
          </cell>
          <cell r="AL65">
            <v>3820.24854303331</v>
          </cell>
        </row>
        <row r="65">
          <cell r="AP65">
            <v>14334.6703767785</v>
          </cell>
        </row>
        <row r="65">
          <cell r="AS65">
            <v>1.1360301174061</v>
          </cell>
          <cell r="AT65">
            <v>8.26021929358094</v>
          </cell>
        </row>
        <row r="66">
          <cell r="D66">
            <v>0.0210941018355129</v>
          </cell>
          <cell r="E66">
            <v>0.0846200489647528</v>
          </cell>
          <cell r="F66">
            <v>0.0492970454454585</v>
          </cell>
        </row>
        <row r="66">
          <cell r="M66">
            <v>3280.54521242284</v>
          </cell>
          <cell r="N66">
            <v>1060.76643135026</v>
          </cell>
          <cell r="O66">
            <v>523.535314786885</v>
          </cell>
        </row>
        <row r="66">
          <cell r="Q66">
            <v>0.112579529305103</v>
          </cell>
        </row>
        <row r="66">
          <cell r="X66">
            <v>0.641840735736108</v>
          </cell>
          <cell r="Y66">
            <v>0.220732689212901</v>
          </cell>
          <cell r="Z66">
            <v>0.137426575050991</v>
          </cell>
        </row>
        <row r="66">
          <cell r="AD66">
            <v>1.13740368658135</v>
          </cell>
        </row>
        <row r="66">
          <cell r="AF66">
            <v>9.56488683532577</v>
          </cell>
        </row>
        <row r="66">
          <cell r="AI66">
            <v>3057.25271481209</v>
          </cell>
          <cell r="AJ66">
            <v>869.325973461881</v>
          </cell>
          <cell r="AK66">
            <v>445.208169384987</v>
          </cell>
          <cell r="AL66">
            <v>4371.78685765896</v>
          </cell>
        </row>
        <row r="66">
          <cell r="AP66">
            <v>16662.4671406003</v>
          </cell>
        </row>
        <row r="66">
          <cell r="AS66">
            <v>1.14266501573597</v>
          </cell>
          <cell r="AT66">
            <v>9.43866360908222</v>
          </cell>
        </row>
        <row r="67">
          <cell r="D67">
            <v>0.0208876135905438</v>
          </cell>
          <cell r="E67">
            <v>0.0824877617517849</v>
          </cell>
          <cell r="F67">
            <v>0.0484598174398105</v>
          </cell>
        </row>
        <row r="67">
          <cell r="M67">
            <v>3733.0577164193</v>
          </cell>
          <cell r="N67">
            <v>1243.98447927906</v>
          </cell>
          <cell r="O67">
            <v>593.328190562312</v>
          </cell>
        </row>
        <row r="67">
          <cell r="Q67">
            <v>0.151095323645926</v>
          </cell>
        </row>
        <row r="67">
          <cell r="X67">
            <v>0.530786845815528</v>
          </cell>
          <cell r="Y67">
            <v>0.265049250873591</v>
          </cell>
          <cell r="Z67">
            <v>0.204163903310881</v>
          </cell>
        </row>
        <row r="67">
          <cell r="AD67">
            <v>1.14549340385458</v>
          </cell>
        </row>
        <row r="67">
          <cell r="AF67">
            <v>10.9565147784812</v>
          </cell>
        </row>
        <row r="67">
          <cell r="AI67">
            <v>3491.40504937995</v>
          </cell>
          <cell r="AJ67">
            <v>1042.35974515217</v>
          </cell>
          <cell r="AK67">
            <v>511.226241238504</v>
          </cell>
          <cell r="AL67">
            <v>5044.99103577062</v>
          </cell>
        </row>
        <row r="67">
          <cell r="AP67">
            <v>20287.5304724844</v>
          </cell>
        </row>
        <row r="67">
          <cell r="AS67">
            <v>1.15115047464749</v>
          </cell>
          <cell r="AT67">
            <v>10.865322093633</v>
          </cell>
        </row>
        <row r="68">
          <cell r="D68">
            <v>0.0206782896806399</v>
          </cell>
          <cell r="E68">
            <v>0.0817816125925846</v>
          </cell>
          <cell r="F68">
            <v>0.0479293505235677</v>
          </cell>
        </row>
        <row r="68">
          <cell r="M68">
            <v>4254.21082277225</v>
          </cell>
          <cell r="N68">
            <v>1473.5372893766</v>
          </cell>
          <cell r="O68">
            <v>677.208788981865</v>
          </cell>
        </row>
        <row r="68">
          <cell r="Q68">
            <v>0.185542860194737</v>
          </cell>
        </row>
        <row r="68">
          <cell r="X68">
            <v>0.470348117079989</v>
          </cell>
          <cell r="Y68">
            <v>0.290708385701738</v>
          </cell>
          <cell r="Z68">
            <v>0.238943497218273</v>
          </cell>
        </row>
        <row r="68">
          <cell r="AD68">
            <v>1.15231065878016</v>
          </cell>
        </row>
        <row r="68">
          <cell r="AF68">
            <v>12.6253087623262</v>
          </cell>
        </row>
        <row r="68">
          <cell r="AI68">
            <v>3995.90833962073</v>
          </cell>
          <cell r="AJ68">
            <v>1240.89825250592</v>
          </cell>
          <cell r="AK68">
            <v>587.199818547417</v>
          </cell>
          <cell r="AL68">
            <v>5824.00641067407</v>
          </cell>
        </row>
        <row r="68">
          <cell r="AP68">
            <v>25777.4402290258</v>
          </cell>
        </row>
        <row r="68">
          <cell r="AS68">
            <v>1.15162781410646</v>
          </cell>
          <cell r="AT68">
            <v>12.5128071322532</v>
          </cell>
        </row>
        <row r="69">
          <cell r="D69">
            <v>0.0203647826234558</v>
          </cell>
          <cell r="E69">
            <v>0.0815251561614315</v>
          </cell>
          <cell r="F69">
            <v>0.0477846458933324</v>
          </cell>
        </row>
        <row r="69">
          <cell r="M69">
            <v>4880.00446296595</v>
          </cell>
          <cell r="N69">
            <v>1737.24393752383</v>
          </cell>
          <cell r="O69">
            <v>770.046643486109</v>
          </cell>
        </row>
        <row r="69">
          <cell r="Q69">
            <v>0.0547750263326234</v>
          </cell>
        </row>
        <row r="69">
          <cell r="X69">
            <v>0.698762186362932</v>
          </cell>
          <cell r="Y69">
            <v>0.189342708947034</v>
          </cell>
          <cell r="Z69">
            <v>0.111895104690034</v>
          </cell>
        </row>
        <row r="69">
          <cell r="AD69">
            <v>1.15289396600212</v>
          </cell>
        </row>
        <row r="69">
          <cell r="AF69">
            <v>14.5556422909996</v>
          </cell>
        </row>
        <row r="69">
          <cell r="AI69">
            <v>4624.05915823319</v>
          </cell>
          <cell r="AJ69">
            <v>1464.41004789826</v>
          </cell>
          <cell r="AK69">
            <v>667.447581941245</v>
          </cell>
          <cell r="AL69">
            <v>6755.9167880727</v>
          </cell>
        </row>
        <row r="69">
          <cell r="AP69">
            <v>28558.612093384</v>
          </cell>
        </row>
        <row r="69">
          <cell r="AS69">
            <v>1.15724776853758</v>
          </cell>
          <cell r="AT69">
            <v>14.4804181319411</v>
          </cell>
        </row>
        <row r="70">
          <cell r="D70">
            <v>0.0201956576009821</v>
          </cell>
          <cell r="E70">
            <v>0.079591602681828</v>
          </cell>
          <cell r="F70">
            <v>0.0468782872671233</v>
          </cell>
        </row>
        <row r="70">
          <cell r="M70">
            <v>5616.74146704029</v>
          </cell>
          <cell r="N70">
            <v>2073.1379829411</v>
          </cell>
          <cell r="O70">
            <v>881.164176594699</v>
          </cell>
        </row>
        <row r="70">
          <cell r="Q70">
            <v>0.155946699946141</v>
          </cell>
        </row>
        <row r="70">
          <cell r="X70">
            <v>0.543548418358008</v>
          </cell>
          <cell r="Y70">
            <v>0.244612054443229</v>
          </cell>
          <cell r="Z70">
            <v>0.211839527198763</v>
          </cell>
        </row>
        <row r="70">
          <cell r="AD70">
            <v>1.1589450145695</v>
          </cell>
        </row>
        <row r="70">
          <cell r="AF70">
            <v>16.8691890670109</v>
          </cell>
        </row>
        <row r="70">
          <cell r="AI70">
            <v>5332.5271682155</v>
          </cell>
          <cell r="AJ70">
            <v>1784.68098173628</v>
          </cell>
          <cell r="AK70">
            <v>775.464345484802</v>
          </cell>
          <cell r="AL70">
            <v>7892.67249543658</v>
          </cell>
        </row>
        <row r="70">
          <cell r="AP70">
            <v>35116.0215909502</v>
          </cell>
        </row>
        <row r="70">
          <cell r="AS70">
            <v>1.16358788725988</v>
          </cell>
          <cell r="AT70">
            <v>16.849239140785</v>
          </cell>
        </row>
        <row r="71">
          <cell r="D71">
            <v>0.0200659988438269</v>
          </cell>
          <cell r="E71">
            <v>0.0780597763956499</v>
          </cell>
          <cell r="F71">
            <v>0.0464908648159346</v>
          </cell>
        </row>
        <row r="71">
          <cell r="M71">
            <v>6449.3293155843</v>
          </cell>
          <cell r="N71">
            <v>2522.19219760343</v>
          </cell>
          <cell r="O71">
            <v>1015.86657409552</v>
          </cell>
        </row>
        <row r="71">
          <cell r="Q71">
            <v>0.18061263080866</v>
          </cell>
        </row>
        <row r="71">
          <cell r="X71">
            <v>0.532750310442763</v>
          </cell>
          <cell r="Y71">
            <v>0.262058719419471</v>
          </cell>
          <cell r="Z71">
            <v>0.205190970137766</v>
          </cell>
        </row>
        <row r="71">
          <cell r="AD71">
            <v>1.16616152625865</v>
          </cell>
        </row>
        <row r="71">
          <cell r="AF71">
            <v>19.6721992691311</v>
          </cell>
        </row>
        <row r="71">
          <cell r="AI71">
            <v>6131.63105417026</v>
          </cell>
          <cell r="AJ71">
            <v>2204.62024466579</v>
          </cell>
          <cell r="AK71">
            <v>897.495369449136</v>
          </cell>
          <cell r="AL71">
            <v>9233.74666828519</v>
          </cell>
        </row>
        <row r="71">
          <cell r="AP71">
            <v>44361.3654740002</v>
          </cell>
        </row>
        <row r="71">
          <cell r="AS71">
            <v>1.162809765505</v>
          </cell>
          <cell r="AT71">
            <v>19.5924598142339</v>
          </cell>
        </row>
        <row r="72">
          <cell r="D72">
            <v>0.0199221175334018</v>
          </cell>
          <cell r="E72">
            <v>0.0775622414923284</v>
          </cell>
          <cell r="F72">
            <v>0.0470986318369185</v>
          </cell>
        </row>
        <row r="72">
          <cell r="M72">
            <v>7403.21029844988</v>
          </cell>
          <cell r="N72">
            <v>3077.48501639147</v>
          </cell>
          <cell r="O72">
            <v>1152.97777243073</v>
          </cell>
        </row>
        <row r="72">
          <cell r="Q72">
            <v>0.106280310329569</v>
          </cell>
        </row>
        <row r="72">
          <cell r="X72">
            <v>0.622703207198888</v>
          </cell>
          <cell r="Y72">
            <v>0.228408794144231</v>
          </cell>
          <cell r="Z72">
            <v>0.148887998656881</v>
          </cell>
        </row>
        <row r="72">
          <cell r="AD72">
            <v>1.1628828598198</v>
          </cell>
        </row>
        <row r="72">
          <cell r="AF72">
            <v>22.8764633450321</v>
          </cell>
        </row>
        <row r="72">
          <cell r="AI72">
            <v>7058.97481136733</v>
          </cell>
          <cell r="AJ72">
            <v>2698.43122444105</v>
          </cell>
          <cell r="AK72">
            <v>1004.3414724118</v>
          </cell>
          <cell r="AL72">
            <v>10761.7475082202</v>
          </cell>
        </row>
        <row r="72">
          <cell r="AP72">
            <v>51896.5536029741</v>
          </cell>
        </row>
        <row r="72">
          <cell r="AS72">
            <v>1.15681665646969</v>
          </cell>
          <cell r="AT72">
            <v>22.6648838543187</v>
          </cell>
        </row>
        <row r="73">
          <cell r="D73">
            <v>0.0197610243648037</v>
          </cell>
          <cell r="E73">
            <v>0.0785041577017069</v>
          </cell>
          <cell r="F73">
            <v>0.0480575192602194</v>
          </cell>
        </row>
        <row r="73">
          <cell r="M73">
            <v>8519.12163217438</v>
          </cell>
          <cell r="N73">
            <v>3696.5706285264</v>
          </cell>
          <cell r="O73">
            <v>1276.33601432096</v>
          </cell>
        </row>
        <row r="73">
          <cell r="Q73">
            <v>0.0777198829573199</v>
          </cell>
        </row>
        <row r="73">
          <cell r="X73">
            <v>0.611504113229354</v>
          </cell>
          <cell r="Y73">
            <v>0.240309198438184</v>
          </cell>
          <cell r="Z73">
            <v>0.148186688332462</v>
          </cell>
        </row>
        <row r="73">
          <cell r="AD73">
            <v>1.15568764377557</v>
          </cell>
        </row>
        <row r="73">
          <cell r="AF73">
            <v>26.4380460211385</v>
          </cell>
        </row>
        <row r="73">
          <cell r="AI73">
            <v>8154.66815638689</v>
          </cell>
          <cell r="AJ73">
            <v>3200.44482693945</v>
          </cell>
          <cell r="AK73">
            <v>1092.98793425267</v>
          </cell>
          <cell r="AL73">
            <v>12448.100917579</v>
          </cell>
        </row>
        <row r="73">
          <cell r="AP73">
            <v>59841.551775356</v>
          </cell>
        </row>
        <row r="73">
          <cell r="AS73">
            <v>1.15051968032609</v>
          </cell>
          <cell r="AT73">
            <v>26.0763949266988</v>
          </cell>
        </row>
        <row r="74">
          <cell r="D74">
            <v>0.0196800330056028</v>
          </cell>
          <cell r="E74">
            <v>0.07937861733528</v>
          </cell>
          <cell r="F74">
            <v>0.0494522953923576</v>
          </cell>
        </row>
        <row r="74">
          <cell r="M74">
            <v>9804.47117776176</v>
          </cell>
          <cell r="N74">
            <v>4365.42789388463</v>
          </cell>
          <cell r="O74">
            <v>1380.61199548721</v>
          </cell>
        </row>
        <row r="74">
          <cell r="Q74">
            <v>0.0850501070730868</v>
          </cell>
        </row>
        <row r="74">
          <cell r="X74">
            <v>0.619187293672319</v>
          </cell>
          <cell r="Y74">
            <v>0.23527414391031</v>
          </cell>
          <cell r="Z74">
            <v>0.145538562417371</v>
          </cell>
        </row>
        <row r="74">
          <cell r="AD74">
            <v>1.14746199672607</v>
          </cell>
        </row>
        <row r="74">
          <cell r="AF74">
            <v>30.3366530769512</v>
          </cell>
        </row>
        <row r="74">
          <cell r="AI74">
            <v>9389.11757285034</v>
          </cell>
          <cell r="AJ74">
            <v>3743.54530859609</v>
          </cell>
          <cell r="AK74">
            <v>1156.61351745053</v>
          </cell>
          <cell r="AL74">
            <v>14289.276398897</v>
          </cell>
        </row>
        <row r="74">
          <cell r="AP74">
            <v>68575.9067739812</v>
          </cell>
        </row>
        <row r="74">
          <cell r="AS74">
            <v>1.14193153359833</v>
          </cell>
          <cell r="AT74">
            <v>29.7774576493608</v>
          </cell>
        </row>
        <row r="75">
          <cell r="D75">
            <v>0.01963251295126</v>
          </cell>
          <cell r="E75">
            <v>0.0815733699016491</v>
          </cell>
          <cell r="F75">
            <v>0.0511620358622045</v>
          </cell>
        </row>
        <row r="75">
          <cell r="M75">
            <v>11252.5677233755</v>
          </cell>
          <cell r="N75">
            <v>5052.57402711612</v>
          </cell>
          <cell r="O75">
            <v>1462.0053300252</v>
          </cell>
        </row>
        <row r="75">
          <cell r="Q75">
            <v>0.041503577841902</v>
          </cell>
        </row>
        <row r="75">
          <cell r="X75">
            <v>0.698664405668507</v>
          </cell>
          <cell r="Y75">
            <v>0.200127451821251</v>
          </cell>
          <cell r="Z75">
            <v>0.101208142510242</v>
          </cell>
        </row>
        <row r="75">
          <cell r="AD75">
            <v>1.13844481118658</v>
          </cell>
        </row>
        <row r="75">
          <cell r="AF75">
            <v>34.5366052842223</v>
          </cell>
        </row>
        <row r="75">
          <cell r="AI75">
            <v>10773.9567016083</v>
          </cell>
          <cell r="AJ75">
            <v>4231.58922246952</v>
          </cell>
          <cell r="AK75">
            <v>1195.49332758741</v>
          </cell>
          <cell r="AL75">
            <v>16201.0392516652</v>
          </cell>
        </row>
        <row r="75">
          <cell r="AP75">
            <v>74971.1476857479</v>
          </cell>
        </row>
        <row r="75">
          <cell r="AS75">
            <v>1.13112771685336</v>
          </cell>
          <cell r="AT75">
            <v>33.6821076846192</v>
          </cell>
        </row>
        <row r="76">
          <cell r="D76">
            <v>0.0195745523845272</v>
          </cell>
          <cell r="E76">
            <v>0.0839086421746586</v>
          </cell>
          <cell r="F76">
            <v>0.0521461500423139</v>
          </cell>
        </row>
        <row r="76">
          <cell r="M76">
            <v>12897.9995365271</v>
          </cell>
          <cell r="N76">
            <v>5717.36007776221</v>
          </cell>
          <cell r="O76">
            <v>1539.23273297392</v>
          </cell>
        </row>
        <row r="76">
          <cell r="Q76">
            <v>0.067513673043617</v>
          </cell>
        </row>
        <row r="76">
          <cell r="X76">
            <v>0.614428931517113</v>
          </cell>
          <cell r="Y76">
            <v>0.253829474092562</v>
          </cell>
          <cell r="Z76">
            <v>0.131741594390325</v>
          </cell>
        </row>
        <row r="76">
          <cell r="AD76">
            <v>1.13162538829223</v>
          </cell>
        </row>
        <row r="76">
          <cell r="AF76">
            <v>39.0824993650535</v>
          </cell>
        </row>
        <row r="76">
          <cell r="AI76">
            <v>12361.7277433495</v>
          </cell>
          <cell r="AJ76">
            <v>4681.33281139526</v>
          </cell>
          <cell r="AK76">
            <v>1247.40088012755</v>
          </cell>
          <cell r="AL76">
            <v>18290.4614348723</v>
          </cell>
        </row>
        <row r="76">
          <cell r="AP76">
            <v>84036.0541952069</v>
          </cell>
        </row>
        <row r="76">
          <cell r="AS76">
            <v>1.12907924587719</v>
          </cell>
          <cell r="AT76">
            <v>38.029768744104</v>
          </cell>
        </row>
        <row r="77">
          <cell r="D77">
            <v>0.0198370946935329</v>
          </cell>
          <cell r="E77">
            <v>0.0847504250554457</v>
          </cell>
          <cell r="F77">
            <v>0.0522003629333372</v>
          </cell>
        </row>
        <row r="77">
          <cell r="M77">
            <v>14604.0047588247</v>
          </cell>
          <cell r="N77">
            <v>6448.57569615627</v>
          </cell>
          <cell r="O77">
            <v>1645.63476926974</v>
          </cell>
        </row>
        <row r="77">
          <cell r="Q77">
            <v>0.134831039994916</v>
          </cell>
        </row>
        <row r="77">
          <cell r="X77">
            <v>0.472645863476416</v>
          </cell>
          <cell r="Y77">
            <v>0.332642114388909</v>
          </cell>
          <cell r="Z77">
            <v>0.194712022134676</v>
          </cell>
        </row>
        <row r="77">
          <cell r="AD77">
            <v>1.12044074012744</v>
          </cell>
        </row>
        <row r="77">
          <cell r="AF77">
            <v>43.7896245146108</v>
          </cell>
        </row>
        <row r="77">
          <cell r="AI77">
            <v>13823.1100259735</v>
          </cell>
          <cell r="AJ77">
            <v>5254.10822108688</v>
          </cell>
          <cell r="AK77">
            <v>1340.89485091701</v>
          </cell>
          <cell r="AL77">
            <v>20418.1130979774</v>
          </cell>
        </row>
        <row r="77">
          <cell r="AP77">
            <v>100711.60034392</v>
          </cell>
        </row>
        <row r="77">
          <cell r="AS77">
            <v>1.1141632975698</v>
          </cell>
          <cell r="AT77">
            <v>42.3713725497478</v>
          </cell>
        </row>
        <row r="78">
          <cell r="D78" t="e">
            <v>#DIV/0!</v>
          </cell>
          <cell r="E78" t="e">
            <v>#DIV/0!</v>
          </cell>
          <cell r="F78" t="e">
            <v>#DIV/0!</v>
          </cell>
        </row>
        <row r="78">
          <cell r="M78" t="e">
            <v>#DIV/0!</v>
          </cell>
          <cell r="N78" t="e">
            <v>#DIV/0!</v>
          </cell>
          <cell r="O78" t="e">
            <v>#DIV/0!</v>
          </cell>
        </row>
        <row r="78">
          <cell r="Q78" t="e">
            <v>#DIV/0!</v>
          </cell>
        </row>
        <row r="78">
          <cell r="X78" t="e">
            <v>#DIV/0!</v>
          </cell>
          <cell r="Y78" t="e">
            <v>#DIV/0!</v>
          </cell>
          <cell r="Z78" t="e">
            <v>#DIV/0!</v>
          </cell>
        </row>
        <row r="78">
          <cell r="AD78" t="e">
            <v>#DIV/0!</v>
          </cell>
        </row>
        <row r="78">
          <cell r="AF78" t="e">
            <v>#DIV/0!</v>
          </cell>
        </row>
        <row r="78">
          <cell r="AI78" t="e">
            <v>#DIV/0!</v>
          </cell>
          <cell r="AJ78" t="e">
            <v>#DIV/0!</v>
          </cell>
          <cell r="AK78" t="e">
            <v>#DIV/0!</v>
          </cell>
          <cell r="AL78" t="e">
            <v>#DIV/0!</v>
          </cell>
        </row>
        <row r="78">
          <cell r="AP78" t="e">
            <v>#DIV/0!</v>
          </cell>
        </row>
        <row r="78">
          <cell r="AS78" t="e">
            <v>#DIV/0!</v>
          </cell>
          <cell r="AT78" t="e">
            <v>#DIV/0!</v>
          </cell>
        </row>
        <row r="79">
          <cell r="D79" t="e">
            <v>#DIV/0!</v>
          </cell>
          <cell r="E79" t="e">
            <v>#DIV/0!</v>
          </cell>
          <cell r="F79" t="e">
            <v>#DIV/0!</v>
          </cell>
        </row>
        <row r="79">
          <cell r="M79" t="e">
            <v>#DIV/0!</v>
          </cell>
          <cell r="N79" t="e">
            <v>#DIV/0!</v>
          </cell>
          <cell r="O79" t="e">
            <v>#DIV/0!</v>
          </cell>
        </row>
        <row r="79">
          <cell r="Q79" t="e">
            <v>#DIV/0!</v>
          </cell>
        </row>
        <row r="79">
          <cell r="X79" t="e">
            <v>#DIV/0!</v>
          </cell>
          <cell r="Y79" t="e">
            <v>#DIV/0!</v>
          </cell>
          <cell r="Z79" t="e">
            <v>#DIV/0!</v>
          </cell>
        </row>
        <row r="79">
          <cell r="AD79" t="e">
            <v>#DIV/0!</v>
          </cell>
        </row>
        <row r="79">
          <cell r="AF79" t="e">
            <v>#DIV/0!</v>
          </cell>
        </row>
        <row r="79">
          <cell r="AI79" t="e">
            <v>#DIV/0!</v>
          </cell>
          <cell r="AJ79" t="e">
            <v>#DIV/0!</v>
          </cell>
          <cell r="AK79" t="e">
            <v>#DIV/0!</v>
          </cell>
          <cell r="AL79" t="e">
            <v>#DIV/0!</v>
          </cell>
        </row>
        <row r="79">
          <cell r="AP79" t="e">
            <v>#DIV/0!</v>
          </cell>
        </row>
        <row r="79">
          <cell r="AS79" t="e">
            <v>#DIV/0!</v>
          </cell>
          <cell r="AT79" t="e">
            <v>#DIV/0!</v>
          </cell>
        </row>
        <row r="80">
          <cell r="D80" t="e">
            <v>#DIV/0!</v>
          </cell>
          <cell r="E80" t="e">
            <v>#DIV/0!</v>
          </cell>
          <cell r="F80" t="e">
            <v>#DIV/0!</v>
          </cell>
        </row>
        <row r="80">
          <cell r="M80" t="e">
            <v>#DIV/0!</v>
          </cell>
          <cell r="N80" t="e">
            <v>#DIV/0!</v>
          </cell>
          <cell r="O80" t="e">
            <v>#DIV/0!</v>
          </cell>
        </row>
        <row r="80">
          <cell r="Q80" t="e">
            <v>#DIV/0!</v>
          </cell>
        </row>
        <row r="80">
          <cell r="X80" t="e">
            <v>#DIV/0!</v>
          </cell>
          <cell r="Y80" t="e">
            <v>#DIV/0!</v>
          </cell>
          <cell r="Z80" t="e">
            <v>#DIV/0!</v>
          </cell>
        </row>
        <row r="80">
          <cell r="AD80" t="e">
            <v>#DIV/0!</v>
          </cell>
        </row>
        <row r="80">
          <cell r="AF80" t="e">
            <v>#DIV/0!</v>
          </cell>
        </row>
        <row r="80">
          <cell r="AI80" t="e">
            <v>#DIV/0!</v>
          </cell>
          <cell r="AJ80" t="e">
            <v>#DIV/0!</v>
          </cell>
          <cell r="AK80" t="e">
            <v>#DIV/0!</v>
          </cell>
          <cell r="AL80" t="e">
            <v>#DIV/0!</v>
          </cell>
        </row>
        <row r="80">
          <cell r="AP80" t="e">
            <v>#DIV/0!</v>
          </cell>
        </row>
        <row r="80">
          <cell r="AS80" t="e">
            <v>#DIV/0!</v>
          </cell>
          <cell r="AT80" t="e">
            <v>#DIV/0!</v>
          </cell>
        </row>
        <row r="81">
          <cell r="D81" t="e">
            <v>#DIV/0!</v>
          </cell>
          <cell r="E81" t="e">
            <v>#DIV/0!</v>
          </cell>
          <cell r="F81" t="e">
            <v>#DIV/0!</v>
          </cell>
        </row>
        <row r="81">
          <cell r="M81" t="e">
            <v>#DIV/0!</v>
          </cell>
          <cell r="N81" t="e">
            <v>#DIV/0!</v>
          </cell>
          <cell r="O81" t="e">
            <v>#DIV/0!</v>
          </cell>
        </row>
        <row r="81">
          <cell r="Q81" t="e">
            <v>#DIV/0!</v>
          </cell>
        </row>
        <row r="81">
          <cell r="X81" t="e">
            <v>#DIV/0!</v>
          </cell>
          <cell r="Y81" t="e">
            <v>#DIV/0!</v>
          </cell>
          <cell r="Z81" t="e">
            <v>#DIV/0!</v>
          </cell>
        </row>
        <row r="81">
          <cell r="AD81" t="e">
            <v>#DIV/0!</v>
          </cell>
        </row>
        <row r="81">
          <cell r="AF81" t="e">
            <v>#DIV/0!</v>
          </cell>
        </row>
        <row r="81">
          <cell r="AI81" t="e">
            <v>#DIV/0!</v>
          </cell>
          <cell r="AJ81" t="e">
            <v>#DIV/0!</v>
          </cell>
          <cell r="AK81" t="e">
            <v>#DIV/0!</v>
          </cell>
          <cell r="AL81" t="e">
            <v>#DIV/0!</v>
          </cell>
        </row>
        <row r="81">
          <cell r="AP81" t="e">
            <v>#DIV/0!</v>
          </cell>
        </row>
        <row r="81">
          <cell r="AS81" t="e">
            <v>#DIV/0!</v>
          </cell>
          <cell r="AT81" t="e">
            <v>#DIV/0!</v>
          </cell>
        </row>
        <row r="82">
          <cell r="D82" t="e">
            <v>#DIV/0!</v>
          </cell>
          <cell r="E82" t="e">
            <v>#DIV/0!</v>
          </cell>
          <cell r="F82" t="e">
            <v>#DIV/0!</v>
          </cell>
        </row>
        <row r="82">
          <cell r="M82" t="e">
            <v>#DIV/0!</v>
          </cell>
          <cell r="N82" t="e">
            <v>#DIV/0!</v>
          </cell>
          <cell r="O82" t="e">
            <v>#DIV/0!</v>
          </cell>
        </row>
        <row r="82">
          <cell r="Q82" t="e">
            <v>#DIV/0!</v>
          </cell>
        </row>
        <row r="82">
          <cell r="X82" t="e">
            <v>#DIV/0!</v>
          </cell>
          <cell r="Y82" t="e">
            <v>#DIV/0!</v>
          </cell>
          <cell r="Z82" t="e">
            <v>#DIV/0!</v>
          </cell>
        </row>
        <row r="82">
          <cell r="AD82" t="e">
            <v>#DIV/0!</v>
          </cell>
        </row>
        <row r="82">
          <cell r="AF82" t="e">
            <v>#DIV/0!</v>
          </cell>
        </row>
        <row r="82">
          <cell r="AI82" t="e">
            <v>#DIV/0!</v>
          </cell>
          <cell r="AJ82" t="e">
            <v>#DIV/0!</v>
          </cell>
          <cell r="AK82" t="e">
            <v>#DIV/0!</v>
          </cell>
          <cell r="AL82" t="e">
            <v>#DIV/0!</v>
          </cell>
        </row>
        <row r="82">
          <cell r="AP82" t="e">
            <v>#DIV/0!</v>
          </cell>
        </row>
        <row r="82">
          <cell r="AS82" t="e">
            <v>#DIV/0!</v>
          </cell>
          <cell r="AT82" t="e">
            <v>#DIV/0!</v>
          </cell>
        </row>
        <row r="83">
          <cell r="D83" t="e">
            <v>#DIV/0!</v>
          </cell>
          <cell r="E83" t="e">
            <v>#DIV/0!</v>
          </cell>
          <cell r="F83" t="e">
            <v>#DIV/0!</v>
          </cell>
        </row>
        <row r="83">
          <cell r="M83" t="e">
            <v>#DIV/0!</v>
          </cell>
          <cell r="N83" t="e">
            <v>#DIV/0!</v>
          </cell>
          <cell r="O83" t="e">
            <v>#DIV/0!</v>
          </cell>
        </row>
        <row r="83">
          <cell r="Q83" t="e">
            <v>#DIV/0!</v>
          </cell>
        </row>
        <row r="83">
          <cell r="X83" t="e">
            <v>#DIV/0!</v>
          </cell>
          <cell r="Y83" t="e">
            <v>#DIV/0!</v>
          </cell>
          <cell r="Z83" t="e">
            <v>#DIV/0!</v>
          </cell>
        </row>
        <row r="83">
          <cell r="AD83" t="e">
            <v>#DIV/0!</v>
          </cell>
        </row>
        <row r="83">
          <cell r="AF83" t="e">
            <v>#DIV/0!</v>
          </cell>
        </row>
        <row r="83">
          <cell r="AI83" t="e">
            <v>#DIV/0!</v>
          </cell>
          <cell r="AJ83" t="e">
            <v>#DIV/0!</v>
          </cell>
          <cell r="AK83" t="e">
            <v>#DIV/0!</v>
          </cell>
          <cell r="AL83" t="e">
            <v>#DIV/0!</v>
          </cell>
        </row>
        <row r="83">
          <cell r="AP83" t="e">
            <v>#DIV/0!</v>
          </cell>
        </row>
        <row r="83">
          <cell r="AS83" t="e">
            <v>#DIV/0!</v>
          </cell>
          <cell r="AT83" t="e">
            <v>#DIV/0!</v>
          </cell>
        </row>
        <row r="84">
          <cell r="D84" t="e">
            <v>#DIV/0!</v>
          </cell>
          <cell r="E84" t="e">
            <v>#DIV/0!</v>
          </cell>
          <cell r="F84" t="e">
            <v>#DIV/0!</v>
          </cell>
        </row>
        <row r="84">
          <cell r="M84" t="e">
            <v>#DIV/0!</v>
          </cell>
          <cell r="N84" t="e">
            <v>#DIV/0!</v>
          </cell>
          <cell r="O84" t="e">
            <v>#DIV/0!</v>
          </cell>
        </row>
        <row r="84">
          <cell r="Q84" t="e">
            <v>#DIV/0!</v>
          </cell>
        </row>
        <row r="84">
          <cell r="X84" t="e">
            <v>#DIV/0!</v>
          </cell>
          <cell r="Y84" t="e">
            <v>#DIV/0!</v>
          </cell>
          <cell r="Z84" t="e">
            <v>#DIV/0!</v>
          </cell>
        </row>
        <row r="84">
          <cell r="AD84" t="e">
            <v>#DIV/0!</v>
          </cell>
        </row>
        <row r="84">
          <cell r="AF84" t="e">
            <v>#DIV/0!</v>
          </cell>
        </row>
        <row r="84">
          <cell r="AI84" t="e">
            <v>#DIV/0!</v>
          </cell>
          <cell r="AJ84" t="e">
            <v>#DIV/0!</v>
          </cell>
          <cell r="AK84" t="e">
            <v>#DIV/0!</v>
          </cell>
          <cell r="AL84" t="e">
            <v>#DIV/0!</v>
          </cell>
        </row>
        <row r="84">
          <cell r="AP84" t="e">
            <v>#DIV/0!</v>
          </cell>
        </row>
        <row r="84">
          <cell r="AS84" t="e">
            <v>#DIV/0!</v>
          </cell>
          <cell r="AT84" t="e">
            <v>#DIV/0!</v>
          </cell>
        </row>
        <row r="85">
          <cell r="D85" t="e">
            <v>#DIV/0!</v>
          </cell>
          <cell r="E85" t="e">
            <v>#DIV/0!</v>
          </cell>
          <cell r="F85" t="e">
            <v>#DIV/0!</v>
          </cell>
        </row>
        <row r="85">
          <cell r="M85" t="e">
            <v>#DIV/0!</v>
          </cell>
          <cell r="N85" t="e">
            <v>#DIV/0!</v>
          </cell>
          <cell r="O85" t="e">
            <v>#DIV/0!</v>
          </cell>
        </row>
        <row r="85">
          <cell r="Q85" t="e">
            <v>#DIV/0!</v>
          </cell>
        </row>
        <row r="85">
          <cell r="X85" t="e">
            <v>#DIV/0!</v>
          </cell>
          <cell r="Y85" t="e">
            <v>#DIV/0!</v>
          </cell>
          <cell r="Z85" t="e">
            <v>#DIV/0!</v>
          </cell>
        </row>
        <row r="85">
          <cell r="AD85" t="e">
            <v>#DIV/0!</v>
          </cell>
        </row>
        <row r="85">
          <cell r="AF85" t="e">
            <v>#DIV/0!</v>
          </cell>
        </row>
        <row r="85">
          <cell r="AI85" t="e">
            <v>#DIV/0!</v>
          </cell>
          <cell r="AJ85" t="e">
            <v>#DIV/0!</v>
          </cell>
          <cell r="AK85" t="e">
            <v>#DIV/0!</v>
          </cell>
          <cell r="AL85" t="e">
            <v>#DIV/0!</v>
          </cell>
        </row>
        <row r="85">
          <cell r="AP85" t="e">
            <v>#DIV/0!</v>
          </cell>
        </row>
        <row r="85">
          <cell r="AS85" t="e">
            <v>#DIV/0!</v>
          </cell>
          <cell r="AT85" t="e">
            <v>#DIV/0!</v>
          </cell>
        </row>
        <row r="86">
          <cell r="D86" t="e">
            <v>#DIV/0!</v>
          </cell>
          <cell r="E86" t="e">
            <v>#DIV/0!</v>
          </cell>
          <cell r="F86" t="e">
            <v>#DIV/0!</v>
          </cell>
        </row>
        <row r="86">
          <cell r="M86" t="e">
            <v>#DIV/0!</v>
          </cell>
          <cell r="N86" t="e">
            <v>#DIV/0!</v>
          </cell>
          <cell r="O86" t="e">
            <v>#DIV/0!</v>
          </cell>
        </row>
        <row r="86">
          <cell r="Q86" t="e">
            <v>#DIV/0!</v>
          </cell>
        </row>
        <row r="86">
          <cell r="X86" t="e">
            <v>#DIV/0!</v>
          </cell>
          <cell r="Y86" t="e">
            <v>#DIV/0!</v>
          </cell>
          <cell r="Z86" t="e">
            <v>#DIV/0!</v>
          </cell>
        </row>
        <row r="86">
          <cell r="AD86" t="e">
            <v>#DIV/0!</v>
          </cell>
        </row>
        <row r="86">
          <cell r="AF86" t="e">
            <v>#DIV/0!</v>
          </cell>
        </row>
        <row r="86">
          <cell r="AI86" t="e">
            <v>#DIV/0!</v>
          </cell>
          <cell r="AJ86" t="e">
            <v>#DIV/0!</v>
          </cell>
          <cell r="AK86" t="e">
            <v>#DIV/0!</v>
          </cell>
          <cell r="AL86" t="e">
            <v>#DIV/0!</v>
          </cell>
        </row>
        <row r="86">
          <cell r="AP86" t="e">
            <v>#DIV/0!</v>
          </cell>
        </row>
        <row r="86">
          <cell r="AS86" t="e">
            <v>#DIV/0!</v>
          </cell>
          <cell r="AT86" t="e">
            <v>#DIV/0!</v>
          </cell>
        </row>
        <row r="87">
          <cell r="D87" t="e">
            <v>#DIV/0!</v>
          </cell>
          <cell r="E87" t="e">
            <v>#DIV/0!</v>
          </cell>
          <cell r="F87" t="e">
            <v>#DIV/0!</v>
          </cell>
        </row>
        <row r="87">
          <cell r="M87" t="e">
            <v>#DIV/0!</v>
          </cell>
          <cell r="N87" t="e">
            <v>#DIV/0!</v>
          </cell>
          <cell r="O87" t="e">
            <v>#DIV/0!</v>
          </cell>
        </row>
        <row r="87">
          <cell r="Q87" t="e">
            <v>#DIV/0!</v>
          </cell>
        </row>
        <row r="87">
          <cell r="X87" t="e">
            <v>#DIV/0!</v>
          </cell>
          <cell r="Y87" t="e">
            <v>#DIV/0!</v>
          </cell>
          <cell r="Z87" t="e">
            <v>#DIV/0!</v>
          </cell>
        </row>
        <row r="87">
          <cell r="AD87" t="e">
            <v>#DIV/0!</v>
          </cell>
        </row>
        <row r="87">
          <cell r="AF87" t="e">
            <v>#DIV/0!</v>
          </cell>
        </row>
        <row r="87">
          <cell r="AI87" t="e">
            <v>#DIV/0!</v>
          </cell>
          <cell r="AJ87" t="e">
            <v>#DIV/0!</v>
          </cell>
          <cell r="AK87" t="e">
            <v>#DIV/0!</v>
          </cell>
          <cell r="AL87" t="e">
            <v>#DIV/0!</v>
          </cell>
        </row>
        <row r="87">
          <cell r="AP87" t="e">
            <v>#DIV/0!</v>
          </cell>
        </row>
        <row r="87">
          <cell r="AS87" t="e">
            <v>#DIV/0!</v>
          </cell>
          <cell r="AT87" t="e">
            <v>#DIV/0!</v>
          </cell>
        </row>
        <row r="88">
          <cell r="D88" t="e">
            <v>#DIV/0!</v>
          </cell>
          <cell r="E88" t="e">
            <v>#DIV/0!</v>
          </cell>
          <cell r="F88" t="e">
            <v>#DIV/0!</v>
          </cell>
        </row>
        <row r="88">
          <cell r="M88" t="e">
            <v>#DIV/0!</v>
          </cell>
          <cell r="N88" t="e">
            <v>#DIV/0!</v>
          </cell>
          <cell r="O88" t="e">
            <v>#DIV/0!</v>
          </cell>
        </row>
        <row r="88">
          <cell r="Q88" t="e">
            <v>#DIV/0!</v>
          </cell>
        </row>
        <row r="88">
          <cell r="X88" t="e">
            <v>#DIV/0!</v>
          </cell>
          <cell r="Y88" t="e">
            <v>#DIV/0!</v>
          </cell>
          <cell r="Z88" t="e">
            <v>#DIV/0!</v>
          </cell>
        </row>
        <row r="88">
          <cell r="AD88" t="e">
            <v>#DIV/0!</v>
          </cell>
        </row>
        <row r="88">
          <cell r="AF88" t="e">
            <v>#DIV/0!</v>
          </cell>
        </row>
        <row r="88">
          <cell r="AI88" t="e">
            <v>#DIV/0!</v>
          </cell>
          <cell r="AJ88" t="e">
            <v>#DIV/0!</v>
          </cell>
          <cell r="AK88" t="e">
            <v>#DIV/0!</v>
          </cell>
          <cell r="AL88" t="e">
            <v>#DIV/0!</v>
          </cell>
        </row>
        <row r="88">
          <cell r="AP88" t="e">
            <v>#DIV/0!</v>
          </cell>
        </row>
        <row r="88">
          <cell r="AS88" t="e">
            <v>#DIV/0!</v>
          </cell>
          <cell r="AT88" t="e">
            <v>#DIV/0!</v>
          </cell>
        </row>
        <row r="89">
          <cell r="D89" t="e">
            <v>#DIV/0!</v>
          </cell>
          <cell r="E89" t="e">
            <v>#DIV/0!</v>
          </cell>
          <cell r="F89" t="e">
            <v>#DIV/0!</v>
          </cell>
        </row>
        <row r="89">
          <cell r="M89" t="e">
            <v>#DIV/0!</v>
          </cell>
          <cell r="N89" t="e">
            <v>#DIV/0!</v>
          </cell>
          <cell r="O89" t="e">
            <v>#DIV/0!</v>
          </cell>
        </row>
        <row r="89">
          <cell r="Q89" t="e">
            <v>#DIV/0!</v>
          </cell>
        </row>
        <row r="89">
          <cell r="X89" t="e">
            <v>#DIV/0!</v>
          </cell>
          <cell r="Y89" t="e">
            <v>#DIV/0!</v>
          </cell>
          <cell r="Z89" t="e">
            <v>#DIV/0!</v>
          </cell>
        </row>
        <row r="89">
          <cell r="AD89" t="e">
            <v>#DIV/0!</v>
          </cell>
        </row>
        <row r="89">
          <cell r="AF89" t="e">
            <v>#DIV/0!</v>
          </cell>
        </row>
        <row r="89">
          <cell r="AI89" t="e">
            <v>#DIV/0!</v>
          </cell>
          <cell r="AJ89" t="e">
            <v>#DIV/0!</v>
          </cell>
          <cell r="AK89" t="e">
            <v>#DIV/0!</v>
          </cell>
          <cell r="AL89" t="e">
            <v>#DIV/0!</v>
          </cell>
        </row>
        <row r="89">
          <cell r="AP89" t="e">
            <v>#DIV/0!</v>
          </cell>
        </row>
        <row r="89">
          <cell r="AS89" t="e">
            <v>#DIV/0!</v>
          </cell>
          <cell r="AT89" t="e">
            <v>#DIV/0!</v>
          </cell>
        </row>
        <row r="90">
          <cell r="D90" t="e">
            <v>#DIV/0!</v>
          </cell>
          <cell r="E90" t="e">
            <v>#DIV/0!</v>
          </cell>
          <cell r="F90" t="e">
            <v>#DIV/0!</v>
          </cell>
        </row>
        <row r="90">
          <cell r="M90" t="e">
            <v>#DIV/0!</v>
          </cell>
          <cell r="N90" t="e">
            <v>#DIV/0!</v>
          </cell>
          <cell r="O90" t="e">
            <v>#DIV/0!</v>
          </cell>
        </row>
        <row r="90">
          <cell r="Q90" t="e">
            <v>#DIV/0!</v>
          </cell>
        </row>
        <row r="90">
          <cell r="X90" t="e">
            <v>#DIV/0!</v>
          </cell>
          <cell r="Y90" t="e">
            <v>#DIV/0!</v>
          </cell>
          <cell r="Z90" t="e">
            <v>#DIV/0!</v>
          </cell>
        </row>
        <row r="90">
          <cell r="AD90" t="e">
            <v>#DIV/0!</v>
          </cell>
        </row>
        <row r="90">
          <cell r="AF90" t="e">
            <v>#DIV/0!</v>
          </cell>
        </row>
        <row r="90">
          <cell r="AI90" t="e">
            <v>#DIV/0!</v>
          </cell>
          <cell r="AJ90" t="e">
            <v>#DIV/0!</v>
          </cell>
          <cell r="AK90" t="e">
            <v>#DIV/0!</v>
          </cell>
          <cell r="AL90" t="e">
            <v>#DIV/0!</v>
          </cell>
        </row>
        <row r="90">
          <cell r="AP90" t="e">
            <v>#DIV/0!</v>
          </cell>
        </row>
        <row r="90">
          <cell r="AS90" t="e">
            <v>#DIV/0!</v>
          </cell>
          <cell r="AT90" t="e">
            <v>#DIV/0!</v>
          </cell>
        </row>
        <row r="112">
          <cell r="D112">
            <v>0.0479958228249059</v>
          </cell>
          <cell r="E112">
            <v>0.122814830907853</v>
          </cell>
          <cell r="F112">
            <v>0.0754293494501185</v>
          </cell>
        </row>
        <row r="112">
          <cell r="M112">
            <v>25.0014162727747</v>
          </cell>
          <cell r="N112">
            <v>4.11674759750396</v>
          </cell>
          <cell r="O112">
            <v>1.18883125502805</v>
          </cell>
        </row>
        <row r="112">
          <cell r="Q112">
            <v>0.414903258196963</v>
          </cell>
        </row>
        <row r="112">
          <cell r="X112">
            <v>0.805384148022897</v>
          </cell>
          <cell r="Y112">
            <v>0.154049763151787</v>
          </cell>
          <cell r="Z112">
            <v>0.0405660888253152</v>
          </cell>
        </row>
        <row r="112">
          <cell r="AF112">
            <v>0.0877995377158608</v>
          </cell>
        </row>
        <row r="112">
          <cell r="AI112">
            <v>24.3755369103153</v>
          </cell>
          <cell r="AJ112">
            <v>3.85797615256375</v>
          </cell>
          <cell r="AK112">
            <v>1.141112682995</v>
          </cell>
          <cell r="AL112">
            <v>29.3746257458741</v>
          </cell>
        </row>
        <row r="112">
          <cell r="AP112">
            <v>12.8571594059526</v>
          </cell>
        </row>
        <row r="113">
          <cell r="D113">
            <v>0.0479958228249059</v>
          </cell>
          <cell r="E113">
            <v>0.122814830907853</v>
          </cell>
          <cell r="F113">
            <v>0.0754293494501185</v>
          </cell>
        </row>
        <row r="113">
          <cell r="M113">
            <v>26.8844376657514</v>
          </cell>
          <cell r="N113">
            <v>4.5393880301482</v>
          </cell>
          <cell r="O113">
            <v>1.33444570926459</v>
          </cell>
        </row>
        <row r="113">
          <cell r="Q113">
            <v>0.52058132868985</v>
          </cell>
        </row>
        <row r="113">
          <cell r="X113">
            <v>0.799773112199086</v>
          </cell>
          <cell r="Y113">
            <v>0.158048975487717</v>
          </cell>
          <cell r="Z113">
            <v>0.0421779123131967</v>
          </cell>
        </row>
        <row r="113">
          <cell r="AD113">
            <v>1.08145807263973</v>
          </cell>
        </row>
        <row r="113">
          <cell r="AF113">
            <v>0.0949515188368541</v>
          </cell>
        </row>
        <row r="113">
          <cell r="AI113">
            <v>28.045579829394</v>
          </cell>
          <cell r="AJ113">
            <v>4.64711573440951</v>
          </cell>
          <cell r="AK113">
            <v>1.42031467957549</v>
          </cell>
          <cell r="AL113">
            <v>34.113010243379</v>
          </cell>
        </row>
        <row r="113">
          <cell r="AP113">
            <v>17.1515418932566</v>
          </cell>
        </row>
        <row r="113">
          <cell r="AS113">
            <v>1.16130876146296</v>
          </cell>
          <cell r="AT113">
            <v>0.0912991578029643</v>
          </cell>
        </row>
        <row r="114">
          <cell r="D114">
            <v>0.048310310106822</v>
          </cell>
          <cell r="E114">
            <v>0.124730766341065</v>
          </cell>
          <cell r="F114">
            <v>0.0764426267704495</v>
          </cell>
        </row>
        <row r="114">
          <cell r="M114">
            <v>30.7076992357739</v>
          </cell>
          <cell r="N114">
            <v>5.37686481664219</v>
          </cell>
          <cell r="O114">
            <v>1.63499697010535</v>
          </cell>
        </row>
        <row r="114">
          <cell r="Q114">
            <v>0.338985150131722</v>
          </cell>
        </row>
        <row r="114">
          <cell r="X114">
            <v>0.789730612124522</v>
          </cell>
          <cell r="Y114">
            <v>0.165206929981487</v>
          </cell>
          <cell r="Z114">
            <v>0.045062457893991</v>
          </cell>
        </row>
        <row r="114">
          <cell r="AD114">
            <v>1.15246247251375</v>
          </cell>
        </row>
        <row r="114">
          <cell r="AF114">
            <v>0.109428062167656</v>
          </cell>
        </row>
        <row r="114">
          <cell r="AI114">
            <v>31.826867307088</v>
          </cell>
          <cell r="AJ114">
            <v>5.4208902098346</v>
          </cell>
          <cell r="AK114">
            <v>1.71731689166769</v>
          </cell>
          <cell r="AL114">
            <v>38.9650744085903</v>
          </cell>
        </row>
        <row r="114">
          <cell r="AP114">
            <v>19.4905095217918</v>
          </cell>
        </row>
        <row r="114">
          <cell r="AS114">
            <v>1.14223500449225</v>
          </cell>
          <cell r="AT114">
            <v>0.104285093923208</v>
          </cell>
        </row>
        <row r="115">
          <cell r="D115">
            <v>0.0471904564810708</v>
          </cell>
          <cell r="E115">
            <v>0.120886505797513</v>
          </cell>
          <cell r="F115">
            <v>0.074187186956295</v>
          </cell>
        </row>
        <row r="115">
          <cell r="M115">
            <v>35.0017692717701</v>
          </cell>
          <cell r="N115">
            <v>6.16041340731183</v>
          </cell>
          <cell r="O115">
            <v>1.98177685711544</v>
          </cell>
        </row>
        <row r="115">
          <cell r="Q115">
            <v>0.440778933019423</v>
          </cell>
        </row>
        <row r="115">
          <cell r="X115">
            <v>0.790068761782036</v>
          </cell>
          <cell r="Y115">
            <v>0.162441960371387</v>
          </cell>
          <cell r="Z115">
            <v>0.0474892778465775</v>
          </cell>
        </row>
        <row r="115">
          <cell r="AD115">
            <v>1.14404919492957</v>
          </cell>
        </row>
        <row r="115">
          <cell r="AF115">
            <v>0.125191086425611</v>
          </cell>
        </row>
        <row r="115">
          <cell r="AI115">
            <v>38.0058094685188</v>
          </cell>
          <cell r="AJ115">
            <v>6.78591448532564</v>
          </cell>
          <cell r="AK115">
            <v>2.22251064408766</v>
          </cell>
          <cell r="AL115">
            <v>47.0142345979321</v>
          </cell>
        </row>
        <row r="115">
          <cell r="AP115">
            <v>24.7491941618299</v>
          </cell>
        </row>
        <row r="115">
          <cell r="AS115">
            <v>1.20657371534666</v>
          </cell>
          <cell r="AT115">
            <v>0.125827653230201</v>
          </cell>
        </row>
        <row r="116">
          <cell r="D116">
            <v>0.0483982620750458</v>
          </cell>
          <cell r="E116">
            <v>0.126103079189348</v>
          </cell>
          <cell r="F116">
            <v>0.077140306001248</v>
          </cell>
        </row>
        <row r="116">
          <cell r="M116">
            <v>40.5650645266378</v>
          </cell>
          <cell r="N116">
            <v>7.31847085704679</v>
          </cell>
          <cell r="O116">
            <v>2.44039957199033</v>
          </cell>
        </row>
        <row r="116">
          <cell r="Q116">
            <v>0.355397558742515</v>
          </cell>
        </row>
        <row r="116">
          <cell r="X116">
            <v>0.775692799533667</v>
          </cell>
          <cell r="Y116">
            <v>0.17350241075444</v>
          </cell>
          <cell r="Z116">
            <v>0.0508047897118934</v>
          </cell>
        </row>
        <row r="116">
          <cell r="AD116">
            <v>1.16724580539281</v>
          </cell>
        </row>
        <row r="116">
          <cell r="AF116">
            <v>0.146128770502863</v>
          </cell>
        </row>
        <row r="116">
          <cell r="AI116">
            <v>42.9786537799337</v>
          </cell>
          <cell r="AJ116">
            <v>7.75235575896662</v>
          </cell>
          <cell r="AK116">
            <v>2.63695531145984</v>
          </cell>
          <cell r="AL116">
            <v>53.3679648503601</v>
          </cell>
        </row>
        <row r="116">
          <cell r="AP116">
            <v>30.5282439156168</v>
          </cell>
        </row>
        <row r="116">
          <cell r="AS116">
            <v>1.13514481957997</v>
          </cell>
          <cell r="AT116">
            <v>0.142832608724168</v>
          </cell>
        </row>
        <row r="117">
          <cell r="D117">
            <v>0.0484774385129941</v>
          </cell>
          <cell r="E117">
            <v>0.12654130683398</v>
          </cell>
          <cell r="F117">
            <v>0.0773862606913107</v>
          </cell>
        </row>
        <row r="117">
          <cell r="M117">
            <v>45.7928022074901</v>
          </cell>
          <cell r="N117">
            <v>8.33675834468384</v>
          </cell>
          <cell r="O117">
            <v>2.88553528618067</v>
          </cell>
        </row>
        <row r="117">
          <cell r="Q117">
            <v>0.251940780356317</v>
          </cell>
        </row>
        <row r="117">
          <cell r="X117">
            <v>0.77502800979222</v>
          </cell>
          <cell r="Y117">
            <v>0.172154405456801</v>
          </cell>
          <cell r="Z117">
            <v>0.0528175847509785</v>
          </cell>
        </row>
        <row r="117">
          <cell r="AD117">
            <v>1.13335780659806</v>
          </cell>
        </row>
        <row r="117">
          <cell r="AF117">
            <v>0.165616182817995</v>
          </cell>
        </row>
        <row r="117">
          <cell r="AI117">
            <v>48.4420017932681</v>
          </cell>
          <cell r="AJ117">
            <v>8.8035084317359</v>
          </cell>
          <cell r="AK117">
            <v>3.10868943025215</v>
          </cell>
          <cell r="AL117">
            <v>60.3541996552561</v>
          </cell>
        </row>
        <row r="117">
          <cell r="AP117">
            <v>32.7485733228462</v>
          </cell>
        </row>
        <row r="117">
          <cell r="AS117">
            <v>1.13090689938215</v>
          </cell>
          <cell r="AT117">
            <v>0.161530382662912</v>
          </cell>
        </row>
        <row r="118">
          <cell r="D118">
            <v>0.0456029467009115</v>
          </cell>
          <cell r="E118">
            <v>0.116251540269025</v>
          </cell>
          <cell r="F118">
            <v>0.0714851511466071</v>
          </cell>
        </row>
        <row r="118">
          <cell r="M118">
            <v>55.6607799571111</v>
          </cell>
          <cell r="N118">
            <v>10.5962421883286</v>
          </cell>
          <cell r="O118">
            <v>3.78306968243952</v>
          </cell>
        </row>
        <row r="118">
          <cell r="Q118">
            <v>0.388345425722201</v>
          </cell>
        </row>
        <row r="118">
          <cell r="X118">
            <v>0.765281461613727</v>
          </cell>
          <cell r="Y118">
            <v>0.178423400773119</v>
          </cell>
          <cell r="Z118">
            <v>0.0562951376131531</v>
          </cell>
        </row>
        <row r="118">
          <cell r="AD118">
            <v>1.23011629130183</v>
          </cell>
        </row>
        <row r="118">
          <cell r="AF118">
            <v>0.203727164587639</v>
          </cell>
        </row>
        <row r="118">
          <cell r="AI118">
            <v>62.4865587377404</v>
          </cell>
          <cell r="AJ118">
            <v>12.1049334313127</v>
          </cell>
          <cell r="AK118">
            <v>4.39588379887886</v>
          </cell>
          <cell r="AL118">
            <v>78.987375967932</v>
          </cell>
        </row>
        <row r="118">
          <cell r="AP118">
            <v>48.6774027091048</v>
          </cell>
        </row>
        <row r="118">
          <cell r="AS118">
            <v>1.30873040184625</v>
          </cell>
          <cell r="AT118">
            <v>0.211399722612811</v>
          </cell>
        </row>
        <row r="119">
          <cell r="D119">
            <v>0.0470482978838428</v>
          </cell>
          <cell r="E119">
            <v>0.122245148527446</v>
          </cell>
          <cell r="F119">
            <v>0.0749037077681179</v>
          </cell>
        </row>
        <row r="119">
          <cell r="M119">
            <v>69.0036732457161</v>
          </cell>
          <cell r="N119">
            <v>13.6022880938056</v>
          </cell>
          <cell r="O119">
            <v>5.01446889065978</v>
          </cell>
        </row>
        <row r="119">
          <cell r="Q119">
            <v>0.340624080029196</v>
          </cell>
        </row>
        <row r="119">
          <cell r="X119">
            <v>0.745853782852951</v>
          </cell>
          <cell r="Y119">
            <v>0.193586941289622</v>
          </cell>
          <cell r="Z119">
            <v>0.0605592758574274</v>
          </cell>
        </row>
        <row r="119">
          <cell r="AD119">
            <v>1.25266883638886</v>
          </cell>
        </row>
        <row r="119">
          <cell r="AF119">
            <v>0.255202670204799</v>
          </cell>
        </row>
        <row r="119">
          <cell r="AI119">
            <v>75.1531727095974</v>
          </cell>
          <cell r="AJ119">
            <v>14.8327875819715</v>
          </cell>
          <cell r="AK119">
            <v>5.57320001570087</v>
          </cell>
          <cell r="AL119">
            <v>95.5591603072697</v>
          </cell>
        </row>
        <row r="119">
          <cell r="AP119">
            <v>69.3006933457734</v>
          </cell>
        </row>
        <row r="119">
          <cell r="AS119">
            <v>1.20980294808205</v>
          </cell>
          <cell r="AT119">
            <v>0.255752007640707</v>
          </cell>
        </row>
        <row r="120">
          <cell r="D120">
            <v>0.048297956858896</v>
          </cell>
          <cell r="E120">
            <v>0.126955434922111</v>
          </cell>
          <cell r="F120">
            <v>0.0776073529854589</v>
          </cell>
        </row>
        <row r="120">
          <cell r="M120">
            <v>80.4360861137907</v>
          </cell>
          <cell r="N120">
            <v>15.9141617336577</v>
          </cell>
          <cell r="O120">
            <v>6.0805732999923</v>
          </cell>
        </row>
        <row r="120">
          <cell r="Q120">
            <v>0.1985651810947</v>
          </cell>
        </row>
        <row r="120">
          <cell r="X120">
            <v>0.7330318157245</v>
          </cell>
          <cell r="Y120">
            <v>0.203263583548983</v>
          </cell>
          <cell r="Z120">
            <v>0.0637046007265171</v>
          </cell>
        </row>
        <row r="120">
          <cell r="AD120">
            <v>1.16939120346791</v>
          </cell>
        </row>
        <row r="120">
          <cell r="AF120">
            <v>0.298431757639015</v>
          </cell>
        </row>
        <row r="120">
          <cell r="AI120">
            <v>85.4013350856652</v>
          </cell>
          <cell r="AJ120">
            <v>16.7563438067104</v>
          </cell>
          <cell r="AK120">
            <v>6.53348906742812</v>
          </cell>
          <cell r="AL120">
            <v>108.691167959804</v>
          </cell>
        </row>
        <row r="120">
          <cell r="AP120">
            <v>83.0577353805568</v>
          </cell>
        </row>
        <row r="120">
          <cell r="AS120">
            <v>1.13742280290354</v>
          </cell>
          <cell r="AT120">
            <v>0.290898165378901</v>
          </cell>
        </row>
        <row r="121">
          <cell r="D121">
            <v>0.0514064695922557</v>
          </cell>
          <cell r="E121">
            <v>0.138962980812968</v>
          </cell>
          <cell r="F121">
            <v>0.0843579364370346</v>
          </cell>
        </row>
        <row r="121">
          <cell r="M121">
            <v>85.4011180184831</v>
          </cell>
          <cell r="N121">
            <v>16.3092578009688</v>
          </cell>
          <cell r="O121">
            <v>6.49756048937113</v>
          </cell>
        </row>
        <row r="121">
          <cell r="Q121">
            <v>0.116782336156278</v>
          </cell>
        </row>
        <row r="121">
          <cell r="X121">
            <v>0.702855975627119</v>
          </cell>
          <cell r="Y121">
            <v>0.229399008116584</v>
          </cell>
          <cell r="Z121">
            <v>0.0677450162562968</v>
          </cell>
        </row>
        <row r="121">
          <cell r="AD121">
            <v>1.0540783254347</v>
          </cell>
        </row>
        <row r="121">
          <cell r="AF121">
            <v>0.314570447348668</v>
          </cell>
        </row>
        <row r="121">
          <cell r="AI121">
            <v>85.3340561868357</v>
          </cell>
          <cell r="AJ121">
            <v>15.7867899833246</v>
          </cell>
          <cell r="AK121">
            <v>6.44658554412809</v>
          </cell>
          <cell r="AL121">
            <v>107.567431714288</v>
          </cell>
        </row>
        <row r="121">
          <cell r="AP121">
            <v>86.0456368519201</v>
          </cell>
        </row>
        <row r="121">
          <cell r="AS121">
            <v>0.989661200016445</v>
          </cell>
          <cell r="AT121">
            <v>0.287890627431465</v>
          </cell>
        </row>
        <row r="122">
          <cell r="D122">
            <v>0.0526106469401786</v>
          </cell>
          <cell r="E122">
            <v>0.144206774783963</v>
          </cell>
          <cell r="F122">
            <v>0.0871672242488875</v>
          </cell>
        </row>
        <row r="122">
          <cell r="M122">
            <v>83.3987407201458</v>
          </cell>
          <cell r="N122">
            <v>14.8677462515442</v>
          </cell>
          <cell r="O122">
            <v>6.21158338842432</v>
          </cell>
        </row>
        <row r="122">
          <cell r="Q122">
            <v>-0.115709734632569</v>
          </cell>
        </row>
        <row r="122">
          <cell r="X122">
            <v>0.727247191401523</v>
          </cell>
          <cell r="Y122">
            <v>0.208749844318396</v>
          </cell>
          <cell r="Z122">
            <v>0.0640029642800804</v>
          </cell>
        </row>
        <row r="122">
          <cell r="AD122">
            <v>0.960594206731857</v>
          </cell>
        </row>
        <row r="122">
          <cell r="AF122">
            <v>0.302174549332179</v>
          </cell>
        </row>
        <row r="122">
          <cell r="AI122">
            <v>81.479265062428</v>
          </cell>
          <cell r="AJ122">
            <v>13.9047279840019</v>
          </cell>
          <cell r="AK122">
            <v>5.97320919527754</v>
          </cell>
          <cell r="AL122">
            <v>101.357202241707</v>
          </cell>
        </row>
        <row r="122">
          <cell r="AP122">
            <v>67.3167137452476</v>
          </cell>
        </row>
        <row r="122">
          <cell r="AS122">
            <v>0.942266638018504</v>
          </cell>
          <cell r="AT122">
            <v>0.271269733626885</v>
          </cell>
        </row>
        <row r="123">
          <cell r="D123">
            <v>0.0519394473981973</v>
          </cell>
          <cell r="E123">
            <v>0.141149577149633</v>
          </cell>
          <cell r="F123">
            <v>0.0854399854063444</v>
          </cell>
        </row>
        <row r="123">
          <cell r="M123">
            <v>80.6764517331388</v>
          </cell>
          <cell r="N123">
            <v>13.4192582221944</v>
          </cell>
          <cell r="O123">
            <v>5.87712198332897</v>
          </cell>
        </row>
        <row r="123">
          <cell r="Q123">
            <v>0.133999201885607</v>
          </cell>
        </row>
        <row r="123">
          <cell r="X123">
            <v>0.737753429367089</v>
          </cell>
          <cell r="Y123">
            <v>0.196386125243374</v>
          </cell>
          <cell r="Z123">
            <v>0.0658604453895366</v>
          </cell>
        </row>
        <row r="123">
          <cell r="AD123">
            <v>0.952498372793235</v>
          </cell>
        </row>
        <row r="123">
          <cell r="AF123">
            <v>0.28782076653843</v>
          </cell>
        </row>
        <row r="123">
          <cell r="AI123">
            <v>79.8185389201826</v>
          </cell>
          <cell r="AJ123">
            <v>12.8089967788337</v>
          </cell>
          <cell r="AK123">
            <v>5.76230047915392</v>
          </cell>
          <cell r="AL123">
            <v>98.3898361781702</v>
          </cell>
        </row>
        <row r="123">
          <cell r="AP123">
            <v>67.8808993189969</v>
          </cell>
        </row>
        <row r="123">
          <cell r="AS123">
            <v>0.970723678259578</v>
          </cell>
          <cell r="AT123">
            <v>0.263327953626785</v>
          </cell>
        </row>
        <row r="124">
          <cell r="D124">
            <v>0.0508723321949053</v>
          </cell>
          <cell r="E124">
            <v>0.135840719290241</v>
          </cell>
          <cell r="F124">
            <v>0.0825834620978035</v>
          </cell>
        </row>
        <row r="124">
          <cell r="M124">
            <v>80.7545272826171</v>
          </cell>
          <cell r="N124">
            <v>12.8984380943238</v>
          </cell>
          <cell r="O124">
            <v>5.87946655478552</v>
          </cell>
        </row>
        <row r="124">
          <cell r="Q124">
            <v>0.0730538001807893</v>
          </cell>
        </row>
        <row r="124">
          <cell r="X124">
            <v>0.756163269747501</v>
          </cell>
          <cell r="Y124">
            <v>0.178895907811485</v>
          </cell>
          <cell r="Z124">
            <v>0.0649408224410131</v>
          </cell>
        </row>
        <row r="124">
          <cell r="AD124">
            <v>0.993343168370436</v>
          </cell>
        </row>
        <row r="124">
          <cell r="AF124">
            <v>0.285904792156091</v>
          </cell>
        </row>
        <row r="124">
          <cell r="AI124">
            <v>81.5337678413931</v>
          </cell>
          <cell r="AJ124">
            <v>12.7649495371678</v>
          </cell>
          <cell r="AK124">
            <v>5.95651142351608</v>
          </cell>
          <cell r="AL124">
            <v>100.255228802077</v>
          </cell>
        </row>
        <row r="124">
          <cell r="AP124">
            <v>65.7083986524242</v>
          </cell>
        </row>
        <row r="124">
          <cell r="AS124">
            <v>1.01895920042522</v>
          </cell>
          <cell r="AT124">
            <v>0.268320441077159</v>
          </cell>
        </row>
        <row r="125">
          <cell r="D125">
            <v>0.0503922842737348</v>
          </cell>
          <cell r="E125">
            <v>0.133413389541397</v>
          </cell>
          <cell r="F125">
            <v>0.0812802611015565</v>
          </cell>
        </row>
        <row r="125">
          <cell r="M125">
            <v>83.3387299007384</v>
          </cell>
          <cell r="N125">
            <v>13.1377082166423</v>
          </cell>
          <cell r="O125">
            <v>6.18834861331012</v>
          </cell>
        </row>
        <row r="125">
          <cell r="Q125">
            <v>0.141937125082954</v>
          </cell>
        </row>
        <row r="125">
          <cell r="X125">
            <v>0.765352738119313</v>
          </cell>
          <cell r="Y125">
            <v>0.169291640783186</v>
          </cell>
          <cell r="Z125">
            <v>0.0653556210975008</v>
          </cell>
        </row>
        <row r="125">
          <cell r="AD125">
            <v>1.03096889069549</v>
          </cell>
        </row>
        <row r="125">
          <cell r="AF125">
            <v>0.29475894641369</v>
          </cell>
        </row>
        <row r="125">
          <cell r="AI125">
            <v>84.9280191693664</v>
          </cell>
          <cell r="AJ125">
            <v>13.2249987905383</v>
          </cell>
          <cell r="AK125">
            <v>6.36630462943639</v>
          </cell>
          <cell r="AL125">
            <v>104.519322589341</v>
          </cell>
        </row>
        <row r="125">
          <cell r="AP125">
            <v>67.5835554773934</v>
          </cell>
        </row>
        <row r="125">
          <cell r="AS125">
            <v>1.04253238298106</v>
          </cell>
          <cell r="AT125">
            <v>0.279732748838701</v>
          </cell>
        </row>
        <row r="126">
          <cell r="D126">
            <v>0.050728148183576</v>
          </cell>
          <cell r="E126">
            <v>0.135057790516916</v>
          </cell>
          <cell r="F126">
            <v>0.0821206434547112</v>
          </cell>
        </row>
        <row r="126">
          <cell r="M126">
            <v>86.2163934396611</v>
          </cell>
          <cell r="N126">
            <v>13.459670284023</v>
          </cell>
          <cell r="O126">
            <v>6.54361117901196</v>
          </cell>
        </row>
        <row r="126">
          <cell r="Q126">
            <v>0.230055742486134</v>
          </cell>
        </row>
        <row r="126">
          <cell r="X126">
            <v>0.765672407526961</v>
          </cell>
          <cell r="Y126">
            <v>0.167528711438947</v>
          </cell>
          <cell r="Z126">
            <v>0.066798881034092</v>
          </cell>
        </row>
        <row r="126">
          <cell r="AD126">
            <v>1.03432881798933</v>
          </cell>
        </row>
        <row r="126">
          <cell r="AF126">
            <v>0.304877672635851</v>
          </cell>
        </row>
        <row r="126">
          <cell r="AI126">
            <v>87.298460209459</v>
          </cell>
          <cell r="AJ126">
            <v>13.3975239709382</v>
          </cell>
          <cell r="AK126">
            <v>6.66644456219071</v>
          </cell>
          <cell r="AL126">
            <v>107.362428742588</v>
          </cell>
        </row>
        <row r="126">
          <cell r="AP126">
            <v>74.7084577211678</v>
          </cell>
        </row>
        <row r="126">
          <cell r="AS126">
            <v>1.02720172770749</v>
          </cell>
          <cell r="AT126">
            <v>0.28734196290348</v>
          </cell>
        </row>
        <row r="127">
          <cell r="D127">
            <v>0.0513830433042214</v>
          </cell>
          <cell r="E127">
            <v>0.138397170130741</v>
          </cell>
          <cell r="F127">
            <v>0.0838127671621236</v>
          </cell>
        </row>
        <row r="127">
          <cell r="M127">
            <v>87.4698600486197</v>
          </cell>
          <cell r="N127">
            <v>13.3288059794262</v>
          </cell>
          <cell r="O127">
            <v>6.71010778321931</v>
          </cell>
        </row>
        <row r="127">
          <cell r="Q127">
            <v>0.105358441164669</v>
          </cell>
        </row>
        <row r="127">
          <cell r="X127">
            <v>0.766108284803966</v>
          </cell>
          <cell r="Y127">
            <v>0.165897865727463</v>
          </cell>
          <cell r="Z127">
            <v>0.0679938494685713</v>
          </cell>
        </row>
        <row r="127">
          <cell r="AD127">
            <v>1.01118141998285</v>
          </cell>
        </row>
        <row r="127">
          <cell r="AF127">
            <v>0.308286637936986</v>
          </cell>
        </row>
        <row r="127">
          <cell r="AI127">
            <v>87.4733995421922</v>
          </cell>
          <cell r="AJ127">
            <v>12.9713019319358</v>
          </cell>
          <cell r="AK127">
            <v>6.70469156817405</v>
          </cell>
          <cell r="AL127">
            <v>107.149393042302</v>
          </cell>
        </row>
        <row r="127">
          <cell r="AP127">
            <v>71.0161711005077</v>
          </cell>
        </row>
        <row r="127">
          <cell r="AS127">
            <v>0.998015733224548</v>
          </cell>
          <cell r="AT127">
            <v>0.286771799793297</v>
          </cell>
        </row>
        <row r="128">
          <cell r="D128">
            <v>0.0513858357451696</v>
          </cell>
          <cell r="E128">
            <v>0.138386286794431</v>
          </cell>
          <cell r="F128">
            <v>0.083750565847343</v>
          </cell>
        </row>
        <row r="128">
          <cell r="M128">
            <v>87.6659798379465</v>
          </cell>
          <cell r="N128">
            <v>12.9549525898421</v>
          </cell>
          <cell r="O128">
            <v>6.7607924360963</v>
          </cell>
        </row>
        <row r="128">
          <cell r="Q128">
            <v>0.144075367441562</v>
          </cell>
        </row>
        <row r="128">
          <cell r="X128">
            <v>0.769696754352434</v>
          </cell>
          <cell r="Y128">
            <v>0.161644708505718</v>
          </cell>
          <cell r="Z128">
            <v>0.0686585371418486</v>
          </cell>
        </row>
        <row r="128">
          <cell r="AD128">
            <v>0.997577722964365</v>
          </cell>
        </row>
        <row r="128">
          <cell r="AF128">
            <v>0.307539882293518</v>
          </cell>
        </row>
        <row r="128">
          <cell r="AI128">
            <v>87.6714452705836</v>
          </cell>
          <cell r="AJ128">
            <v>12.6125451027056</v>
          </cell>
          <cell r="AK128">
            <v>6.76124880726212</v>
          </cell>
          <cell r="AL128">
            <v>107.045239180551</v>
          </cell>
        </row>
        <row r="128">
          <cell r="AP128">
            <v>70.1667720104378</v>
          </cell>
        </row>
        <row r="128">
          <cell r="AS128">
            <v>0.999027956586655</v>
          </cell>
          <cell r="AT128">
            <v>0.286493045154175</v>
          </cell>
        </row>
        <row r="129">
          <cell r="D129">
            <v>0.0510387870965283</v>
          </cell>
          <cell r="E129">
            <v>0.13645425284254</v>
          </cell>
          <cell r="F129">
            <v>0.0827223227398188</v>
          </cell>
        </row>
        <row r="129">
          <cell r="M129">
            <v>88.5080126283425</v>
          </cell>
          <cell r="N129">
            <v>12.8292292694118</v>
          </cell>
          <cell r="O129">
            <v>6.91430158606873</v>
          </cell>
        </row>
        <row r="129">
          <cell r="Q129">
            <v>0.198659824892759</v>
          </cell>
        </row>
        <row r="129">
          <cell r="X129">
            <v>0.771258042319005</v>
          </cell>
          <cell r="Y129">
            <v>0.159044649999482</v>
          </cell>
          <cell r="Z129">
            <v>0.0696973076815124</v>
          </cell>
        </row>
        <row r="129">
          <cell r="AD129">
            <v>1.0073817247158</v>
          </cell>
        </row>
        <row r="129">
          <cell r="AF129">
            <v>0.309810057043738</v>
          </cell>
        </row>
        <row r="129">
          <cell r="AI129">
            <v>89.1062723669895</v>
          </cell>
          <cell r="AJ129">
            <v>12.6591289755666</v>
          </cell>
          <cell r="AK129">
            <v>6.99810407296341</v>
          </cell>
          <cell r="AL129">
            <v>108.76350541552</v>
          </cell>
        </row>
        <row r="129">
          <cell r="AP129">
            <v>74.8569191072128</v>
          </cell>
        </row>
        <row r="129">
          <cell r="AS129">
            <v>1.01605177631553</v>
          </cell>
          <cell r="AT129">
            <v>0.291091767430943</v>
          </cell>
        </row>
        <row r="130">
          <cell r="D130">
            <v>0.0503057182314464</v>
          </cell>
          <cell r="E130">
            <v>0.132511835583204</v>
          </cell>
          <cell r="F130">
            <v>0.0806928768390447</v>
          </cell>
        </row>
        <row r="130">
          <cell r="M130">
            <v>91.3636259764331</v>
          </cell>
          <cell r="N130">
            <v>13.325523835163</v>
          </cell>
          <cell r="O130">
            <v>7.35926937405194</v>
          </cell>
        </row>
        <row r="130">
          <cell r="Q130">
            <v>0.20281807777479</v>
          </cell>
        </row>
        <row r="130">
          <cell r="X130">
            <v>0.777388029157878</v>
          </cell>
          <cell r="Y130">
            <v>0.152091840096685</v>
          </cell>
          <cell r="Z130">
            <v>0.0705201307454372</v>
          </cell>
        </row>
        <row r="130">
          <cell r="AD130">
            <v>1.0354802542921</v>
          </cell>
        </row>
        <row r="130">
          <cell r="AF130">
            <v>0.320802196649899</v>
          </cell>
        </row>
        <row r="130">
          <cell r="AI130">
            <v>93.2916298773673</v>
          </cell>
          <cell r="AJ130">
            <v>13.5157938901695</v>
          </cell>
          <cell r="AK130">
            <v>7.62828530208604</v>
          </cell>
          <cell r="AL130">
            <v>114.435709069623</v>
          </cell>
        </row>
        <row r="130">
          <cell r="AP130">
            <v>79.7440787435582</v>
          </cell>
        </row>
        <row r="130">
          <cell r="AS130">
            <v>1.05215171791708</v>
          </cell>
          <cell r="AT130">
            <v>0.306272703173987</v>
          </cell>
        </row>
        <row r="131">
          <cell r="D131">
            <v>0.0497775154641323</v>
          </cell>
          <cell r="E131">
            <v>0.130011987638373</v>
          </cell>
          <cell r="F131">
            <v>0.0793856865126934</v>
          </cell>
        </row>
        <row r="131">
          <cell r="M131">
            <v>96.7694958536752</v>
          </cell>
          <cell r="N131">
            <v>14.5447676058698</v>
          </cell>
          <cell r="O131">
            <v>8.17425290180287</v>
          </cell>
        </row>
        <row r="131">
          <cell r="Q131">
            <v>0.209590000940952</v>
          </cell>
        </row>
        <row r="131">
          <cell r="X131">
            <v>0.773347058426093</v>
          </cell>
          <cell r="Y131">
            <v>0.15358208674947</v>
          </cell>
          <cell r="Z131">
            <v>0.073070854824437</v>
          </cell>
        </row>
        <row r="131">
          <cell r="AD131">
            <v>1.06768525551169</v>
          </cell>
        </row>
        <row r="131">
          <cell r="AF131">
            <v>0.342515775298858</v>
          </cell>
        </row>
        <row r="131">
          <cell r="AI131">
            <v>99.835625860813</v>
          </cell>
          <cell r="AJ131">
            <v>15.0166134963118</v>
          </cell>
          <cell r="AK131">
            <v>8.60643643811165</v>
          </cell>
          <cell r="AL131">
            <v>123.458675795236</v>
          </cell>
        </row>
        <row r="131">
          <cell r="AP131">
            <v>86.8691793191913</v>
          </cell>
        </row>
        <row r="131">
          <cell r="AS131">
            <v>1.07884747513666</v>
          </cell>
          <cell r="AT131">
            <v>0.330421532522537</v>
          </cell>
        </row>
        <row r="132">
          <cell r="D132">
            <v>0.0498325438369884</v>
          </cell>
          <cell r="E132">
            <v>0.130646054708113</v>
          </cell>
          <cell r="F132">
            <v>0.0796837603586212</v>
          </cell>
        </row>
        <row r="132">
          <cell r="M132">
            <v>103.442154576079</v>
          </cell>
          <cell r="N132">
            <v>16.0600131078522</v>
          </cell>
          <cell r="O132">
            <v>9.18070998204667</v>
          </cell>
        </row>
        <row r="132">
          <cell r="Q132">
            <v>0.214478106901858</v>
          </cell>
        </row>
        <row r="132">
          <cell r="X132">
            <v>0.765346985650135</v>
          </cell>
          <cell r="Y132">
            <v>0.158375388578972</v>
          </cell>
          <cell r="Z132">
            <v>0.0762776257708922</v>
          </cell>
        </row>
        <row r="132">
          <cell r="AD132">
            <v>1.07834680196182</v>
          </cell>
        </row>
        <row r="132">
          <cell r="AF132">
            <v>0.369350790914998</v>
          </cell>
        </row>
        <row r="132">
          <cell r="AI132">
            <v>106.607483664026</v>
          </cell>
          <cell r="AJ132">
            <v>16.5054146445203</v>
          </cell>
          <cell r="AK132">
            <v>9.63130387218957</v>
          </cell>
          <cell r="AL132">
            <v>132.744202180736</v>
          </cell>
        </row>
        <row r="132">
          <cell r="AP132">
            <v>95.4567317477465</v>
          </cell>
        </row>
        <row r="132">
          <cell r="AS132">
            <v>1.07521161494474</v>
          </cell>
          <cell r="AT132">
            <v>0.355273069596075</v>
          </cell>
        </row>
        <row r="133">
          <cell r="D133">
            <v>0.0498596796135147</v>
          </cell>
          <cell r="E133">
            <v>0.131047189495861</v>
          </cell>
          <cell r="F133">
            <v>0.07987352121031</v>
          </cell>
        </row>
        <row r="133">
          <cell r="M133">
            <v>110.403886506994</v>
          </cell>
          <cell r="N133">
            <v>17.5870035370253</v>
          </cell>
          <cell r="O133">
            <v>10.2449384238249</v>
          </cell>
        </row>
        <row r="133">
          <cell r="Q133">
            <v>0.220083747251945</v>
          </cell>
        </row>
        <row r="133">
          <cell r="X133">
            <v>0.757831738677342</v>
          </cell>
          <cell r="Y133">
            <v>0.162786200618841</v>
          </cell>
          <cell r="Z133">
            <v>0.0793820607038167</v>
          </cell>
        </row>
        <row r="133">
          <cell r="AD133">
            <v>1.07543574543503</v>
          </cell>
        </row>
        <row r="133">
          <cell r="AF133">
            <v>0.39721304315469</v>
          </cell>
        </row>
        <row r="133">
          <cell r="AI133">
            <v>113.724723780684</v>
          </cell>
          <cell r="AJ133">
            <v>18.0230113941432</v>
          </cell>
          <cell r="AK133">
            <v>10.7232321722511</v>
          </cell>
          <cell r="AL133">
            <v>142.470967347078</v>
          </cell>
        </row>
        <row r="133">
          <cell r="AP133">
            <v>106.382357529143</v>
          </cell>
        </row>
        <row r="133">
          <cell r="AS133">
            <v>1.07327450093149</v>
          </cell>
          <cell r="AT133">
            <v>0.381305526465125</v>
          </cell>
        </row>
        <row r="134">
          <cell r="D134">
            <v>0.0498727423304294</v>
          </cell>
          <cell r="E134">
            <v>0.131320427119047</v>
          </cell>
          <cell r="F134">
            <v>0.0800043423604327</v>
          </cell>
        </row>
        <row r="134">
          <cell r="M134">
            <v>117.752602447861</v>
          </cell>
          <cell r="N134">
            <v>19.1591915536028</v>
          </cell>
          <cell r="O134">
            <v>11.384703518336</v>
          </cell>
        </row>
        <row r="134">
          <cell r="Q134">
            <v>0.152053785207787</v>
          </cell>
        </row>
        <row r="134">
          <cell r="X134">
            <v>0.749835641997759</v>
          </cell>
          <cell r="Y134">
            <v>0.167636350763273</v>
          </cell>
          <cell r="Z134">
            <v>0.0825280072389681</v>
          </cell>
        </row>
        <row r="134">
          <cell r="AD134">
            <v>1.07386350246164</v>
          </cell>
        </row>
        <row r="134">
          <cell r="AF134">
            <v>0.426552589745543</v>
          </cell>
        </row>
        <row r="134">
          <cell r="AI134">
            <v>121.266508493631</v>
          </cell>
          <cell r="AJ134">
            <v>19.5962246932267</v>
          </cell>
          <cell r="AK134">
            <v>11.8975413724545</v>
          </cell>
          <cell r="AL134">
            <v>152.760274559313</v>
          </cell>
        </row>
        <row r="134">
          <cell r="AP134">
            <v>112.287598102809</v>
          </cell>
        </row>
        <row r="134">
          <cell r="AS134">
            <v>1.07222037867665</v>
          </cell>
          <cell r="AT134">
            <v>0.408843555977936</v>
          </cell>
        </row>
        <row r="135">
          <cell r="D135">
            <v>0.050768370922436</v>
          </cell>
          <cell r="E135">
            <v>0.135900168838491</v>
          </cell>
          <cell r="F135">
            <v>0.0823310569684725</v>
          </cell>
        </row>
        <row r="135">
          <cell r="M135">
            <v>123.20646241258</v>
          </cell>
          <cell r="N135">
            <v>20.0780254524408</v>
          </cell>
          <cell r="O135">
            <v>12.2365798736844</v>
          </cell>
        </row>
        <row r="135">
          <cell r="Q135">
            <v>0.389605226862697</v>
          </cell>
        </row>
        <row r="135">
          <cell r="X135">
            <v>0.727959116254223</v>
          </cell>
          <cell r="Y135">
            <v>0.184792051833463</v>
          </cell>
          <cell r="Z135">
            <v>0.0872488319123148</v>
          </cell>
        </row>
        <row r="135">
          <cell r="AD135">
            <v>1.04899652797176</v>
          </cell>
        </row>
        <row r="135">
          <cell r="AF135">
            <v>0.447452185640437</v>
          </cell>
        </row>
        <row r="135">
          <cell r="AI135">
            <v>124.70806902065</v>
          </cell>
          <cell r="AJ135">
            <v>19.8920801672688</v>
          </cell>
          <cell r="AK135">
            <v>12.442381210297</v>
          </cell>
          <cell r="AL135">
            <v>157.042530398216</v>
          </cell>
        </row>
        <row r="135">
          <cell r="AP135">
            <v>162.066880521967</v>
          </cell>
        </row>
        <row r="135">
          <cell r="AS135">
            <v>1.02803252253413</v>
          </cell>
          <cell r="AT135">
            <v>0.420304472173821</v>
          </cell>
        </row>
        <row r="136">
          <cell r="D136">
            <v>0.0499631957548744</v>
          </cell>
          <cell r="E136">
            <v>0.131854811357138</v>
          </cell>
          <cell r="F136">
            <v>0.0802656870553731</v>
          </cell>
        </row>
        <row r="136">
          <cell r="M136">
            <v>128.914668553101</v>
          </cell>
          <cell r="N136">
            <v>21.1110114026368</v>
          </cell>
          <cell r="O136">
            <v>13.1698618712145</v>
          </cell>
        </row>
        <row r="136">
          <cell r="Q136">
            <v>-0.236171251887842</v>
          </cell>
        </row>
        <row r="136">
          <cell r="X136">
            <v>0.745208832309775</v>
          </cell>
          <cell r="Y136">
            <v>0.171738201071859</v>
          </cell>
          <cell r="Z136">
            <v>0.0830529666183665</v>
          </cell>
        </row>
        <row r="136">
          <cell r="AD136">
            <v>1.04975976347764</v>
          </cell>
        </row>
        <row r="136">
          <cell r="AF136">
            <v>0.469717300565458</v>
          </cell>
        </row>
        <row r="136">
          <cell r="AI136">
            <v>132.538913149641</v>
          </cell>
          <cell r="AJ136">
            <v>21.5162445969224</v>
          </cell>
          <cell r="AK136">
            <v>13.7217192653673</v>
          </cell>
          <cell r="AL136">
            <v>167.776877011931</v>
          </cell>
        </row>
        <row r="136">
          <cell r="AP136">
            <v>122.121202882253</v>
          </cell>
        </row>
        <row r="136">
          <cell r="AS136">
            <v>1.0683531180152</v>
          </cell>
          <cell r="AT136">
            <v>0.449033593362634</v>
          </cell>
        </row>
        <row r="137">
          <cell r="D137">
            <v>0.0501678453938928</v>
          </cell>
          <cell r="E137">
            <v>0.133001090830231</v>
          </cell>
          <cell r="F137">
            <v>0.0808407500385022</v>
          </cell>
        </row>
        <row r="137">
          <cell r="M137">
            <v>136.420095447878</v>
          </cell>
          <cell r="N137">
            <v>22.6238510142826</v>
          </cell>
          <cell r="O137">
            <v>14.4082846271136</v>
          </cell>
        </row>
        <row r="137">
          <cell r="Q137">
            <v>0.183351999872935</v>
          </cell>
        </row>
        <row r="137">
          <cell r="X137">
            <v>0.741120747163015</v>
          </cell>
          <cell r="Y137">
            <v>0.169594164225886</v>
          </cell>
          <cell r="Z137">
            <v>0.0892850886110988</v>
          </cell>
        </row>
        <row r="137">
          <cell r="AD137">
            <v>1.06354799479148</v>
          </cell>
        </row>
        <row r="137">
          <cell r="AF137">
            <v>0.499566893135261</v>
          </cell>
        </row>
        <row r="137">
          <cell r="AI137">
            <v>139.70239922671</v>
          </cell>
          <cell r="AJ137">
            <v>22.8738879236643</v>
          </cell>
          <cell r="AK137">
            <v>14.91013278215</v>
          </cell>
          <cell r="AL137">
            <v>177.486419932524</v>
          </cell>
        </row>
        <row r="137">
          <cell r="AP137">
            <v>131.216517011883</v>
          </cell>
        </row>
        <row r="137">
          <cell r="AS137">
            <v>1.05787175857316</v>
          </cell>
          <cell r="AT137">
            <v>0.475019957068954</v>
          </cell>
        </row>
        <row r="138">
          <cell r="D138">
            <v>0.0502861442152951</v>
          </cell>
          <cell r="E138">
            <v>0.133662690654861</v>
          </cell>
          <cell r="F138">
            <v>0.0811674605151382</v>
          </cell>
        </row>
        <row r="138">
          <cell r="M138">
            <v>143.44992559802</v>
          </cell>
          <cell r="N138">
            <v>23.9439069233257</v>
          </cell>
          <cell r="O138">
            <v>15.5892512005216</v>
          </cell>
        </row>
        <row r="138">
          <cell r="Q138">
            <v>0.20103656576453</v>
          </cell>
        </row>
        <row r="138">
          <cell r="X138">
            <v>0.741189925189909</v>
          </cell>
          <cell r="Y138">
            <v>0.167664068607627</v>
          </cell>
          <cell r="Z138">
            <v>0.0911460062024641</v>
          </cell>
        </row>
        <row r="138">
          <cell r="AD138">
            <v>1.05539029785544</v>
          </cell>
        </row>
        <row r="138">
          <cell r="AF138">
            <v>0.52723805214474</v>
          </cell>
        </row>
        <row r="138">
          <cell r="AI138">
            <v>146.570168709878</v>
          </cell>
          <cell r="AJ138">
            <v>24.098926664806</v>
          </cell>
          <cell r="AK138">
            <v>16.070713424621</v>
          </cell>
          <cell r="AL138">
            <v>186.739808799305</v>
          </cell>
        </row>
        <row r="138">
          <cell r="AP138">
            <v>140.390462651388</v>
          </cell>
        </row>
        <row r="138">
          <cell r="AS138">
            <v>1.05213575703594</v>
          </cell>
          <cell r="AT138">
            <v>0.499785482137925</v>
          </cell>
        </row>
        <row r="139">
          <cell r="D139">
            <v>0.0505216072525308</v>
          </cell>
          <cell r="E139">
            <v>0.134889588696254</v>
          </cell>
          <cell r="F139">
            <v>0.0817718986632045</v>
          </cell>
        </row>
        <row r="139">
          <cell r="M139">
            <v>149.777794513598</v>
          </cell>
          <cell r="N139">
            <v>25.0122183916827</v>
          </cell>
          <cell r="O139">
            <v>16.6710481062173</v>
          </cell>
        </row>
        <row r="139">
          <cell r="Q139">
            <v>0.241319527453762</v>
          </cell>
        </row>
        <row r="139">
          <cell r="X139">
            <v>0.738228939112604</v>
          </cell>
          <cell r="Y139">
            <v>0.168450772286004</v>
          </cell>
          <cell r="Z139">
            <v>0.0933202886013922</v>
          </cell>
        </row>
        <row r="139">
          <cell r="AD139">
            <v>1.04650369063132</v>
          </cell>
        </row>
        <row r="139">
          <cell r="AF139">
            <v>0.551756567410739</v>
          </cell>
        </row>
        <row r="139">
          <cell r="AI139">
            <v>152.347739235047</v>
          </cell>
          <cell r="AJ139">
            <v>24.9637773212598</v>
          </cell>
          <cell r="AK139">
            <v>17.0653238286924</v>
          </cell>
          <cell r="AL139">
            <v>194.376840384999</v>
          </cell>
        </row>
        <row r="139">
          <cell r="AP139">
            <v>155.720913606189</v>
          </cell>
        </row>
        <row r="139">
          <cell r="AS139">
            <v>1.04089664456014</v>
          </cell>
          <cell r="AT139">
            <v>0.520225031357237</v>
          </cell>
        </row>
        <row r="140">
          <cell r="D140">
            <v>0.0504992516590627</v>
          </cell>
          <cell r="E140">
            <v>0.134796301357203</v>
          </cell>
          <cell r="F140">
            <v>0.0817089246939195</v>
          </cell>
        </row>
        <row r="140">
          <cell r="M140">
            <v>155.785705913002</v>
          </cell>
          <cell r="N140">
            <v>25.9792512892848</v>
          </cell>
          <cell r="O140">
            <v>17.7259861412839</v>
          </cell>
        </row>
        <row r="140">
          <cell r="Q140">
            <v>0.228085772949214</v>
          </cell>
        </row>
        <row r="140">
          <cell r="X140">
            <v>0.733807089563793</v>
          </cell>
          <cell r="Y140">
            <v>0.170531230541805</v>
          </cell>
          <cell r="Z140">
            <v>0.095661679894402</v>
          </cell>
        </row>
        <row r="140">
          <cell r="AD140">
            <v>1.04203313962051</v>
          </cell>
        </row>
        <row r="140">
          <cell r="AF140">
            <v>0.574948628245245</v>
          </cell>
        </row>
        <row r="140">
          <cell r="AI140">
            <v>158.534753078799</v>
          </cell>
          <cell r="AJ140">
            <v>25.9497840330418</v>
          </cell>
          <cell r="AK140">
            <v>18.1598753225785</v>
          </cell>
          <cell r="AL140">
            <v>202.644412434419</v>
          </cell>
        </row>
        <row r="140">
          <cell r="AP140">
            <v>173.516930693341</v>
          </cell>
        </row>
        <row r="140">
          <cell r="AS140">
            <v>1.04253373001148</v>
          </cell>
          <cell r="AT140">
            <v>0.5423521423862</v>
          </cell>
        </row>
        <row r="141">
          <cell r="D141">
            <v>0.050882473326367</v>
          </cell>
          <cell r="E141">
            <v>0.136807085155323</v>
          </cell>
          <cell r="F141">
            <v>0.0826786629669924</v>
          </cell>
        </row>
        <row r="141">
          <cell r="M141">
            <v>160.856861610231</v>
          </cell>
          <cell r="N141">
            <v>26.6380086156725</v>
          </cell>
          <cell r="O141">
            <v>18.6319973072423</v>
          </cell>
        </row>
        <row r="141">
          <cell r="Q141">
            <v>0.163625682673152</v>
          </cell>
        </row>
        <row r="141">
          <cell r="X141">
            <v>0.734655427432958</v>
          </cell>
          <cell r="Y141">
            <v>0.168202836870875</v>
          </cell>
          <cell r="Z141">
            <v>0.0971417356961674</v>
          </cell>
        </row>
        <row r="141">
          <cell r="AD141">
            <v>1.03310271480442</v>
          </cell>
        </row>
        <row r="141">
          <cell r="AF141">
            <v>0.593980988713241</v>
          </cell>
        </row>
        <row r="141">
          <cell r="AI141">
            <v>162.503785318291</v>
          </cell>
          <cell r="AJ141">
            <v>26.247780278537</v>
          </cell>
          <cell r="AK141">
            <v>18.8753605177309</v>
          </cell>
          <cell r="AL141">
            <v>207.626926114558</v>
          </cell>
        </row>
        <row r="141">
          <cell r="AP141">
            <v>176.007423701094</v>
          </cell>
        </row>
        <row r="141">
          <cell r="AS141">
            <v>1.02458747132617</v>
          </cell>
          <cell r="AT141">
            <v>0.555687210135807</v>
          </cell>
        </row>
        <row r="142">
          <cell r="D142">
            <v>0.0491861164314096</v>
          </cell>
          <cell r="E142">
            <v>0.128324696596517</v>
          </cell>
          <cell r="F142">
            <v>0.0784483826319278</v>
          </cell>
        </row>
        <row r="142">
          <cell r="M142">
            <v>171.094235631843</v>
          </cell>
          <cell r="N142">
            <v>28.9948004041534</v>
          </cell>
          <cell r="O142">
            <v>20.5615785147887</v>
          </cell>
        </row>
        <row r="142">
          <cell r="Q142">
            <v>0.196684505557256</v>
          </cell>
        </row>
        <row r="142">
          <cell r="X142">
            <v>0.736191763373904</v>
          </cell>
          <cell r="Y142">
            <v>0.16482848147523</v>
          </cell>
          <cell r="Z142">
            <v>0.098979755150866</v>
          </cell>
        </row>
        <row r="142">
          <cell r="AD142">
            <v>1.07160269785862</v>
          </cell>
        </row>
        <row r="142">
          <cell r="AF142">
            <v>0.636511629981841</v>
          </cell>
        </row>
        <row r="142">
          <cell r="AI142">
            <v>178.651309966583</v>
          </cell>
          <cell r="AJ142">
            <v>30.326463096202</v>
          </cell>
          <cell r="AK142">
            <v>21.9033697837426</v>
          </cell>
          <cell r="AL142">
            <v>230.881142846527</v>
          </cell>
        </row>
        <row r="142">
          <cell r="AP142">
            <v>195.614326345972</v>
          </cell>
        </row>
        <row r="142">
          <cell r="AS142">
            <v>1.11200000485071</v>
          </cell>
          <cell r="AT142">
            <v>0.617924180366495</v>
          </cell>
        </row>
        <row r="143">
          <cell r="D143">
            <v>0.0487605187753451</v>
          </cell>
          <cell r="E143">
            <v>0.126760192419785</v>
          </cell>
          <cell r="F143">
            <v>0.0776712232970255</v>
          </cell>
        </row>
        <row r="143">
          <cell r="M143">
            <v>189.934482554261</v>
          </cell>
          <cell r="N143">
            <v>33.857579866434</v>
          </cell>
          <cell r="O143">
            <v>24.1284132798071</v>
          </cell>
        </row>
        <row r="143">
          <cell r="Q143">
            <v>0.303438684816988</v>
          </cell>
        </row>
        <row r="143">
          <cell r="X143">
            <v>0.727558569126485</v>
          </cell>
          <cell r="Y143">
            <v>0.169500983604369</v>
          </cell>
          <cell r="Z143">
            <v>0.102940447269146</v>
          </cell>
        </row>
        <row r="143">
          <cell r="AD143">
            <v>1.12583341666812</v>
          </cell>
        </row>
        <row r="143">
          <cell r="AF143">
            <v>0.71660606313145</v>
          </cell>
        </row>
        <row r="143">
          <cell r="AI143">
            <v>200.001114913869</v>
          </cell>
          <cell r="AJ143">
            <v>35.7899533760004</v>
          </cell>
          <cell r="AK143">
            <v>25.9451134334342</v>
          </cell>
          <cell r="AL143">
            <v>261.736181723304</v>
          </cell>
        </row>
        <row r="143">
          <cell r="AP143">
            <v>245.868704606533</v>
          </cell>
        </row>
        <row r="143">
          <cell r="AS143">
            <v>1.13364035926176</v>
          </cell>
          <cell r="AT143">
            <v>0.700503789827205</v>
          </cell>
        </row>
        <row r="144">
          <cell r="D144">
            <v>0.0478190160341336</v>
          </cell>
          <cell r="E144">
            <v>0.123126274872132</v>
          </cell>
          <cell r="F144">
            <v>0.0758309687786431</v>
          </cell>
        </row>
        <row r="144">
          <cell r="M144">
            <v>217.475892410657</v>
          </cell>
          <cell r="N144">
            <v>41.1441493629686</v>
          </cell>
          <cell r="O144">
            <v>29.4189332125505</v>
          </cell>
        </row>
        <row r="144">
          <cell r="Q144">
            <v>0.226891751627684</v>
          </cell>
        </row>
        <row r="144">
          <cell r="X144">
            <v>0.715582282575598</v>
          </cell>
          <cell r="Y144">
            <v>0.176643272810287</v>
          </cell>
          <cell r="Z144">
            <v>0.107774444614116</v>
          </cell>
        </row>
        <row r="144">
          <cell r="AD144">
            <v>1.16454325804234</v>
          </cell>
        </row>
        <row r="144">
          <cell r="AF144">
            <v>0.834518759491993</v>
          </cell>
        </row>
        <row r="144">
          <cell r="AI144">
            <v>233.370948825474</v>
          </cell>
          <cell r="AJ144">
            <v>44.6895948750558</v>
          </cell>
          <cell r="AK144">
            <v>32.3604010976361</v>
          </cell>
          <cell r="AL144">
            <v>310.420944798166</v>
          </cell>
        </row>
        <row r="144">
          <cell r="AP144">
            <v>299.888356026976</v>
          </cell>
        </row>
        <row r="144">
          <cell r="AS144">
            <v>1.18600700428315</v>
          </cell>
          <cell r="AT144">
            <v>0.830802401261958</v>
          </cell>
        </row>
        <row r="145">
          <cell r="D145">
            <v>0.0474592808751636</v>
          </cell>
          <cell r="E145">
            <v>0.122364523163971</v>
          </cell>
          <cell r="F145">
            <v>0.07542943152329</v>
          </cell>
        </row>
        <row r="145">
          <cell r="M145">
            <v>255.974927229395</v>
          </cell>
          <cell r="N145">
            <v>51.464733878321</v>
          </cell>
          <cell r="O145">
            <v>36.8924129879621</v>
          </cell>
        </row>
        <row r="145">
          <cell r="Q145">
            <v>0.245595842549628</v>
          </cell>
        </row>
        <row r="145">
          <cell r="X145">
            <v>0.704793920280698</v>
          </cell>
          <cell r="Y145">
            <v>0.182663126463746</v>
          </cell>
          <cell r="Z145">
            <v>0.112542953255556</v>
          </cell>
        </row>
        <row r="145">
          <cell r="AD145">
            <v>1.19829541112862</v>
          </cell>
        </row>
        <row r="145">
          <cell r="AF145">
            <v>1</v>
          </cell>
        </row>
        <row r="145">
          <cell r="AI145">
            <v>276.682521309326</v>
          </cell>
          <cell r="AJ145">
            <v>56.1786042426487</v>
          </cell>
          <cell r="AK145">
            <v>40.7787969213455</v>
          </cell>
          <cell r="AL145">
            <v>373.63992247332</v>
          </cell>
        </row>
        <row r="145">
          <cell r="AP145">
            <v>373.63992247332</v>
          </cell>
        </row>
        <row r="145">
          <cell r="AS145">
            <v>1.20365564480921</v>
          </cell>
          <cell r="AT145">
            <v>1</v>
          </cell>
        </row>
        <row r="146">
          <cell r="D146">
            <v>0.0479523141567918</v>
          </cell>
          <cell r="E146">
            <v>0.124869835195046</v>
          </cell>
          <cell r="F146">
            <v>0.0767758350219991</v>
          </cell>
        </row>
        <row r="146">
          <cell r="M146">
            <v>299.641502626487</v>
          </cell>
          <cell r="N146">
            <v>62.75068777911</v>
          </cell>
          <cell r="O146">
            <v>45.4011752586706</v>
          </cell>
        </row>
        <row r="146">
          <cell r="Q146">
            <v>0.287863098735435</v>
          </cell>
        </row>
        <row r="146">
          <cell r="X146">
            <v>0.687744616847826</v>
          </cell>
          <cell r="Y146">
            <v>0.194393750999985</v>
          </cell>
          <cell r="Z146">
            <v>0.117861632152189</v>
          </cell>
        </row>
        <row r="146">
          <cell r="AD146">
            <v>1.18643818019569</v>
          </cell>
        </row>
        <row r="146">
          <cell r="AF146">
            <v>1.18643818019569</v>
          </cell>
        </row>
        <row r="146">
          <cell r="AI146">
            <v>320.618190933309</v>
          </cell>
          <cell r="AJ146">
            <v>67.1982204684377</v>
          </cell>
          <cell r="AK146">
            <v>49.3364857408377</v>
          </cell>
          <cell r="AL146">
            <v>437.152897142584</v>
          </cell>
        </row>
        <row r="146">
          <cell r="AP146">
            <v>494.441417514786</v>
          </cell>
        </row>
        <row r="146">
          <cell r="AS146">
            <v>1.16998444451235</v>
          </cell>
          <cell r="AT146">
            <v>1.16998444451235</v>
          </cell>
        </row>
        <row r="147">
          <cell r="D147">
            <v>0.0483284792511937</v>
          </cell>
          <cell r="E147">
            <v>0.126558593867473</v>
          </cell>
          <cell r="F147">
            <v>0.0777224269183702</v>
          </cell>
        </row>
        <row r="147">
          <cell r="M147">
            <v>343.972143350598</v>
          </cell>
          <cell r="N147">
            <v>73.6206347447766</v>
          </cell>
          <cell r="O147">
            <v>54.071523525139</v>
          </cell>
        </row>
        <row r="147">
          <cell r="Q147">
            <v>0.220464360149783</v>
          </cell>
        </row>
        <row r="147">
          <cell r="X147">
            <v>0.680331520714445</v>
          </cell>
          <cell r="Y147">
            <v>0.198207601019477</v>
          </cell>
          <cell r="Z147">
            <v>0.121460878266078</v>
          </cell>
        </row>
        <row r="147">
          <cell r="AD147">
            <v>1.15795178131869</v>
          </cell>
        </row>
        <row r="147">
          <cell r="AF147">
            <v>1.3738382041821</v>
          </cell>
        </row>
        <row r="147">
          <cell r="AI147">
            <v>365.247228397039</v>
          </cell>
          <cell r="AJ147">
            <v>77.8498318576067</v>
          </cell>
          <cell r="AK147">
            <v>58.0701237530708</v>
          </cell>
          <cell r="AL147">
            <v>501.167184007717</v>
          </cell>
        </row>
        <row r="147">
          <cell r="AP147">
            <v>598.071031976354</v>
          </cell>
        </row>
        <row r="147">
          <cell r="AS147">
            <v>1.14643454792032</v>
          </cell>
          <cell r="AT147">
            <v>1.34131058771832</v>
          </cell>
        </row>
        <row r="148">
          <cell r="D148">
            <v>0.0489645411487168</v>
          </cell>
          <cell r="E148">
            <v>0.129111543250523</v>
          </cell>
          <cell r="F148">
            <v>0.0791358530689616</v>
          </cell>
        </row>
        <row r="148">
          <cell r="M148">
            <v>385.961301959806</v>
          </cell>
          <cell r="N148">
            <v>83.1660336558278</v>
          </cell>
          <cell r="O148">
            <v>62.2718815514415</v>
          </cell>
        </row>
        <row r="148">
          <cell r="Q148">
            <v>0.303726456167974</v>
          </cell>
        </row>
        <row r="148">
          <cell r="X148">
            <v>0.675444342278319</v>
          </cell>
          <cell r="Y148">
            <v>0.200177884530596</v>
          </cell>
          <cell r="Z148">
            <v>0.124377773191085</v>
          </cell>
        </row>
        <row r="148">
          <cell r="AD148">
            <v>1.12717840656153</v>
          </cell>
        </row>
        <row r="148">
          <cell r="AF148">
            <v>1.54856075786333</v>
          </cell>
        </row>
        <row r="148">
          <cell r="AI148">
            <v>404.64277558035</v>
          </cell>
          <cell r="AJ148">
            <v>86.3146192336084</v>
          </cell>
          <cell r="AK148">
            <v>65.7332008042687</v>
          </cell>
          <cell r="AL148">
            <v>556.690595618227</v>
          </cell>
        </row>
        <row r="148">
          <cell r="AP148">
            <v>771.745566918256</v>
          </cell>
        </row>
        <row r="148">
          <cell r="AS148">
            <v>1.11078820278395</v>
          </cell>
          <cell r="AT148">
            <v>1.48991197710672</v>
          </cell>
        </row>
        <row r="149">
          <cell r="D149">
            <v>0.0494140293165035</v>
          </cell>
          <cell r="E149">
            <v>0.130799611764173</v>
          </cell>
          <cell r="F149">
            <v>0.0800958952980592</v>
          </cell>
        </row>
        <row r="149">
          <cell r="M149">
            <v>423.218461970669</v>
          </cell>
          <cell r="N149">
            <v>90.791271670957</v>
          </cell>
          <cell r="O149">
            <v>69.5169654895094</v>
          </cell>
        </row>
        <row r="149">
          <cell r="Q149">
            <v>0.166931231685469</v>
          </cell>
        </row>
        <row r="149">
          <cell r="X149">
            <v>0.673105753731738</v>
          </cell>
          <cell r="Y149">
            <v>0.200218533388498</v>
          </cell>
          <cell r="Z149">
            <v>0.126675712879764</v>
          </cell>
        </row>
        <row r="149">
          <cell r="AD149">
            <v>1.09802507580411</v>
          </cell>
        </row>
        <row r="149">
          <cell r="AF149">
            <v>1.70035854354016</v>
          </cell>
        </row>
        <row r="149">
          <cell r="AI149">
            <v>439.77396207561</v>
          </cell>
          <cell r="AJ149">
            <v>93.0837706390214</v>
          </cell>
          <cell r="AK149">
            <v>72.5409053915166</v>
          </cell>
          <cell r="AL149">
            <v>605.398638106148</v>
          </cell>
        </row>
        <row r="149">
          <cell r="AP149">
            <v>844.176448640326</v>
          </cell>
        </row>
        <row r="149">
          <cell r="AS149">
            <v>1.08749571642005</v>
          </cell>
          <cell r="AT149">
            <v>1.62027289294649</v>
          </cell>
        </row>
        <row r="150">
          <cell r="D150">
            <v>0.049374190453538</v>
          </cell>
          <cell r="E150">
            <v>0.130425311253969</v>
          </cell>
          <cell r="F150">
            <v>0.0799830886677823</v>
          </cell>
        </row>
        <row r="150">
          <cell r="M150">
            <v>460.387400555152</v>
          </cell>
          <cell r="N150">
            <v>98.1623072163493</v>
          </cell>
          <cell r="O150">
            <v>76.8559776618513</v>
          </cell>
        </row>
        <row r="150">
          <cell r="Q150">
            <v>0.123484530749325</v>
          </cell>
        </row>
        <row r="150">
          <cell r="X150">
            <v>0.657820771824261</v>
          </cell>
          <cell r="Y150">
            <v>0.211345253649684</v>
          </cell>
          <cell r="Z150">
            <v>0.130833974526055</v>
          </cell>
        </row>
        <row r="150">
          <cell r="AD150">
            <v>1.08872128638265</v>
          </cell>
        </row>
        <row r="150">
          <cell r="AF150">
            <v>1.85121654083478</v>
          </cell>
        </row>
        <row r="150">
          <cell r="AI150">
            <v>478.775454513604</v>
          </cell>
          <cell r="AJ150">
            <v>100.91646083315</v>
          </cell>
          <cell r="AK150">
            <v>80.3097256265593</v>
          </cell>
          <cell r="AL150">
            <v>660.001640973313</v>
          </cell>
        </row>
        <row r="150">
          <cell r="AP150">
            <v>932.380866629308</v>
          </cell>
        </row>
        <row r="150">
          <cell r="AS150">
            <v>1.09019346828724</v>
          </cell>
          <cell r="AT150">
            <v>1.76641092473313</v>
          </cell>
        </row>
        <row r="151">
          <cell r="D151">
            <v>0.0497723340061323</v>
          </cell>
          <cell r="E151">
            <v>0.131868079083896</v>
          </cell>
          <cell r="F151">
            <v>0.0809612035603894</v>
          </cell>
        </row>
        <row r="151">
          <cell r="M151">
            <v>496.810287222916</v>
          </cell>
          <cell r="N151">
            <v>105.050238886768</v>
          </cell>
          <cell r="O151">
            <v>83.9439099911198</v>
          </cell>
        </row>
        <row r="151">
          <cell r="Q151">
            <v>0.277687430805629</v>
          </cell>
        </row>
        <row r="151">
          <cell r="X151">
            <v>0.674401280569424</v>
          </cell>
          <cell r="Y151">
            <v>0.202447500874479</v>
          </cell>
          <cell r="Z151">
            <v>0.123151218556097</v>
          </cell>
        </row>
        <row r="151">
          <cell r="AD151">
            <v>1.07891007125407</v>
          </cell>
        </row>
        <row r="151">
          <cell r="AF151">
            <v>1.99729616997876</v>
          </cell>
        </row>
        <row r="151">
          <cell r="AI151">
            <v>512.636254265735</v>
          </cell>
          <cell r="AJ151">
            <v>106.893285713538</v>
          </cell>
          <cell r="AK151">
            <v>86.7058738767183</v>
          </cell>
          <cell r="AL151">
            <v>706.235413855991</v>
          </cell>
        </row>
        <row r="151">
          <cell r="AP151">
            <v>1147.21043041293</v>
          </cell>
        </row>
        <row r="151">
          <cell r="AS151">
            <v>1.07005099686494</v>
          </cell>
          <cell r="AT151">
            <v>1.89014977088381</v>
          </cell>
        </row>
        <row r="152">
          <cell r="D152">
            <v>0.0496714936870753</v>
          </cell>
          <cell r="E152">
            <v>0.130646799200255</v>
          </cell>
          <cell r="F152">
            <v>0.0820829309925031</v>
          </cell>
        </row>
        <row r="152">
          <cell r="M152">
            <v>533.173657208101</v>
          </cell>
          <cell r="N152">
            <v>112.453591881571</v>
          </cell>
          <cell r="O152">
            <v>89.3054140120422</v>
          </cell>
        </row>
        <row r="152">
          <cell r="Q152">
            <v>0.313350466070383</v>
          </cell>
        </row>
        <row r="152">
          <cell r="X152">
            <v>0.727576544521811</v>
          </cell>
          <cell r="Y152">
            <v>0.23448129136715</v>
          </cell>
          <cell r="Z152">
            <v>0.0379421641110391</v>
          </cell>
        </row>
        <row r="152">
          <cell r="AD152">
            <v>1.07184543769987</v>
          </cell>
        </row>
        <row r="152">
          <cell r="AF152">
            <v>2.14079278752716</v>
          </cell>
        </row>
        <row r="152">
          <cell r="AI152">
            <v>551.255244089685</v>
          </cell>
          <cell r="AJ152">
            <v>115.431212315281</v>
          </cell>
          <cell r="AK152">
            <v>91.0440608135323</v>
          </cell>
          <cell r="AL152">
            <v>757.730517218499</v>
          </cell>
        </row>
        <row r="152">
          <cell r="AP152">
            <v>1504.18328767227</v>
          </cell>
        </row>
        <row r="152">
          <cell r="AS152">
            <v>1.07284621536039</v>
          </cell>
          <cell r="AT152">
            <v>2.027840028157</v>
          </cell>
        </row>
        <row r="153">
          <cell r="D153">
            <v>0.0491070905710726</v>
          </cell>
          <cell r="E153">
            <v>0.127685417358869</v>
          </cell>
          <cell r="F153">
            <v>0.0807377072286636</v>
          </cell>
        </row>
        <row r="153">
          <cell r="M153">
            <v>580.699738685957</v>
          </cell>
          <cell r="N153">
            <v>124.753008672555</v>
          </cell>
          <cell r="O153">
            <v>95.5559617531796</v>
          </cell>
        </row>
        <row r="153">
          <cell r="Q153">
            <v>0.290122534441951</v>
          </cell>
        </row>
        <row r="153">
          <cell r="X153">
            <v>0.613760990911762</v>
          </cell>
          <cell r="Y153">
            <v>0.213243702524502</v>
          </cell>
          <cell r="Z153">
            <v>0.172995306563736</v>
          </cell>
        </row>
        <row r="153">
          <cell r="AD153">
            <v>1.09159176660261</v>
          </cell>
        </row>
        <row r="153">
          <cell r="AF153">
            <v>2.33687178086689</v>
          </cell>
        </row>
        <row r="153">
          <cell r="AI153">
            <v>607.110704283601</v>
          </cell>
          <cell r="AJ153">
            <v>130.808874723053</v>
          </cell>
          <cell r="AK153">
            <v>98.9764487240945</v>
          </cell>
          <cell r="AL153">
            <v>836.896027730749</v>
          </cell>
        </row>
        <row r="153">
          <cell r="AP153">
            <v>2048.08160305869</v>
          </cell>
        </row>
        <row r="153">
          <cell r="AS153">
            <v>1.10361067429492</v>
          </cell>
          <cell r="AT153">
            <v>2.23794590083657</v>
          </cell>
        </row>
        <row r="154">
          <cell r="D154">
            <v>0.0487670819126044</v>
          </cell>
          <cell r="E154">
            <v>0.12673005996598</v>
          </cell>
          <cell r="F154">
            <v>0.0801776584258176</v>
          </cell>
        </row>
        <row r="154">
          <cell r="M154">
            <v>644.567165762003</v>
          </cell>
          <cell r="N154">
            <v>142.616906527469</v>
          </cell>
          <cell r="O154">
            <v>104.729003882449</v>
          </cell>
        </row>
        <row r="154">
          <cell r="Q154">
            <v>0.288358154989014</v>
          </cell>
        </row>
        <row r="154">
          <cell r="X154">
            <v>0.667447859068132</v>
          </cell>
          <cell r="Y154">
            <v>0.188555275256273</v>
          </cell>
          <cell r="Z154">
            <v>0.143996865675594</v>
          </cell>
        </row>
        <row r="154">
          <cell r="AD154">
            <v>1.11433521778383</v>
          </cell>
        </row>
        <row r="154">
          <cell r="AF154">
            <v>2.60405852486519</v>
          </cell>
        </row>
        <row r="154">
          <cell r="AI154">
            <v>678.444326739973</v>
          </cell>
          <cell r="AJ154">
            <v>150.575828496547</v>
          </cell>
          <cell r="AK154">
            <v>109.205970007643</v>
          </cell>
          <cell r="AL154">
            <v>938.226125244163</v>
          </cell>
        </row>
        <row r="154">
          <cell r="AP154">
            <v>2756.65332318457</v>
          </cell>
        </row>
        <row r="154">
          <cell r="AS154">
            <v>1.12006411852571</v>
          </cell>
          <cell r="AT154">
            <v>2.50664290272873</v>
          </cell>
        </row>
        <row r="155">
          <cell r="D155">
            <v>0.04830159769633</v>
          </cell>
          <cell r="E155">
            <v>0.125906538144175</v>
          </cell>
          <cell r="F155">
            <v>0.0807231476626733</v>
          </cell>
        </row>
        <row r="155">
          <cell r="M155">
            <v>728.238422054687</v>
          </cell>
          <cell r="N155">
            <v>165.372254899442</v>
          </cell>
          <cell r="O155">
            <v>114.686270795031</v>
          </cell>
        </row>
        <row r="155">
          <cell r="Q155">
            <v>0.194351861593104</v>
          </cell>
        </row>
        <row r="155">
          <cell r="X155">
            <v>0.770930226817206</v>
          </cell>
          <cell r="Y155">
            <v>0.192812591162089</v>
          </cell>
          <cell r="Z155">
            <v>0.0362571820207041</v>
          </cell>
        </row>
        <row r="155">
          <cell r="AD155">
            <v>1.13223168359411</v>
          </cell>
        </row>
        <row r="155">
          <cell r="AF155">
            <v>2.9483975677857</v>
          </cell>
        </row>
        <row r="155">
          <cell r="AI155">
            <v>773.675394369116</v>
          </cell>
          <cell r="AJ155">
            <v>175.65165909128</v>
          </cell>
          <cell r="AK155">
            <v>118.819122646189</v>
          </cell>
          <cell r="AL155">
            <v>1068.14617610659</v>
          </cell>
        </row>
        <row r="155">
          <cell r="AP155">
            <v>3363.2413894868</v>
          </cell>
        </row>
        <row r="155">
          <cell r="AS155">
            <v>1.13613257337928</v>
          </cell>
          <cell r="AT155">
            <v>2.8478786516201</v>
          </cell>
        </row>
        <row r="156">
          <cell r="D156">
            <v>0.0484460106169427</v>
          </cell>
          <cell r="E156">
            <v>0.126320525387664</v>
          </cell>
          <cell r="F156">
            <v>0.0804414450670144</v>
          </cell>
        </row>
        <row r="156">
          <cell r="M156">
            <v>827.461132572431</v>
          </cell>
          <cell r="N156">
            <v>191.974996372968</v>
          </cell>
          <cell r="O156">
            <v>125.304736359029</v>
          </cell>
        </row>
        <row r="156">
          <cell r="Q156">
            <v>0.160350143522939</v>
          </cell>
        </row>
        <row r="156">
          <cell r="X156">
            <v>0.591807526435724</v>
          </cell>
          <cell r="Y156">
            <v>0.208784721474089</v>
          </cell>
          <cell r="Z156">
            <v>0.199407752090187</v>
          </cell>
        </row>
        <row r="156">
          <cell r="AD156">
            <v>1.13589393712393</v>
          </cell>
        </row>
        <row r="156">
          <cell r="AF156">
            <v>3.3490669214787</v>
          </cell>
        </row>
        <row r="156">
          <cell r="AI156">
            <v>876.510439538592</v>
          </cell>
          <cell r="AJ156">
            <v>203.27671687243</v>
          </cell>
          <cell r="AK156">
            <v>130.259367613654</v>
          </cell>
          <cell r="AL156">
            <v>1210.04652402468</v>
          </cell>
        </row>
        <row r="156">
          <cell r="AP156">
            <v>3934.88577213898</v>
          </cell>
        </row>
        <row r="156">
          <cell r="AS156">
            <v>1.12998047535544</v>
          </cell>
          <cell r="AT156">
            <v>3.21804727251228</v>
          </cell>
        </row>
        <row r="157">
          <cell r="D157">
            <v>0.0486164158184885</v>
          </cell>
          <cell r="E157">
            <v>0.12724855162768</v>
          </cell>
          <cell r="F157">
            <v>0.08044200176526</v>
          </cell>
        </row>
        <row r="157">
          <cell r="M157">
            <v>933.552131542813</v>
          </cell>
          <cell r="N157">
            <v>220.07902788223</v>
          </cell>
          <cell r="O157">
            <v>137.390617882984</v>
          </cell>
        </row>
        <row r="157">
          <cell r="Q157">
            <v>0.138675395398261</v>
          </cell>
        </row>
        <row r="157">
          <cell r="X157">
            <v>0.621463689028689</v>
          </cell>
          <cell r="Y157">
            <v>0.197786770357311</v>
          </cell>
          <cell r="Z157">
            <v>0.180749540614001</v>
          </cell>
        </row>
        <row r="157">
          <cell r="AD157">
            <v>1.1257582817494</v>
          </cell>
        </row>
        <row r="157">
          <cell r="AF157">
            <v>3.77023982298761</v>
          </cell>
        </row>
        <row r="157">
          <cell r="AI157">
            <v>985.493818215902</v>
          </cell>
          <cell r="AJ157">
            <v>231.448823579008</v>
          </cell>
          <cell r="AK157">
            <v>142.825687296132</v>
          </cell>
          <cell r="AL157">
            <v>1359.76832909104</v>
          </cell>
        </row>
        <row r="157">
          <cell r="AP157">
            <v>4467.87293373055</v>
          </cell>
        </row>
        <row r="157">
          <cell r="AS157">
            <v>1.12170046374848</v>
          </cell>
          <cell r="AT157">
            <v>3.60968511794157</v>
          </cell>
        </row>
        <row r="158">
          <cell r="D158">
            <v>0.048858186100286</v>
          </cell>
          <cell r="E158">
            <v>0.128151714600309</v>
          </cell>
          <cell r="F158">
            <v>0.0805740191979583</v>
          </cell>
        </row>
        <row r="158">
          <cell r="M158">
            <v>1043.61580551344</v>
          </cell>
          <cell r="N158">
            <v>248.438834931925</v>
          </cell>
          <cell r="O158">
            <v>150.389852763031</v>
          </cell>
        </row>
        <row r="158">
          <cell r="Q158">
            <v>0.124521646286814</v>
          </cell>
        </row>
        <row r="158">
          <cell r="X158">
            <v>0.610101060376367</v>
          </cell>
          <cell r="Y158">
            <v>0.208651048133831</v>
          </cell>
          <cell r="Z158">
            <v>0.181247891489802</v>
          </cell>
        </row>
        <row r="158">
          <cell r="AD158">
            <v>1.11585824778074</v>
          </cell>
        </row>
        <row r="158">
          <cell r="AF158">
            <v>4.20705320259213</v>
          </cell>
        </row>
        <row r="158">
          <cell r="AI158">
            <v>1096.36037208538</v>
          </cell>
          <cell r="AJ158">
            <v>259.559744850448</v>
          </cell>
          <cell r="AK158">
            <v>156.098137988168</v>
          </cell>
          <cell r="AL158">
            <v>1512.01825492399</v>
          </cell>
        </row>
        <row r="158">
          <cell r="AP158">
            <v>4964.30578020962</v>
          </cell>
        </row>
        <row r="158">
          <cell r="AS158">
            <v>1.11058402173046</v>
          </cell>
          <cell r="AT158">
            <v>4.00885861546415</v>
          </cell>
        </row>
        <row r="159">
          <cell r="D159">
            <v>0.0491812552752528</v>
          </cell>
          <cell r="E159">
            <v>0.128871305432134</v>
          </cell>
          <cell r="F159">
            <v>0.0809181553326414</v>
          </cell>
        </row>
        <row r="159">
          <cell r="M159">
            <v>1152.37719685609</v>
          </cell>
          <cell r="N159">
            <v>276.845769280652</v>
          </cell>
          <cell r="O159">
            <v>163.612354059677</v>
          </cell>
        </row>
        <row r="159">
          <cell r="Q159">
            <v>0.130935069148186</v>
          </cell>
        </row>
        <row r="159">
          <cell r="X159">
            <v>0.599506774432355</v>
          </cell>
          <cell r="Y159">
            <v>0.225773626850291</v>
          </cell>
          <cell r="Z159">
            <v>0.174719598717354</v>
          </cell>
        </row>
        <row r="159">
          <cell r="AD159">
            <v>1.10348385015109</v>
          </cell>
        </row>
        <row r="159">
          <cell r="AF159">
            <v>4.64241526578683</v>
          </cell>
        </row>
        <row r="159">
          <cell r="AI159">
            <v>1202.87474891764</v>
          </cell>
          <cell r="AJ159">
            <v>287.738099973271</v>
          </cell>
          <cell r="AK159">
            <v>169.137324104755</v>
          </cell>
          <cell r="AL159">
            <v>1659.75017299567</v>
          </cell>
        </row>
        <row r="159">
          <cell r="AP159">
            <v>5442.0671060162</v>
          </cell>
        </row>
        <row r="159">
          <cell r="AS159">
            <v>1.09665551102027</v>
          </cell>
          <cell r="AT159">
            <v>4.39633689354987</v>
          </cell>
        </row>
        <row r="160">
          <cell r="D160">
            <v>0.0492573225609823</v>
          </cell>
          <cell r="E160">
            <v>0.128921435680395</v>
          </cell>
          <cell r="F160">
            <v>0.0806122743883264</v>
          </cell>
        </row>
        <row r="160">
          <cell r="M160">
            <v>1262.1623532662</v>
          </cell>
          <cell r="N160">
            <v>306.878265941916</v>
          </cell>
          <cell r="O160">
            <v>178.079345894485</v>
          </cell>
        </row>
        <row r="160">
          <cell r="Q160">
            <v>0.143246841907914</v>
          </cell>
        </row>
        <row r="160">
          <cell r="X160">
            <v>0.595199792725349</v>
          </cell>
          <cell r="Y160">
            <v>0.207751146659605</v>
          </cell>
          <cell r="Z160">
            <v>0.197049060615046</v>
          </cell>
        </row>
        <row r="160">
          <cell r="AD160">
            <v>1.09683982578489</v>
          </cell>
        </row>
        <row r="160">
          <cell r="AF160">
            <v>5.09198595134676</v>
          </cell>
        </row>
        <row r="160">
          <cell r="AI160">
            <v>1315.49539676093</v>
          </cell>
          <cell r="AJ160">
            <v>318.845126208814</v>
          </cell>
          <cell r="AK160">
            <v>184.767339854969</v>
          </cell>
          <cell r="AL160">
            <v>1819.10786282471</v>
          </cell>
        </row>
        <row r="160">
          <cell r="AP160">
            <v>6060.57452069663</v>
          </cell>
        </row>
        <row r="160">
          <cell r="AS160">
            <v>1.09557452467008</v>
          </cell>
          <cell r="AT160">
            <v>4.81651470244043</v>
          </cell>
        </row>
        <row r="161">
          <cell r="D161">
            <v>0.0492675614030639</v>
          </cell>
          <cell r="E161">
            <v>0.12897154588445</v>
          </cell>
          <cell r="F161">
            <v>0.0805706887944319</v>
          </cell>
        </row>
        <row r="161">
          <cell r="M161">
            <v>1380.04113275641</v>
          </cell>
          <cell r="N161">
            <v>340.014985674971</v>
          </cell>
          <cell r="O161">
            <v>194.671891297049</v>
          </cell>
        </row>
        <row r="161">
          <cell r="Q161">
            <v>0.135817786397232</v>
          </cell>
        </row>
        <row r="161">
          <cell r="X161">
            <v>0.637772569775715</v>
          </cell>
          <cell r="Y161">
            <v>0.199722771717311</v>
          </cell>
          <cell r="Z161">
            <v>0.162504658506974</v>
          </cell>
        </row>
        <row r="161">
          <cell r="AD161">
            <v>1.0963107640103</v>
          </cell>
        </row>
        <row r="161">
          <cell r="AF161">
            <v>5.58239900865068</v>
          </cell>
        </row>
        <row r="161">
          <cell r="AI161">
            <v>1438.07141199303</v>
          </cell>
          <cell r="AJ161">
            <v>353.154354088701</v>
          </cell>
          <cell r="AK161">
            <v>202.080770391913</v>
          </cell>
          <cell r="AL161">
            <v>1993.30653647365</v>
          </cell>
        </row>
        <row r="161">
          <cell r="AP161">
            <v>6613.54816667791</v>
          </cell>
        </row>
        <row r="161">
          <cell r="AS161">
            <v>1.09538978976114</v>
          </cell>
          <cell r="AT161">
            <v>5.27596102728765</v>
          </cell>
        </row>
        <row r="162">
          <cell r="D162">
            <v>0.0492593843599228</v>
          </cell>
          <cell r="E162">
            <v>0.128596296271749</v>
          </cell>
          <cell r="F162">
            <v>0.0803363746625171</v>
          </cell>
        </row>
        <row r="162">
          <cell r="M162">
            <v>1508.94166722603</v>
          </cell>
          <cell r="N162">
            <v>377.974000428076</v>
          </cell>
          <cell r="O162">
            <v>213.605989660464</v>
          </cell>
        </row>
        <row r="162">
          <cell r="Q162">
            <v>0.147513569037114</v>
          </cell>
        </row>
        <row r="162">
          <cell r="X162">
            <v>0.613207908080016</v>
          </cell>
          <cell r="Y162">
            <v>0.211574469015314</v>
          </cell>
          <cell r="Z162">
            <v>0.17521762290467</v>
          </cell>
        </row>
        <row r="162">
          <cell r="AD162">
            <v>1.09778174131583</v>
          </cell>
        </row>
        <row r="162">
          <cell r="AF162">
            <v>6.12825570443629</v>
          </cell>
        </row>
        <row r="162">
          <cell r="AI162">
            <v>1572.65367012304</v>
          </cell>
          <cell r="AJ162">
            <v>393.65348626923</v>
          </cell>
          <cell r="AK162">
            <v>222.361895250907</v>
          </cell>
          <cell r="AL162">
            <v>2188.66905164318</v>
          </cell>
        </row>
        <row r="162">
          <cell r="AP162">
            <v>7356.05547245988</v>
          </cell>
        </row>
        <row r="162">
          <cell r="AS162">
            <v>1.09777511098416</v>
          </cell>
          <cell r="AT162">
            <v>5.79181870227881</v>
          </cell>
        </row>
        <row r="163">
          <cell r="D163">
            <v>0.049147842483265</v>
          </cell>
          <cell r="E163">
            <v>0.126791330295868</v>
          </cell>
          <cell r="F163">
            <v>0.080273737569529</v>
          </cell>
        </row>
        <row r="163">
          <cell r="M163">
            <v>1654.37771488692</v>
          </cell>
          <cell r="N163">
            <v>428.430959721542</v>
          </cell>
          <cell r="O163">
            <v>235.246967359836</v>
          </cell>
        </row>
        <row r="163">
          <cell r="Q163">
            <v>0.171793174605761</v>
          </cell>
        </row>
        <row r="163">
          <cell r="X163">
            <v>0.589173229251293</v>
          </cell>
          <cell r="Y163">
            <v>0.226160906443056</v>
          </cell>
          <cell r="Z163">
            <v>0.184665864305651</v>
          </cell>
        </row>
        <row r="163">
          <cell r="AD163">
            <v>1.10529173035252</v>
          </cell>
        </row>
        <row r="163">
          <cell r="AF163">
            <v>6.7735103515991</v>
          </cell>
        </row>
        <row r="163">
          <cell r="AI163">
            <v>1728.0426642552</v>
          </cell>
          <cell r="AJ163">
            <v>452.103100868059</v>
          </cell>
          <cell r="AK163">
            <v>245.067029556664</v>
          </cell>
          <cell r="AL163">
            <v>2425.21279467992</v>
          </cell>
        </row>
        <row r="163">
          <cell r="AP163">
            <v>8459.8905365079</v>
          </cell>
        </row>
        <row r="163">
          <cell r="AS163">
            <v>1.10659532392197</v>
          </cell>
          <cell r="AT163">
            <v>6.40919949294553</v>
          </cell>
        </row>
        <row r="164">
          <cell r="D164">
            <v>0.0486968579896194</v>
          </cell>
          <cell r="E164">
            <v>0.124879457133308</v>
          </cell>
          <cell r="F164">
            <v>0.0782548294263029</v>
          </cell>
        </row>
        <row r="164">
          <cell r="M164">
            <v>1836.9196630119</v>
          </cell>
          <cell r="N164">
            <v>500.960521438416</v>
          </cell>
          <cell r="O164">
            <v>267.058401845486</v>
          </cell>
        </row>
        <row r="164">
          <cell r="Q164">
            <v>0.181557351302657</v>
          </cell>
        </row>
        <row r="164">
          <cell r="X164">
            <v>0.597313897678663</v>
          </cell>
          <cell r="Y164">
            <v>0.231228571515824</v>
          </cell>
          <cell r="Z164">
            <v>0.171457530805513</v>
          </cell>
        </row>
        <row r="164">
          <cell r="AD164">
            <v>1.12799653107807</v>
          </cell>
        </row>
        <row r="164">
          <cell r="AF164">
            <v>7.64049617982515</v>
          </cell>
        </row>
        <row r="164">
          <cell r="AI164">
            <v>1935.98529629101</v>
          </cell>
          <cell r="AJ164">
            <v>536.120349919377</v>
          </cell>
          <cell r="AK164">
            <v>285.048838704911</v>
          </cell>
          <cell r="AL164">
            <v>2757.1544849153</v>
          </cell>
        </row>
        <row r="164">
          <cell r="AP164">
            <v>10238.4430588681</v>
          </cell>
        </row>
        <row r="164">
          <cell r="AS164">
            <v>1.13624161651071</v>
          </cell>
          <cell r="AT164">
            <v>7.28239919240408</v>
          </cell>
        </row>
        <row r="165">
          <cell r="D165">
            <v>0.048517617629036</v>
          </cell>
          <cell r="E165">
            <v>0.125174738898852</v>
          </cell>
          <cell r="F165">
            <v>0.0783758582100634</v>
          </cell>
        </row>
        <row r="165">
          <cell r="M165">
            <v>2066.55590794321</v>
          </cell>
          <cell r="N165">
            <v>591.734809769498</v>
          </cell>
          <cell r="O165">
            <v>309.862999766365</v>
          </cell>
        </row>
        <row r="165">
          <cell r="Q165">
            <v>0.131262548548628</v>
          </cell>
        </row>
        <row r="165">
          <cell r="X165">
            <v>0.643346879839277</v>
          </cell>
          <cell r="Y165">
            <v>0.197011066227728</v>
          </cell>
          <cell r="Z165">
            <v>0.159642053932995</v>
          </cell>
        </row>
        <row r="165">
          <cell r="AD165">
            <v>1.14263790958686</v>
          </cell>
        </row>
        <row r="165">
          <cell r="AF165">
            <v>8.73032058312184</v>
          </cell>
        </row>
        <row r="165">
          <cell r="AI165">
            <v>2185.79223896297</v>
          </cell>
          <cell r="AJ165">
            <v>631.831200611392</v>
          </cell>
          <cell r="AK165">
            <v>330.22151482579</v>
          </cell>
          <cell r="AL165">
            <v>3147.84495440015</v>
          </cell>
        </row>
        <row r="165">
          <cell r="AP165">
            <v>11805.9812217517</v>
          </cell>
        </row>
        <row r="165">
          <cell r="AS165">
            <v>1.14054174634172</v>
          </cell>
          <cell r="AT165">
            <v>8.30588029246207</v>
          </cell>
        </row>
        <row r="166">
          <cell r="D166">
            <v>0.0481343110064795</v>
          </cell>
          <cell r="E166">
            <v>0.126018252898153</v>
          </cell>
          <cell r="F166">
            <v>0.0792410662853466</v>
          </cell>
        </row>
        <row r="166">
          <cell r="M166">
            <v>2354.60613644294</v>
          </cell>
          <cell r="N166">
            <v>691.175532697107</v>
          </cell>
          <cell r="O166">
            <v>354.181805890323</v>
          </cell>
        </row>
        <row r="166">
          <cell r="Q166">
            <v>0.139531276521049</v>
          </cell>
        </row>
        <row r="166">
          <cell r="X166">
            <v>0.660056882110249</v>
          </cell>
          <cell r="Y166">
            <v>0.197145470445535</v>
          </cell>
          <cell r="Z166">
            <v>0.142797647444216</v>
          </cell>
        </row>
        <row r="166">
          <cell r="AD166">
            <v>1.14553170544419</v>
          </cell>
        </row>
        <row r="166">
          <cell r="AF166">
            <v>10.0008590266581</v>
          </cell>
        </row>
        <row r="166">
          <cell r="AI166">
            <v>2509.68287473506</v>
          </cell>
          <cell r="AJ166">
            <v>733.391146952327</v>
          </cell>
          <cell r="AK166">
            <v>373.49076752466</v>
          </cell>
          <cell r="AL166">
            <v>3616.56478921205</v>
          </cell>
        </row>
        <row r="166">
          <cell r="AP166">
            <v>13780.2481848538</v>
          </cell>
        </row>
        <row r="166">
          <cell r="AS166">
            <v>1.14728087824187</v>
          </cell>
          <cell r="AT166">
            <v>9.52917763650774</v>
          </cell>
        </row>
        <row r="167">
          <cell r="D167">
            <v>0.0481571793517678</v>
          </cell>
          <cell r="E167">
            <v>0.123877479773782</v>
          </cell>
          <cell r="F167">
            <v>0.0785314242608559</v>
          </cell>
        </row>
        <row r="167">
          <cell r="M167">
            <v>2701.64449028579</v>
          </cell>
          <cell r="N167">
            <v>819.111149958664</v>
          </cell>
          <cell r="O167">
            <v>404.750172982174</v>
          </cell>
        </row>
        <row r="167">
          <cell r="Q167">
            <v>0.177972096296612</v>
          </cell>
        </row>
        <row r="167">
          <cell r="X167">
            <v>0.585911694810402</v>
          </cell>
          <cell r="Y167">
            <v>0.226414713589128</v>
          </cell>
          <cell r="Z167">
            <v>0.18767359160047</v>
          </cell>
        </row>
        <row r="167">
          <cell r="AD167">
            <v>1.15450353191349</v>
          </cell>
        </row>
        <row r="167">
          <cell r="AF167">
            <v>11.5460270684456</v>
          </cell>
        </row>
        <row r="167">
          <cell r="AI167">
            <v>2878.15834141227</v>
          </cell>
          <cell r="AJ167">
            <v>883.020488283241</v>
          </cell>
          <cell r="AK167">
            <v>430.476812501982</v>
          </cell>
          <cell r="AL167">
            <v>4191.65564219749</v>
          </cell>
        </row>
        <row r="167">
          <cell r="AP167">
            <v>16845.5269326772</v>
          </cell>
        </row>
        <row r="167">
          <cell r="AS167">
            <v>1.15608176529331</v>
          </cell>
          <cell r="AT167">
            <v>11.0165085038074</v>
          </cell>
        </row>
        <row r="168">
          <cell r="D168">
            <v>0.0481166930053407</v>
          </cell>
          <cell r="E168">
            <v>0.124417209853349</v>
          </cell>
          <cell r="F168">
            <v>0.0785499601401805</v>
          </cell>
        </row>
        <row r="168">
          <cell r="M168">
            <v>3100.99092669438</v>
          </cell>
          <cell r="N168">
            <v>979.990017906722</v>
          </cell>
          <cell r="O168">
            <v>466.168553211117</v>
          </cell>
        </row>
        <row r="168">
          <cell r="Q168">
            <v>0.209105374531578</v>
          </cell>
        </row>
        <row r="168">
          <cell r="X168">
            <v>0.546811196884671</v>
          </cell>
          <cell r="Y168">
            <v>0.243437407369411</v>
          </cell>
          <cell r="Z168">
            <v>0.209751395745918</v>
          </cell>
        </row>
        <row r="168">
          <cell r="AD168">
            <v>1.15983794543772</v>
          </cell>
        </row>
        <row r="168">
          <cell r="AF168">
            <v>13.3915203130342</v>
          </cell>
        </row>
        <row r="168">
          <cell r="AI168">
            <v>3306.20646056188</v>
          </cell>
          <cell r="AJ168">
            <v>1052.13762776233</v>
          </cell>
          <cell r="AK168">
            <v>495.660391728119</v>
          </cell>
          <cell r="AL168">
            <v>4854.00448005234</v>
          </cell>
        </row>
        <row r="168">
          <cell r="AP168">
            <v>21462.1186457207</v>
          </cell>
        </row>
        <row r="168">
          <cell r="AS168">
            <v>1.15531130762357</v>
          </cell>
          <cell r="AT168">
            <v>12.7274968449799</v>
          </cell>
        </row>
        <row r="169">
          <cell r="D169">
            <v>0.0478411606886153</v>
          </cell>
          <cell r="E169">
            <v>0.125008998569423</v>
          </cell>
          <cell r="F169">
            <v>0.0790177133063518</v>
          </cell>
        </row>
        <row r="169">
          <cell r="M169">
            <v>3585.98839366536</v>
          </cell>
          <cell r="N169">
            <v>1160.13821924403</v>
          </cell>
          <cell r="O169">
            <v>532.815292654109</v>
          </cell>
        </row>
        <row r="169">
          <cell r="Q169">
            <v>0.0765791577538555</v>
          </cell>
        </row>
        <row r="169">
          <cell r="X169">
            <v>0.701662503041291</v>
          </cell>
          <cell r="Y169">
            <v>0.176124499021384</v>
          </cell>
          <cell r="Z169">
            <v>0.122212997937325</v>
          </cell>
        </row>
        <row r="169">
          <cell r="AD169">
            <v>1.1598493540108</v>
          </cell>
        </row>
        <row r="169">
          <cell r="AF169">
            <v>15.5321461842952</v>
          </cell>
        </row>
        <row r="169">
          <cell r="AI169">
            <v>3844.59533553952</v>
          </cell>
          <cell r="AJ169">
            <v>1240.02179784152</v>
          </cell>
          <cell r="AK169">
            <v>563.291866279868</v>
          </cell>
          <cell r="AL169">
            <v>5647.90899966091</v>
          </cell>
        </row>
        <row r="169">
          <cell r="AP169">
            <v>23859.646424342</v>
          </cell>
        </row>
        <row r="169">
          <cell r="AS169">
            <v>1.16105376925493</v>
          </cell>
          <cell r="AT169">
            <v>14.7773081850441</v>
          </cell>
        </row>
        <row r="170">
          <cell r="D170">
            <v>0.0479528783424351</v>
          </cell>
          <cell r="E170">
            <v>0.122903357189627</v>
          </cell>
          <cell r="F170">
            <v>0.0780888497517779</v>
          </cell>
        </row>
        <row r="170">
          <cell r="M170">
            <v>4157.87134504059</v>
          </cell>
          <cell r="N170">
            <v>1396.23513802128</v>
          </cell>
          <cell r="O170">
            <v>613.937071160369</v>
          </cell>
        </row>
        <row r="170">
          <cell r="Q170">
            <v>0.179306915402483</v>
          </cell>
        </row>
        <row r="170">
          <cell r="X170">
            <v>0.595723988905834</v>
          </cell>
          <cell r="Y170">
            <v>0.213848184459804</v>
          </cell>
          <cell r="Z170">
            <v>0.190427826634361</v>
          </cell>
        </row>
        <row r="170">
          <cell r="AD170">
            <v>1.1667933276174</v>
          </cell>
        </row>
        <row r="170">
          <cell r="AF170">
            <v>18.1228045314138</v>
          </cell>
        </row>
        <row r="170">
          <cell r="AI170">
            <v>4447.4874153989</v>
          </cell>
          <cell r="AJ170">
            <v>1516.01501624528</v>
          </cell>
          <cell r="AK170">
            <v>656.403292121431</v>
          </cell>
          <cell r="AL170">
            <v>6619.90572376561</v>
          </cell>
        </row>
        <row r="170">
          <cell r="AP170">
            <v>29426.8180581793</v>
          </cell>
        </row>
        <row r="170">
          <cell r="AS170">
            <v>1.16734187864983</v>
          </cell>
          <cell r="AT170">
            <v>17.2501706981169</v>
          </cell>
        </row>
        <row r="171">
          <cell r="D171">
            <v>0.0480431270351214</v>
          </cell>
          <cell r="E171">
            <v>0.12210541633632</v>
          </cell>
          <cell r="F171">
            <v>0.0782791855836259</v>
          </cell>
        </row>
        <row r="171">
          <cell r="M171">
            <v>4798.72527542709</v>
          </cell>
          <cell r="N171">
            <v>1719.92595479739</v>
          </cell>
          <cell r="O171">
            <v>713.103052291386</v>
          </cell>
        </row>
        <row r="171">
          <cell r="Q171">
            <v>0.201797260731941</v>
          </cell>
        </row>
        <row r="171">
          <cell r="X171">
            <v>0.588248824207749</v>
          </cell>
          <cell r="Y171">
            <v>0.227266922343316</v>
          </cell>
          <cell r="Z171">
            <v>0.184484253448935</v>
          </cell>
        </row>
        <row r="171">
          <cell r="AD171">
            <v>1.17223785225865</v>
          </cell>
        </row>
        <row r="171">
          <cell r="AF171">
            <v>21.2442374608079</v>
          </cell>
        </row>
        <row r="171">
          <cell r="AI171">
            <v>5123.48057487664</v>
          </cell>
          <cell r="AJ171">
            <v>1878.65276454463</v>
          </cell>
          <cell r="AK171">
            <v>760.619014950042</v>
          </cell>
          <cell r="AL171">
            <v>7762.75235437131</v>
          </cell>
        </row>
        <row r="171">
          <cell r="AP171">
            <v>37242.7070364848</v>
          </cell>
        </row>
        <row r="171">
          <cell r="AS171">
            <v>1.16526211336474</v>
          </cell>
          <cell r="AT171">
            <v>20.1009703635901</v>
          </cell>
        </row>
        <row r="172">
          <cell r="D172">
            <v>0.0480197668103618</v>
          </cell>
          <cell r="E172">
            <v>0.122736044392858</v>
          </cell>
          <cell r="F172">
            <v>0.0797398571023048</v>
          </cell>
        </row>
        <row r="172">
          <cell r="M172">
            <v>5530.79281729225</v>
          </cell>
          <cell r="N172">
            <v>2115.44013105127</v>
          </cell>
          <cell r="O172">
            <v>808.456608311878</v>
          </cell>
        </row>
        <row r="172">
          <cell r="Q172">
            <v>0.12290764242894</v>
          </cell>
        </row>
        <row r="172">
          <cell r="X172">
            <v>0.64873771456077</v>
          </cell>
          <cell r="Y172">
            <v>0.20756835896687</v>
          </cell>
          <cell r="Z172">
            <v>0.14369392647236</v>
          </cell>
        </row>
        <row r="172">
          <cell r="AD172">
            <v>1.16580171989092</v>
          </cell>
        </row>
        <row r="172">
          <cell r="AF172">
            <v>24.7665685695808</v>
          </cell>
        </row>
        <row r="172">
          <cell r="AI172">
            <v>5907.76458040932</v>
          </cell>
          <cell r="AJ172">
            <v>2299.52545969659</v>
          </cell>
          <cell r="AK172">
            <v>847.211688207321</v>
          </cell>
          <cell r="AL172">
            <v>9054.50172831323</v>
          </cell>
        </row>
        <row r="172">
          <cell r="AP172">
            <v>43593.5600521655</v>
          </cell>
        </row>
        <row r="172">
          <cell r="AS172">
            <v>1.15752040233195</v>
          </cell>
          <cell r="AT172">
            <v>23.2672833025254</v>
          </cell>
        </row>
        <row r="173">
          <cell r="D173">
            <v>0.0479366431156324</v>
          </cell>
          <cell r="E173">
            <v>0.124762666053209</v>
          </cell>
          <cell r="F173">
            <v>0.0809606522800188</v>
          </cell>
        </row>
        <row r="173">
          <cell r="M173">
            <v>6389.95955145091</v>
          </cell>
          <cell r="N173">
            <v>2535.19628568996</v>
          </cell>
          <cell r="O173">
            <v>885.270739925959</v>
          </cell>
        </row>
        <row r="173">
          <cell r="Q173">
            <v>0.0868259263002406</v>
          </cell>
        </row>
        <row r="173">
          <cell r="X173">
            <v>0.639644990834636</v>
          </cell>
          <cell r="Y173">
            <v>0.219669942424951</v>
          </cell>
          <cell r="Z173">
            <v>0.140685066740413</v>
          </cell>
        </row>
        <row r="173">
          <cell r="AD173">
            <v>1.15556800830589</v>
          </cell>
        </row>
        <row r="173">
          <cell r="AF173">
            <v>28.6194543145218</v>
          </cell>
        </row>
        <row r="173">
          <cell r="AI173">
            <v>6836.86611077266</v>
          </cell>
          <cell r="AJ173">
            <v>2714.16128908056</v>
          </cell>
          <cell r="AK173">
            <v>914.357462193441</v>
          </cell>
          <cell r="AL173">
            <v>10465.3848620467</v>
          </cell>
        </row>
        <row r="173">
          <cell r="AP173">
            <v>50241.2976232972</v>
          </cell>
        </row>
        <row r="173">
          <cell r="AS173">
            <v>1.1499486509866</v>
          </cell>
          <cell r="AT173">
            <v>26.756181045862</v>
          </cell>
        </row>
        <row r="174">
          <cell r="D174">
            <v>0.048031523133514</v>
          </cell>
          <cell r="E174">
            <v>0.125596373227935</v>
          </cell>
          <cell r="F174">
            <v>0.0822174223684208</v>
          </cell>
        </row>
        <row r="174">
          <cell r="M174">
            <v>7377.07337601747</v>
          </cell>
          <cell r="N174">
            <v>2967.86666086096</v>
          </cell>
          <cell r="O174">
            <v>939.789322377477</v>
          </cell>
        </row>
        <row r="174">
          <cell r="Q174">
            <v>0.0966755340008221</v>
          </cell>
        </row>
        <row r="174">
          <cell r="X174">
            <v>0.650757059693189</v>
          </cell>
          <cell r="Y174">
            <v>0.214879833039504</v>
          </cell>
          <cell r="Z174">
            <v>0.134363107267307</v>
          </cell>
        </row>
        <row r="174">
          <cell r="AD174">
            <v>1.14469448366323</v>
          </cell>
        </row>
        <row r="174">
          <cell r="AF174">
            <v>32.7605314792848</v>
          </cell>
        </row>
        <row r="174">
          <cell r="AI174">
            <v>7877.71501975281</v>
          </cell>
          <cell r="AJ174">
            <v>3157.80976716576</v>
          </cell>
          <cell r="AK174">
            <v>956.536290503978</v>
          </cell>
          <cell r="AL174">
            <v>11992.0610774225</v>
          </cell>
        </row>
        <row r="174">
          <cell r="AP174">
            <v>57482.9339932805</v>
          </cell>
        </row>
        <row r="174">
          <cell r="AS174">
            <v>1.14013662476063</v>
          </cell>
          <cell r="AT174">
            <v>30.5057019491135</v>
          </cell>
        </row>
        <row r="175">
          <cell r="D175">
            <v>0.0481236290678711</v>
          </cell>
          <cell r="E175">
            <v>0.127843386199129</v>
          </cell>
          <cell r="F175">
            <v>0.0832969888002752</v>
          </cell>
        </row>
        <row r="175">
          <cell r="M175">
            <v>8480.53228492644</v>
          </cell>
          <cell r="N175">
            <v>3380.97122537951</v>
          </cell>
          <cell r="O175">
            <v>970.192153842893</v>
          </cell>
        </row>
        <row r="175">
          <cell r="Q175">
            <v>0.0505828995829455</v>
          </cell>
        </row>
        <row r="175">
          <cell r="X175">
            <v>0.709290036007238</v>
          </cell>
          <cell r="Y175">
            <v>0.190878605831947</v>
          </cell>
          <cell r="Z175">
            <v>0.0998313581608146</v>
          </cell>
        </row>
        <row r="175">
          <cell r="AD175">
            <v>1.13310317813503</v>
          </cell>
        </row>
        <row r="175">
          <cell r="AF175">
            <v>37.1210623365703</v>
          </cell>
        </row>
        <row r="175">
          <cell r="AI175">
            <v>9039.08062965529</v>
          </cell>
          <cell r="AJ175">
            <v>3538.6461655864</v>
          </cell>
          <cell r="AK175">
            <v>975.337311986851</v>
          </cell>
          <cell r="AL175">
            <v>13553.0641072285</v>
          </cell>
        </row>
        <row r="175">
          <cell r="AP175">
            <v>62667.117518092</v>
          </cell>
        </row>
        <row r="175">
          <cell r="AS175">
            <v>1.12811351931746</v>
          </cell>
          <cell r="AT175">
            <v>34.4138947850641</v>
          </cell>
        </row>
        <row r="176">
          <cell r="D176">
            <v>0.0481264356619147</v>
          </cell>
          <cell r="E176">
            <v>0.129224397439754</v>
          </cell>
          <cell r="F176">
            <v>0.0827513559186296</v>
          </cell>
        </row>
        <row r="176">
          <cell r="M176">
            <v>9729.6493474768</v>
          </cell>
          <cell r="N176">
            <v>3743.9606402819</v>
          </cell>
          <cell r="O176">
            <v>997.06111927585</v>
          </cell>
        </row>
        <row r="176">
          <cell r="Q176">
            <v>0.0790953001860911</v>
          </cell>
        </row>
        <row r="176">
          <cell r="X176">
            <v>0.661098219672018</v>
          </cell>
          <cell r="Y176">
            <v>0.222967497016686</v>
          </cell>
          <cell r="Z176">
            <v>0.115934283311296</v>
          </cell>
        </row>
        <row r="176">
          <cell r="AD176">
            <v>1.12546717204676</v>
          </cell>
        </row>
        <row r="176">
          <cell r="AF176">
            <v>41.7785370513113</v>
          </cell>
        </row>
        <row r="176">
          <cell r="AI176">
            <v>10369.7670327417</v>
          </cell>
          <cell r="AJ176">
            <v>3879.82587359722</v>
          </cell>
          <cell r="AK176">
            <v>1008.81149860885</v>
          </cell>
          <cell r="AL176">
            <v>15258.4044049478</v>
          </cell>
        </row>
        <row r="176">
          <cell r="AP176">
            <v>70095.8210970718</v>
          </cell>
        </row>
        <row r="176">
          <cell r="AS176">
            <v>1.12671688785618</v>
          </cell>
          <cell r="AT176">
            <v>38.7747164312374</v>
          </cell>
        </row>
        <row r="177">
          <cell r="D177">
            <v>0.048814586651171</v>
          </cell>
          <cell r="E177">
            <v>0.128019402083704</v>
          </cell>
          <cell r="F177">
            <v>0.0812466036777752</v>
          </cell>
        </row>
        <row r="177">
          <cell r="M177">
            <v>10980.0926989701</v>
          </cell>
          <cell r="N177">
            <v>4153.35592906423</v>
          </cell>
          <cell r="O177">
            <v>1052.83069606579</v>
          </cell>
        </row>
        <row r="177">
          <cell r="Q177">
            <v>0.146327881742597</v>
          </cell>
        </row>
        <row r="177">
          <cell r="X177">
            <v>0.578055666555322</v>
          </cell>
          <cell r="Y177">
            <v>0.269172925796719</v>
          </cell>
          <cell r="Z177">
            <v>0.15277140764796</v>
          </cell>
        </row>
        <row r="177">
          <cell r="AD177">
            <v>1.11377837200514</v>
          </cell>
        </row>
        <row r="177">
          <cell r="AF177">
            <v>46.5320309817659</v>
          </cell>
        </row>
        <row r="177">
          <cell r="AI177">
            <v>11541.9444122741</v>
          </cell>
          <cell r="AJ177">
            <v>4342.02565954608</v>
          </cell>
          <cell r="AK177">
            <v>1084.21211524191</v>
          </cell>
          <cell r="AL177">
            <v>16968.1821870621</v>
          </cell>
        </row>
        <row r="177">
          <cell r="AP177">
            <v>83711.6852292307</v>
          </cell>
        </row>
        <row r="177">
          <cell r="AS177">
            <v>1.10992940387885</v>
          </cell>
          <cell r="AT177">
            <v>43.0371978940947</v>
          </cell>
        </row>
        <row r="178">
          <cell r="D178" t="e">
            <v>#DIV/0!</v>
          </cell>
          <cell r="E178" t="e">
            <v>#DIV/0!</v>
          </cell>
          <cell r="F178" t="e">
            <v>#DIV/0!</v>
          </cell>
        </row>
        <row r="178">
          <cell r="M178" t="e">
            <v>#DIV/0!</v>
          </cell>
          <cell r="N178" t="e">
            <v>#DIV/0!</v>
          </cell>
          <cell r="O178" t="e">
            <v>#DIV/0!</v>
          </cell>
        </row>
        <row r="178">
          <cell r="Q178" t="e">
            <v>#DIV/0!</v>
          </cell>
        </row>
        <row r="178">
          <cell r="X178" t="e">
            <v>#DIV/0!</v>
          </cell>
          <cell r="Y178" t="e">
            <v>#DIV/0!</v>
          </cell>
          <cell r="Z178" t="e">
            <v>#DIV/0!</v>
          </cell>
        </row>
        <row r="178">
          <cell r="AD178" t="e">
            <v>#DIV/0!</v>
          </cell>
        </row>
        <row r="178">
          <cell r="AF178" t="e">
            <v>#DIV/0!</v>
          </cell>
        </row>
        <row r="178">
          <cell r="AI178" t="e">
            <v>#DIV/0!</v>
          </cell>
          <cell r="AJ178" t="e">
            <v>#DIV/0!</v>
          </cell>
          <cell r="AK178" t="e">
            <v>#DIV/0!</v>
          </cell>
          <cell r="AL178" t="e">
            <v>#DIV/0!</v>
          </cell>
        </row>
        <row r="178">
          <cell r="AP178" t="e">
            <v>#DIV/0!</v>
          </cell>
        </row>
        <row r="178">
          <cell r="AS178" t="e">
            <v>#DIV/0!</v>
          </cell>
          <cell r="AT178" t="e">
            <v>#DIV/0!</v>
          </cell>
        </row>
        <row r="179">
          <cell r="D179" t="e">
            <v>#DIV/0!</v>
          </cell>
          <cell r="E179" t="e">
            <v>#DIV/0!</v>
          </cell>
          <cell r="F179" t="e">
            <v>#DIV/0!</v>
          </cell>
        </row>
        <row r="179">
          <cell r="M179" t="e">
            <v>#DIV/0!</v>
          </cell>
          <cell r="N179" t="e">
            <v>#DIV/0!</v>
          </cell>
          <cell r="O179" t="e">
            <v>#DIV/0!</v>
          </cell>
        </row>
        <row r="179">
          <cell r="Q179" t="e">
            <v>#DIV/0!</v>
          </cell>
        </row>
        <row r="179">
          <cell r="X179" t="e">
            <v>#DIV/0!</v>
          </cell>
          <cell r="Y179" t="e">
            <v>#DIV/0!</v>
          </cell>
          <cell r="Z179" t="e">
            <v>#DIV/0!</v>
          </cell>
        </row>
        <row r="179">
          <cell r="AD179" t="e">
            <v>#DIV/0!</v>
          </cell>
        </row>
        <row r="179">
          <cell r="AF179" t="e">
            <v>#DIV/0!</v>
          </cell>
        </row>
        <row r="179">
          <cell r="AI179" t="e">
            <v>#DIV/0!</v>
          </cell>
          <cell r="AJ179" t="e">
            <v>#DIV/0!</v>
          </cell>
          <cell r="AK179" t="e">
            <v>#DIV/0!</v>
          </cell>
          <cell r="AL179" t="e">
            <v>#DIV/0!</v>
          </cell>
        </row>
        <row r="179">
          <cell r="AP179" t="e">
            <v>#DIV/0!</v>
          </cell>
        </row>
        <row r="179">
          <cell r="AS179" t="e">
            <v>#DIV/0!</v>
          </cell>
          <cell r="AT179" t="e">
            <v>#DIV/0!</v>
          </cell>
        </row>
        <row r="180">
          <cell r="D180" t="e">
            <v>#DIV/0!</v>
          </cell>
          <cell r="E180" t="e">
            <v>#DIV/0!</v>
          </cell>
          <cell r="F180" t="e">
            <v>#DIV/0!</v>
          </cell>
        </row>
        <row r="180">
          <cell r="M180" t="e">
            <v>#DIV/0!</v>
          </cell>
          <cell r="N180" t="e">
            <v>#DIV/0!</v>
          </cell>
          <cell r="O180" t="e">
            <v>#DIV/0!</v>
          </cell>
        </row>
        <row r="180">
          <cell r="Q180" t="e">
            <v>#DIV/0!</v>
          </cell>
        </row>
        <row r="180">
          <cell r="X180" t="e">
            <v>#DIV/0!</v>
          </cell>
          <cell r="Y180" t="e">
            <v>#DIV/0!</v>
          </cell>
          <cell r="Z180" t="e">
            <v>#DIV/0!</v>
          </cell>
        </row>
        <row r="180">
          <cell r="AD180" t="e">
            <v>#DIV/0!</v>
          </cell>
        </row>
        <row r="180">
          <cell r="AF180" t="e">
            <v>#DIV/0!</v>
          </cell>
        </row>
        <row r="180">
          <cell r="AI180" t="e">
            <v>#DIV/0!</v>
          </cell>
          <cell r="AJ180" t="e">
            <v>#DIV/0!</v>
          </cell>
          <cell r="AK180" t="e">
            <v>#DIV/0!</v>
          </cell>
          <cell r="AL180" t="e">
            <v>#DIV/0!</v>
          </cell>
        </row>
        <row r="180">
          <cell r="AP180" t="e">
            <v>#DIV/0!</v>
          </cell>
        </row>
        <row r="180">
          <cell r="AS180" t="e">
            <v>#DIV/0!</v>
          </cell>
          <cell r="AT180" t="e">
            <v>#DIV/0!</v>
          </cell>
        </row>
        <row r="181">
          <cell r="D181" t="e">
            <v>#DIV/0!</v>
          </cell>
          <cell r="E181" t="e">
            <v>#DIV/0!</v>
          </cell>
          <cell r="F181" t="e">
            <v>#DIV/0!</v>
          </cell>
        </row>
        <row r="181">
          <cell r="M181" t="e">
            <v>#DIV/0!</v>
          </cell>
          <cell r="N181" t="e">
            <v>#DIV/0!</v>
          </cell>
          <cell r="O181" t="e">
            <v>#DIV/0!</v>
          </cell>
        </row>
        <row r="181">
          <cell r="Q181" t="e">
            <v>#DIV/0!</v>
          </cell>
        </row>
        <row r="181">
          <cell r="X181" t="e">
            <v>#DIV/0!</v>
          </cell>
          <cell r="Y181" t="e">
            <v>#DIV/0!</v>
          </cell>
          <cell r="Z181" t="e">
            <v>#DIV/0!</v>
          </cell>
        </row>
        <row r="181">
          <cell r="AD181" t="e">
            <v>#DIV/0!</v>
          </cell>
        </row>
        <row r="181">
          <cell r="AF181" t="e">
            <v>#DIV/0!</v>
          </cell>
        </row>
        <row r="181">
          <cell r="AI181" t="e">
            <v>#DIV/0!</v>
          </cell>
          <cell r="AJ181" t="e">
            <v>#DIV/0!</v>
          </cell>
          <cell r="AK181" t="e">
            <v>#DIV/0!</v>
          </cell>
          <cell r="AL181" t="e">
            <v>#DIV/0!</v>
          </cell>
        </row>
        <row r="181">
          <cell r="AP181" t="e">
            <v>#DIV/0!</v>
          </cell>
        </row>
        <row r="181">
          <cell r="AS181" t="e">
            <v>#DIV/0!</v>
          </cell>
          <cell r="AT181" t="e">
            <v>#DIV/0!</v>
          </cell>
        </row>
        <row r="182">
          <cell r="D182" t="e">
            <v>#DIV/0!</v>
          </cell>
          <cell r="E182" t="e">
            <v>#DIV/0!</v>
          </cell>
          <cell r="F182" t="e">
            <v>#DIV/0!</v>
          </cell>
        </row>
        <row r="182">
          <cell r="M182" t="e">
            <v>#DIV/0!</v>
          </cell>
          <cell r="N182" t="e">
            <v>#DIV/0!</v>
          </cell>
          <cell r="O182" t="e">
            <v>#DIV/0!</v>
          </cell>
        </row>
        <row r="182">
          <cell r="Q182" t="e">
            <v>#DIV/0!</v>
          </cell>
        </row>
        <row r="182">
          <cell r="X182" t="e">
            <v>#DIV/0!</v>
          </cell>
          <cell r="Y182" t="e">
            <v>#DIV/0!</v>
          </cell>
          <cell r="Z182" t="e">
            <v>#DIV/0!</v>
          </cell>
        </row>
        <row r="182">
          <cell r="AD182" t="e">
            <v>#DIV/0!</v>
          </cell>
        </row>
        <row r="182">
          <cell r="AF182" t="e">
            <v>#DIV/0!</v>
          </cell>
        </row>
        <row r="182">
          <cell r="AI182" t="e">
            <v>#DIV/0!</v>
          </cell>
          <cell r="AJ182" t="e">
            <v>#DIV/0!</v>
          </cell>
          <cell r="AK182" t="e">
            <v>#DIV/0!</v>
          </cell>
          <cell r="AL182" t="e">
            <v>#DIV/0!</v>
          </cell>
        </row>
        <row r="182">
          <cell r="AP182" t="e">
            <v>#DIV/0!</v>
          </cell>
        </row>
        <row r="182">
          <cell r="AS182" t="e">
            <v>#DIV/0!</v>
          </cell>
          <cell r="AT182" t="e">
            <v>#DIV/0!</v>
          </cell>
        </row>
        <row r="183">
          <cell r="D183" t="e">
            <v>#DIV/0!</v>
          </cell>
          <cell r="E183" t="e">
            <v>#DIV/0!</v>
          </cell>
          <cell r="F183" t="e">
            <v>#DIV/0!</v>
          </cell>
        </row>
        <row r="183">
          <cell r="M183" t="e">
            <v>#DIV/0!</v>
          </cell>
          <cell r="N183" t="e">
            <v>#DIV/0!</v>
          </cell>
          <cell r="O183" t="e">
            <v>#DIV/0!</v>
          </cell>
        </row>
        <row r="183">
          <cell r="Q183" t="e">
            <v>#DIV/0!</v>
          </cell>
        </row>
        <row r="183">
          <cell r="X183" t="e">
            <v>#DIV/0!</v>
          </cell>
          <cell r="Y183" t="e">
            <v>#DIV/0!</v>
          </cell>
          <cell r="Z183" t="e">
            <v>#DIV/0!</v>
          </cell>
        </row>
        <row r="183">
          <cell r="AD183" t="e">
            <v>#DIV/0!</v>
          </cell>
        </row>
        <row r="183">
          <cell r="AF183" t="e">
            <v>#DIV/0!</v>
          </cell>
        </row>
        <row r="183">
          <cell r="AI183" t="e">
            <v>#DIV/0!</v>
          </cell>
          <cell r="AJ183" t="e">
            <v>#DIV/0!</v>
          </cell>
          <cell r="AK183" t="e">
            <v>#DIV/0!</v>
          </cell>
          <cell r="AL183" t="e">
            <v>#DIV/0!</v>
          </cell>
        </row>
        <row r="183">
          <cell r="AP183" t="e">
            <v>#DIV/0!</v>
          </cell>
        </row>
        <row r="183">
          <cell r="AS183" t="e">
            <v>#DIV/0!</v>
          </cell>
          <cell r="AT183" t="e">
            <v>#DIV/0!</v>
          </cell>
        </row>
        <row r="184">
          <cell r="D184" t="e">
            <v>#DIV/0!</v>
          </cell>
          <cell r="E184" t="e">
            <v>#DIV/0!</v>
          </cell>
          <cell r="F184" t="e">
            <v>#DIV/0!</v>
          </cell>
        </row>
        <row r="184">
          <cell r="M184" t="e">
            <v>#DIV/0!</v>
          </cell>
          <cell r="N184" t="e">
            <v>#DIV/0!</v>
          </cell>
          <cell r="O184" t="e">
            <v>#DIV/0!</v>
          </cell>
        </row>
        <row r="184">
          <cell r="Q184" t="e">
            <v>#DIV/0!</v>
          </cell>
        </row>
        <row r="184">
          <cell r="X184" t="e">
            <v>#DIV/0!</v>
          </cell>
          <cell r="Y184" t="e">
            <v>#DIV/0!</v>
          </cell>
          <cell r="Z184" t="e">
            <v>#DIV/0!</v>
          </cell>
        </row>
        <row r="184">
          <cell r="AD184" t="e">
            <v>#DIV/0!</v>
          </cell>
        </row>
        <row r="184">
          <cell r="AF184" t="e">
            <v>#DIV/0!</v>
          </cell>
        </row>
        <row r="184">
          <cell r="AI184" t="e">
            <v>#DIV/0!</v>
          </cell>
          <cell r="AJ184" t="e">
            <v>#DIV/0!</v>
          </cell>
          <cell r="AK184" t="e">
            <v>#DIV/0!</v>
          </cell>
          <cell r="AL184" t="e">
            <v>#DIV/0!</v>
          </cell>
        </row>
        <row r="184">
          <cell r="AP184" t="e">
            <v>#DIV/0!</v>
          </cell>
        </row>
        <row r="184">
          <cell r="AS184" t="e">
            <v>#DIV/0!</v>
          </cell>
          <cell r="AT184" t="e">
            <v>#DIV/0!</v>
          </cell>
        </row>
        <row r="185">
          <cell r="D185" t="e">
            <v>#DIV/0!</v>
          </cell>
          <cell r="E185" t="e">
            <v>#DIV/0!</v>
          </cell>
          <cell r="F185" t="e">
            <v>#DIV/0!</v>
          </cell>
        </row>
        <row r="185">
          <cell r="M185" t="e">
            <v>#DIV/0!</v>
          </cell>
          <cell r="N185" t="e">
            <v>#DIV/0!</v>
          </cell>
          <cell r="O185" t="e">
            <v>#DIV/0!</v>
          </cell>
        </row>
        <row r="185">
          <cell r="Q185" t="e">
            <v>#DIV/0!</v>
          </cell>
        </row>
        <row r="185">
          <cell r="X185" t="e">
            <v>#DIV/0!</v>
          </cell>
          <cell r="Y185" t="e">
            <v>#DIV/0!</v>
          </cell>
          <cell r="Z185" t="e">
            <v>#DIV/0!</v>
          </cell>
        </row>
        <row r="185">
          <cell r="AD185" t="e">
            <v>#DIV/0!</v>
          </cell>
        </row>
        <row r="185">
          <cell r="AF185" t="e">
            <v>#DIV/0!</v>
          </cell>
        </row>
        <row r="185">
          <cell r="AI185" t="e">
            <v>#DIV/0!</v>
          </cell>
          <cell r="AJ185" t="e">
            <v>#DIV/0!</v>
          </cell>
          <cell r="AK185" t="e">
            <v>#DIV/0!</v>
          </cell>
          <cell r="AL185" t="e">
            <v>#DIV/0!</v>
          </cell>
        </row>
        <row r="185">
          <cell r="AP185" t="e">
            <v>#DIV/0!</v>
          </cell>
        </row>
        <row r="185">
          <cell r="AS185" t="e">
            <v>#DIV/0!</v>
          </cell>
          <cell r="AT185" t="e">
            <v>#DIV/0!</v>
          </cell>
        </row>
        <row r="186">
          <cell r="D186" t="e">
            <v>#DIV/0!</v>
          </cell>
          <cell r="E186" t="e">
            <v>#DIV/0!</v>
          </cell>
          <cell r="F186" t="e">
            <v>#DIV/0!</v>
          </cell>
        </row>
        <row r="186">
          <cell r="M186" t="e">
            <v>#DIV/0!</v>
          </cell>
          <cell r="N186" t="e">
            <v>#DIV/0!</v>
          </cell>
          <cell r="O186" t="e">
            <v>#DIV/0!</v>
          </cell>
        </row>
        <row r="186">
          <cell r="Q186" t="e">
            <v>#DIV/0!</v>
          </cell>
        </row>
        <row r="186">
          <cell r="X186" t="e">
            <v>#DIV/0!</v>
          </cell>
          <cell r="Y186" t="e">
            <v>#DIV/0!</v>
          </cell>
          <cell r="Z186" t="e">
            <v>#DIV/0!</v>
          </cell>
        </row>
        <row r="186">
          <cell r="AD186" t="e">
            <v>#DIV/0!</v>
          </cell>
        </row>
        <row r="186">
          <cell r="AF186" t="e">
            <v>#DIV/0!</v>
          </cell>
        </row>
        <row r="186">
          <cell r="AI186" t="e">
            <v>#DIV/0!</v>
          </cell>
          <cell r="AJ186" t="e">
            <v>#DIV/0!</v>
          </cell>
          <cell r="AK186" t="e">
            <v>#DIV/0!</v>
          </cell>
          <cell r="AL186" t="e">
            <v>#DIV/0!</v>
          </cell>
        </row>
        <row r="186">
          <cell r="AP186" t="e">
            <v>#DIV/0!</v>
          </cell>
        </row>
        <row r="186">
          <cell r="AS186" t="e">
            <v>#DIV/0!</v>
          </cell>
          <cell r="AT186" t="e">
            <v>#DIV/0!</v>
          </cell>
        </row>
        <row r="187">
          <cell r="D187" t="e">
            <v>#DIV/0!</v>
          </cell>
          <cell r="E187" t="e">
            <v>#DIV/0!</v>
          </cell>
          <cell r="F187" t="e">
            <v>#DIV/0!</v>
          </cell>
        </row>
        <row r="187">
          <cell r="M187" t="e">
            <v>#DIV/0!</v>
          </cell>
          <cell r="N187" t="e">
            <v>#DIV/0!</v>
          </cell>
          <cell r="O187" t="e">
            <v>#DIV/0!</v>
          </cell>
        </row>
        <row r="187">
          <cell r="Q187" t="e">
            <v>#DIV/0!</v>
          </cell>
        </row>
        <row r="187">
          <cell r="X187" t="e">
            <v>#DIV/0!</v>
          </cell>
          <cell r="Y187" t="e">
            <v>#DIV/0!</v>
          </cell>
          <cell r="Z187" t="e">
            <v>#DIV/0!</v>
          </cell>
        </row>
        <row r="187">
          <cell r="AD187" t="e">
            <v>#DIV/0!</v>
          </cell>
        </row>
        <row r="187">
          <cell r="AF187" t="e">
            <v>#DIV/0!</v>
          </cell>
        </row>
        <row r="187">
          <cell r="AI187" t="e">
            <v>#DIV/0!</v>
          </cell>
          <cell r="AJ187" t="e">
            <v>#DIV/0!</v>
          </cell>
          <cell r="AK187" t="e">
            <v>#DIV/0!</v>
          </cell>
          <cell r="AL187" t="e">
            <v>#DIV/0!</v>
          </cell>
        </row>
        <row r="187">
          <cell r="AP187" t="e">
            <v>#DIV/0!</v>
          </cell>
        </row>
        <row r="187">
          <cell r="AS187" t="e">
            <v>#DIV/0!</v>
          </cell>
          <cell r="AT187" t="e">
            <v>#DIV/0!</v>
          </cell>
        </row>
        <row r="188">
          <cell r="D188" t="e">
            <v>#DIV/0!</v>
          </cell>
          <cell r="E188" t="e">
            <v>#DIV/0!</v>
          </cell>
          <cell r="F188" t="e">
            <v>#DIV/0!</v>
          </cell>
        </row>
        <row r="188">
          <cell r="M188" t="e">
            <v>#DIV/0!</v>
          </cell>
          <cell r="N188" t="e">
            <v>#DIV/0!</v>
          </cell>
          <cell r="O188" t="e">
            <v>#DIV/0!</v>
          </cell>
        </row>
        <row r="188">
          <cell r="Q188" t="e">
            <v>#DIV/0!</v>
          </cell>
        </row>
        <row r="188">
          <cell r="X188" t="e">
            <v>#DIV/0!</v>
          </cell>
          <cell r="Y188" t="e">
            <v>#DIV/0!</v>
          </cell>
          <cell r="Z188" t="e">
            <v>#DIV/0!</v>
          </cell>
        </row>
        <row r="188">
          <cell r="AD188" t="e">
            <v>#DIV/0!</v>
          </cell>
        </row>
        <row r="188">
          <cell r="AF188" t="e">
            <v>#DIV/0!</v>
          </cell>
        </row>
        <row r="188">
          <cell r="AI188" t="e">
            <v>#DIV/0!</v>
          </cell>
          <cell r="AJ188" t="e">
            <v>#DIV/0!</v>
          </cell>
          <cell r="AK188" t="e">
            <v>#DIV/0!</v>
          </cell>
          <cell r="AL188" t="e">
            <v>#DIV/0!</v>
          </cell>
        </row>
        <row r="188">
          <cell r="AP188" t="e">
            <v>#DIV/0!</v>
          </cell>
        </row>
        <row r="188">
          <cell r="AS188" t="e">
            <v>#DIV/0!</v>
          </cell>
          <cell r="AT188" t="e">
            <v>#DIV/0!</v>
          </cell>
        </row>
        <row r="189">
          <cell r="D189" t="e">
            <v>#DIV/0!</v>
          </cell>
          <cell r="E189" t="e">
            <v>#DIV/0!</v>
          </cell>
          <cell r="F189" t="e">
            <v>#DIV/0!</v>
          </cell>
        </row>
        <row r="189">
          <cell r="M189" t="e">
            <v>#DIV/0!</v>
          </cell>
          <cell r="N189" t="e">
            <v>#DIV/0!</v>
          </cell>
          <cell r="O189" t="e">
            <v>#DIV/0!</v>
          </cell>
        </row>
        <row r="189">
          <cell r="Q189" t="e">
            <v>#DIV/0!</v>
          </cell>
        </row>
        <row r="189">
          <cell r="X189" t="e">
            <v>#DIV/0!</v>
          </cell>
          <cell r="Y189" t="e">
            <v>#DIV/0!</v>
          </cell>
          <cell r="Z189" t="e">
            <v>#DIV/0!</v>
          </cell>
        </row>
        <row r="189">
          <cell r="AD189" t="e">
            <v>#DIV/0!</v>
          </cell>
        </row>
        <row r="189">
          <cell r="AF189" t="e">
            <v>#DIV/0!</v>
          </cell>
        </row>
        <row r="189">
          <cell r="AI189" t="e">
            <v>#DIV/0!</v>
          </cell>
          <cell r="AJ189" t="e">
            <v>#DIV/0!</v>
          </cell>
          <cell r="AK189" t="e">
            <v>#DIV/0!</v>
          </cell>
          <cell r="AL189" t="e">
            <v>#DIV/0!</v>
          </cell>
        </row>
        <row r="189">
          <cell r="AP189" t="e">
            <v>#DIV/0!</v>
          </cell>
        </row>
        <row r="189">
          <cell r="AS189" t="e">
            <v>#DIV/0!</v>
          </cell>
          <cell r="AT189" t="e">
            <v>#DIV/0!</v>
          </cell>
        </row>
        <row r="190">
          <cell r="D190" t="e">
            <v>#DIV/0!</v>
          </cell>
          <cell r="E190" t="e">
            <v>#DIV/0!</v>
          </cell>
          <cell r="F190" t="e">
            <v>#DIV/0!</v>
          </cell>
        </row>
        <row r="190">
          <cell r="M190" t="e">
            <v>#DIV/0!</v>
          </cell>
          <cell r="N190" t="e">
            <v>#DIV/0!</v>
          </cell>
          <cell r="O190" t="e">
            <v>#DIV/0!</v>
          </cell>
        </row>
        <row r="190">
          <cell r="Q190" t="e">
            <v>#DIV/0!</v>
          </cell>
        </row>
        <row r="190">
          <cell r="X190" t="e">
            <v>#DIV/0!</v>
          </cell>
          <cell r="Y190" t="e">
            <v>#DIV/0!</v>
          </cell>
          <cell r="Z190" t="e">
            <v>#DIV/0!</v>
          </cell>
        </row>
        <row r="190">
          <cell r="AD190" t="e">
            <v>#DIV/0!</v>
          </cell>
        </row>
        <row r="190">
          <cell r="AF190" t="e">
            <v>#DIV/0!</v>
          </cell>
        </row>
        <row r="190">
          <cell r="AI190" t="e">
            <v>#DIV/0!</v>
          </cell>
          <cell r="AJ190" t="e">
            <v>#DIV/0!</v>
          </cell>
          <cell r="AK190" t="e">
            <v>#DIV/0!</v>
          </cell>
          <cell r="AL190" t="e">
            <v>#DIV/0!</v>
          </cell>
        </row>
        <row r="190">
          <cell r="AP190" t="e">
            <v>#DIV/0!</v>
          </cell>
        </row>
        <row r="190">
          <cell r="AS190" t="e">
            <v>#DIV/0!</v>
          </cell>
          <cell r="AT190" t="e">
            <v>#DIV/0!</v>
          </cell>
        </row>
      </sheetData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reface"/>
      <sheetName val="Data"/>
      <sheetName val="OECD"/>
      <sheetName val="AgeEffic"/>
      <sheetName val="AgePrice"/>
      <sheetName val="Wealth"/>
      <sheetName val="Final"/>
      <sheetName val="Results"/>
      <sheetName val="Comments"/>
      <sheetName val="Imputation"/>
    </sheetNames>
    <sheetDataSet>
      <sheetData sheetId="0" refreshError="1"/>
      <sheetData sheetId="1" refreshError="1">
        <row r="14">
          <cell r="BB14">
            <v>0</v>
          </cell>
        </row>
        <row r="14">
          <cell r="BD14">
            <v>0</v>
          </cell>
        </row>
        <row r="14">
          <cell r="CR14" t="e">
            <v>#DIV/0!</v>
          </cell>
        </row>
        <row r="15">
          <cell r="BB15">
            <v>0</v>
          </cell>
        </row>
        <row r="15">
          <cell r="BD15">
            <v>0</v>
          </cell>
        </row>
        <row r="15">
          <cell r="CR15" t="e">
            <v>#DIV/0!</v>
          </cell>
        </row>
        <row r="16">
          <cell r="BB16">
            <v>7.88</v>
          </cell>
        </row>
        <row r="16">
          <cell r="BD16">
            <v>0.79</v>
          </cell>
        </row>
        <row r="16">
          <cell r="BP16">
            <v>0.948140133683825</v>
          </cell>
          <cell r="BQ16">
            <v>0.948140133683825</v>
          </cell>
          <cell r="BR16">
            <v>0.948140133683825</v>
          </cell>
          <cell r="BS16">
            <v>0.948140133683825</v>
          </cell>
        </row>
        <row r="16">
          <cell r="CR16">
            <v>5.2711814832029</v>
          </cell>
        </row>
        <row r="17">
          <cell r="AZ17">
            <v>109.7</v>
          </cell>
        </row>
        <row r="17">
          <cell r="BB17">
            <v>19.28</v>
          </cell>
        </row>
        <row r="17">
          <cell r="BD17">
            <v>5.36</v>
          </cell>
        </row>
        <row r="17">
          <cell r="BP17">
            <v>0.946857636213879</v>
          </cell>
          <cell r="BQ17">
            <v>0.946857636213879</v>
          </cell>
          <cell r="BR17">
            <v>0.946857636213879</v>
          </cell>
          <cell r="BS17">
            <v>0.946857636213879</v>
          </cell>
        </row>
        <row r="17">
          <cell r="CR17">
            <v>12.8970024106792</v>
          </cell>
        </row>
        <row r="18">
          <cell r="AZ18">
            <v>102.9</v>
          </cell>
        </row>
        <row r="18">
          <cell r="BB18">
            <v>21.13</v>
          </cell>
        </row>
        <row r="18">
          <cell r="BD18">
            <v>8.19</v>
          </cell>
        </row>
        <row r="18">
          <cell r="BP18">
            <v>0.946848387389582</v>
          </cell>
          <cell r="BQ18">
            <v>0.946848387389582</v>
          </cell>
          <cell r="BR18">
            <v>0.946848387389582</v>
          </cell>
          <cell r="BS18">
            <v>0.946848387389582</v>
          </cell>
        </row>
        <row r="18">
          <cell r="CR18">
            <v>14.1345259822433</v>
          </cell>
        </row>
        <row r="19">
          <cell r="AZ19">
            <v>100.7</v>
          </cell>
        </row>
        <row r="19">
          <cell r="BB19">
            <v>23.88</v>
          </cell>
        </row>
        <row r="19">
          <cell r="BD19">
            <v>5.25</v>
          </cell>
        </row>
        <row r="19">
          <cell r="BP19">
            <v>0.948365772625783</v>
          </cell>
          <cell r="BQ19">
            <v>0.948365772625783</v>
          </cell>
          <cell r="BR19">
            <v>0.948365772625783</v>
          </cell>
          <cell r="BS19">
            <v>0.948365772625783</v>
          </cell>
        </row>
        <row r="19">
          <cell r="CR19">
            <v>15.9740880480819</v>
          </cell>
        </row>
        <row r="20">
          <cell r="AZ20">
            <v>100.1</v>
          </cell>
        </row>
        <row r="20">
          <cell r="BB20">
            <v>26.83</v>
          </cell>
        </row>
        <row r="20">
          <cell r="BD20">
            <v>7.71</v>
          </cell>
        </row>
        <row r="20">
          <cell r="BP20">
            <v>0.953933477748831</v>
          </cell>
          <cell r="BQ20">
            <v>0.953933477748831</v>
          </cell>
          <cell r="BR20">
            <v>0.953933477748831</v>
          </cell>
          <cell r="BS20">
            <v>0.953933477748831</v>
          </cell>
        </row>
        <row r="20">
          <cell r="CR20">
            <v>17.9474364459814</v>
          </cell>
        </row>
        <row r="21">
          <cell r="AZ21">
            <v>100.7</v>
          </cell>
        </row>
        <row r="21">
          <cell r="BB21">
            <v>32.81</v>
          </cell>
        </row>
        <row r="21">
          <cell r="BD21">
            <v>7.1</v>
          </cell>
        </row>
        <row r="21">
          <cell r="BP21">
            <v>0.941543560167639</v>
          </cell>
          <cell r="BQ21">
            <v>0.941543560167639</v>
          </cell>
          <cell r="BR21">
            <v>0.941543560167639</v>
          </cell>
          <cell r="BS21">
            <v>0.941543560167639</v>
          </cell>
        </row>
        <row r="21">
          <cell r="CR21">
            <v>21.947647774605</v>
          </cell>
        </row>
        <row r="22">
          <cell r="AZ22">
            <v>98.8</v>
          </cell>
        </row>
        <row r="22">
          <cell r="BB22">
            <v>34.52</v>
          </cell>
        </row>
        <row r="22">
          <cell r="BD22">
            <v>11.8</v>
          </cell>
        </row>
        <row r="22">
          <cell r="BP22">
            <v>0.954157850393176</v>
          </cell>
          <cell r="BQ22">
            <v>0.954157850393176</v>
          </cell>
          <cell r="BR22">
            <v>0.954157850393176</v>
          </cell>
          <cell r="BS22">
            <v>0.954157850393176</v>
          </cell>
        </row>
        <row r="22">
          <cell r="CR22">
            <v>23.0915209137264</v>
          </cell>
        </row>
        <row r="23">
          <cell r="AZ23">
            <v>99.5</v>
          </cell>
        </row>
        <row r="23">
          <cell r="BB23">
            <v>46.28</v>
          </cell>
        </row>
        <row r="23">
          <cell r="BD23">
            <v>17.7</v>
          </cell>
        </row>
        <row r="23">
          <cell r="BP23">
            <v>0.944710742963541</v>
          </cell>
          <cell r="BQ23">
            <v>0.944710742963541</v>
          </cell>
          <cell r="BR23">
            <v>0.944710742963541</v>
          </cell>
          <cell r="BS23">
            <v>0.944710742963541</v>
          </cell>
        </row>
        <row r="23">
          <cell r="CR23">
            <v>30.9581572389124</v>
          </cell>
        </row>
        <row r="24">
          <cell r="AZ24">
            <v>99.6</v>
          </cell>
        </row>
        <row r="24">
          <cell r="BB24">
            <v>57.47</v>
          </cell>
        </row>
        <row r="24">
          <cell r="BD24">
            <v>18.4</v>
          </cell>
        </row>
        <row r="24">
          <cell r="BP24">
            <v>0.948862014275998</v>
          </cell>
          <cell r="BQ24">
            <v>0.948862014275998</v>
          </cell>
          <cell r="BR24">
            <v>0.948862014275998</v>
          </cell>
          <cell r="BS24">
            <v>0.948862014275998</v>
          </cell>
        </row>
        <row r="24">
          <cell r="CR24">
            <v>38.4435025177247</v>
          </cell>
        </row>
        <row r="25">
          <cell r="AZ25">
            <v>103.6</v>
          </cell>
        </row>
        <row r="25">
          <cell r="BB25">
            <v>36.55</v>
          </cell>
        </row>
        <row r="25">
          <cell r="BD25">
            <v>8.7</v>
          </cell>
        </row>
        <row r="25">
          <cell r="BP25">
            <v>0.946512053316041</v>
          </cell>
          <cell r="BQ25">
            <v>0.946512053316041</v>
          </cell>
          <cell r="BR25">
            <v>0.946512053316041</v>
          </cell>
          <cell r="BS25">
            <v>0.946512053316041</v>
          </cell>
        </row>
        <row r="25">
          <cell r="CR25">
            <v>24.4494521841454</v>
          </cell>
        </row>
        <row r="26">
          <cell r="AZ26">
            <v>104.6</v>
          </cell>
        </row>
        <row r="26">
          <cell r="BB26">
            <v>29.59</v>
          </cell>
        </row>
        <row r="26">
          <cell r="BD26">
            <v>0.7</v>
          </cell>
        </row>
        <row r="26">
          <cell r="BP26">
            <v>0.977273431455169</v>
          </cell>
          <cell r="BQ26">
            <v>0.977273431455169</v>
          </cell>
          <cell r="BR26">
            <v>0.977273431455169</v>
          </cell>
          <cell r="BS26">
            <v>0.977273431455169</v>
          </cell>
        </row>
        <row r="26">
          <cell r="CR26">
            <v>19.7936878284231</v>
          </cell>
        </row>
        <row r="27">
          <cell r="AZ27">
            <v>100.2</v>
          </cell>
        </row>
        <row r="27">
          <cell r="BB27">
            <v>31.72</v>
          </cell>
        </row>
        <row r="27">
          <cell r="BD27">
            <v>2.3</v>
          </cell>
        </row>
        <row r="27">
          <cell r="BP27">
            <v>0.99992104066414</v>
          </cell>
          <cell r="BQ27">
            <v>0.99992104066414</v>
          </cell>
          <cell r="BR27">
            <v>0.99992104066414</v>
          </cell>
          <cell r="BS27">
            <v>0.99992104066414</v>
          </cell>
        </row>
        <row r="27">
          <cell r="CR27">
            <v>21.2185122648726</v>
          </cell>
        </row>
        <row r="28">
          <cell r="AZ28">
            <v>98.8</v>
          </cell>
        </row>
        <row r="28">
          <cell r="BB28">
            <v>35.99</v>
          </cell>
        </row>
        <row r="28">
          <cell r="BD28">
            <v>6.2</v>
          </cell>
        </row>
        <row r="28">
          <cell r="BP28">
            <v>0.99942132999914</v>
          </cell>
          <cell r="BQ28">
            <v>0.99942132999914</v>
          </cell>
          <cell r="BR28">
            <v>0.99942132999914</v>
          </cell>
          <cell r="BS28">
            <v>0.99942132999914</v>
          </cell>
        </row>
        <row r="28">
          <cell r="CR28">
            <v>24.0748504543747</v>
          </cell>
        </row>
        <row r="29">
          <cell r="AZ29">
            <v>94.9</v>
          </cell>
        </row>
        <row r="29">
          <cell r="BB29">
            <v>39.79</v>
          </cell>
        </row>
        <row r="29">
          <cell r="BD29">
            <v>8.3</v>
          </cell>
        </row>
        <row r="29">
          <cell r="BP29">
            <v>1.0052103728694</v>
          </cell>
          <cell r="BQ29">
            <v>1.0052103728694</v>
          </cell>
          <cell r="BR29">
            <v>1.0052103728694</v>
          </cell>
          <cell r="BS29">
            <v>1.0052103728694</v>
          </cell>
        </row>
        <row r="29">
          <cell r="CR29">
            <v>26.6167907635334</v>
          </cell>
        </row>
        <row r="30">
          <cell r="AZ30">
            <v>99.6</v>
          </cell>
        </row>
        <row r="30">
          <cell r="BB30">
            <v>44.41</v>
          </cell>
        </row>
        <row r="30">
          <cell r="BD30">
            <v>9</v>
          </cell>
        </row>
        <row r="30">
          <cell r="BP30">
            <v>1.00367141004067</v>
          </cell>
          <cell r="BQ30">
            <v>1.00367141004067</v>
          </cell>
          <cell r="BR30">
            <v>1.00367141004067</v>
          </cell>
          <cell r="BS30">
            <v>1.00367141004067</v>
          </cell>
        </row>
        <row r="30">
          <cell r="CR30">
            <v>29.7072550341422</v>
          </cell>
        </row>
        <row r="31">
          <cell r="AZ31">
            <v>100</v>
          </cell>
        </row>
        <row r="31">
          <cell r="BB31">
            <v>37.86</v>
          </cell>
        </row>
        <row r="31">
          <cell r="BD31">
            <v>6.3</v>
          </cell>
        </row>
        <row r="31">
          <cell r="BP31">
            <v>0.999388317252446</v>
          </cell>
          <cell r="BQ31">
            <v>0.999388317252446</v>
          </cell>
          <cell r="BR31">
            <v>0.999388317252446</v>
          </cell>
          <cell r="BS31">
            <v>0.999388317252446</v>
          </cell>
        </row>
        <row r="31">
          <cell r="CR31">
            <v>25.3257526591449</v>
          </cell>
        </row>
        <row r="32">
          <cell r="AZ32">
            <v>99.9</v>
          </cell>
        </row>
        <row r="32">
          <cell r="BB32">
            <v>37.82</v>
          </cell>
        </row>
        <row r="32">
          <cell r="BD32">
            <v>5.9</v>
          </cell>
        </row>
        <row r="32">
          <cell r="BP32">
            <v>1.00207183164907</v>
          </cell>
          <cell r="BQ32">
            <v>1.00207183164907</v>
          </cell>
          <cell r="BR32">
            <v>1.00207183164907</v>
          </cell>
          <cell r="BS32">
            <v>1.00207183164907</v>
          </cell>
        </row>
        <row r="32">
          <cell r="CR32">
            <v>25.2989953927327</v>
          </cell>
        </row>
        <row r="33">
          <cell r="AZ33">
            <v>100.3</v>
          </cell>
        </row>
        <row r="33">
          <cell r="BB33">
            <v>50.63</v>
          </cell>
        </row>
        <row r="33">
          <cell r="BD33">
            <v>8.7</v>
          </cell>
        </row>
        <row r="33">
          <cell r="BP33">
            <v>0.999074607825589</v>
          </cell>
          <cell r="BQ33">
            <v>0.999074607825589</v>
          </cell>
          <cell r="BR33">
            <v>0.999074607825589</v>
          </cell>
          <cell r="BS33">
            <v>0.999074607825589</v>
          </cell>
        </row>
        <row r="33">
          <cell r="CR33">
            <v>33.8680099612389</v>
          </cell>
        </row>
        <row r="34">
          <cell r="AZ34">
            <v>98.9</v>
          </cell>
        </row>
        <row r="34">
          <cell r="BB34">
            <v>63.37</v>
          </cell>
        </row>
        <row r="34">
          <cell r="BD34">
            <v>7.1</v>
          </cell>
        </row>
        <row r="34">
          <cell r="BP34">
            <v>1.00287422990792</v>
          </cell>
          <cell r="BQ34">
            <v>1.00287422990792</v>
          </cell>
          <cell r="BR34">
            <v>1.00287422990792</v>
          </cell>
          <cell r="BS34">
            <v>1.00287422990792</v>
          </cell>
        </row>
        <row r="34">
          <cell r="CR34">
            <v>42.3901993135238</v>
          </cell>
        </row>
        <row r="35">
          <cell r="AZ35">
            <v>100.2</v>
          </cell>
        </row>
        <row r="35">
          <cell r="BB35">
            <v>61.14</v>
          </cell>
        </row>
        <row r="35">
          <cell r="BD35">
            <v>9.8</v>
          </cell>
        </row>
        <row r="35">
          <cell r="BP35">
            <v>0.995862544644602</v>
          </cell>
          <cell r="BQ35">
            <v>0.995862544644602</v>
          </cell>
          <cell r="BR35">
            <v>0.995862544644602</v>
          </cell>
          <cell r="BS35">
            <v>0.995862544644602</v>
          </cell>
        </row>
        <row r="35">
          <cell r="CR35">
            <v>40.8984817110438</v>
          </cell>
        </row>
        <row r="36">
          <cell r="AZ36">
            <v>100.2</v>
          </cell>
        </row>
        <row r="36">
          <cell r="BB36">
            <v>67.19</v>
          </cell>
        </row>
        <row r="36">
          <cell r="BD36">
            <v>9.9</v>
          </cell>
        </row>
        <row r="36">
          <cell r="BP36">
            <v>1.01516085504042</v>
          </cell>
          <cell r="BQ36">
            <v>1.01516085504042</v>
          </cell>
          <cell r="BR36">
            <v>1.01516085504042</v>
          </cell>
          <cell r="BS36">
            <v>1.01516085504042</v>
          </cell>
        </row>
        <row r="36">
          <cell r="CR36">
            <v>44.9455182558887</v>
          </cell>
        </row>
        <row r="37">
          <cell r="AZ37">
            <v>100.2</v>
          </cell>
        </row>
        <row r="37">
          <cell r="BB37">
            <v>73.03</v>
          </cell>
        </row>
        <row r="37">
          <cell r="BD37">
            <v>14.4</v>
          </cell>
        </row>
        <row r="37">
          <cell r="BP37">
            <v>0.993004443397123</v>
          </cell>
          <cell r="BQ37">
            <v>0.993004443397123</v>
          </cell>
          <cell r="BR37">
            <v>0.993004443397123</v>
          </cell>
          <cell r="BS37">
            <v>0.993004443397123</v>
          </cell>
        </row>
        <row r="37">
          <cell r="CR37">
            <v>48.8520791520695</v>
          </cell>
        </row>
        <row r="38">
          <cell r="AZ38">
            <v>99.9</v>
          </cell>
        </row>
        <row r="38">
          <cell r="BB38">
            <v>80.19</v>
          </cell>
        </row>
        <row r="38">
          <cell r="BD38">
            <v>19</v>
          </cell>
        </row>
        <row r="38">
          <cell r="BP38">
            <v>0.997878291050252</v>
          </cell>
          <cell r="BQ38">
            <v>0.997878291050252</v>
          </cell>
          <cell r="BR38">
            <v>0.997878291050252</v>
          </cell>
          <cell r="BS38">
            <v>0.997878291050252</v>
          </cell>
        </row>
        <row r="38">
          <cell r="CR38">
            <v>53.6416298398528</v>
          </cell>
        </row>
        <row r="39">
          <cell r="AZ39">
            <v>100</v>
          </cell>
        </row>
        <row r="39">
          <cell r="BB39">
            <v>91.25</v>
          </cell>
        </row>
        <row r="39">
          <cell r="BD39">
            <v>16.8</v>
          </cell>
        </row>
        <row r="39">
          <cell r="BP39">
            <v>0.998115937702086</v>
          </cell>
          <cell r="BQ39">
            <v>0.998115937702086</v>
          </cell>
          <cell r="BR39">
            <v>0.998115937702086</v>
          </cell>
          <cell r="BS39">
            <v>0.998115937702086</v>
          </cell>
        </row>
        <row r="39">
          <cell r="CR39">
            <v>61.0400140028254</v>
          </cell>
        </row>
        <row r="40">
          <cell r="AZ40">
            <v>99.7</v>
          </cell>
        </row>
        <row r="40">
          <cell r="BB40">
            <v>93.84</v>
          </cell>
        </row>
        <row r="40">
          <cell r="BD40">
            <v>11.6</v>
          </cell>
        </row>
        <row r="40">
          <cell r="BP40">
            <v>1.05407789119844</v>
          </cell>
          <cell r="BQ40">
            <v>1.05407789119844</v>
          </cell>
          <cell r="BR40">
            <v>1.05407789119844</v>
          </cell>
          <cell r="BS40">
            <v>1.05407789119844</v>
          </cell>
        </row>
        <row r="40">
          <cell r="CR40">
            <v>62.7725470030152</v>
          </cell>
        </row>
        <row r="41">
          <cell r="AZ41">
            <v>99.9</v>
          </cell>
        </row>
        <row r="41">
          <cell r="BB41">
            <v>99.09</v>
          </cell>
        </row>
        <row r="41">
          <cell r="BD41">
            <v>14.2</v>
          </cell>
        </row>
        <row r="41">
          <cell r="BP41">
            <v>0.993152859115647</v>
          </cell>
          <cell r="BQ41">
            <v>0.993152859115647</v>
          </cell>
          <cell r="BR41">
            <v>0.993152859115647</v>
          </cell>
          <cell r="BS41">
            <v>0.993152859115647</v>
          </cell>
        </row>
        <row r="41">
          <cell r="CR41">
            <v>66.2844382196161</v>
          </cell>
        </row>
        <row r="42">
          <cell r="AZ42">
            <v>100.6</v>
          </cell>
        </row>
        <row r="42">
          <cell r="BB42">
            <v>108.84</v>
          </cell>
        </row>
        <row r="42">
          <cell r="BD42">
            <v>24.84</v>
          </cell>
        </row>
        <row r="42">
          <cell r="BP42">
            <v>1.0007592742111</v>
          </cell>
          <cell r="BQ42">
            <v>1.0007592742111</v>
          </cell>
          <cell r="BR42">
            <v>1.0007592742111</v>
          </cell>
          <cell r="BS42">
            <v>1.0007592742111</v>
          </cell>
        </row>
        <row r="42">
          <cell r="CR42">
            <v>75.0783003567953</v>
          </cell>
        </row>
        <row r="43">
          <cell r="AZ43">
            <v>101.8</v>
          </cell>
        </row>
        <row r="43">
          <cell r="BB43">
            <v>120.11</v>
          </cell>
        </row>
        <row r="43">
          <cell r="BD43">
            <v>29.1</v>
          </cell>
        </row>
        <row r="43">
          <cell r="BP43">
            <v>0.99831581574273</v>
          </cell>
          <cell r="BQ43">
            <v>0.99831581574273</v>
          </cell>
          <cell r="BR43">
            <v>0.99831581574273</v>
          </cell>
          <cell r="BS43">
            <v>0.99831581574273</v>
          </cell>
        </row>
        <row r="43">
          <cell r="CR43">
            <v>80.8674167073766</v>
          </cell>
        </row>
        <row r="44">
          <cell r="AZ44">
            <v>106</v>
          </cell>
        </row>
        <row r="44">
          <cell r="BB44">
            <v>139.07</v>
          </cell>
        </row>
        <row r="44">
          <cell r="BD44">
            <v>36.43</v>
          </cell>
        </row>
        <row r="44">
          <cell r="BP44">
            <v>1.00019099841728</v>
          </cell>
          <cell r="BQ44">
            <v>1.00019099841728</v>
          </cell>
          <cell r="BR44">
            <v>1.00019099841728</v>
          </cell>
          <cell r="BS44">
            <v>1.00019099841728</v>
          </cell>
        </row>
        <row r="44">
          <cell r="CR44">
            <v>93.2347154877947</v>
          </cell>
        </row>
        <row r="45">
          <cell r="AZ45">
            <v>101.3</v>
          </cell>
        </row>
        <row r="45">
          <cell r="BB45">
            <v>139.15</v>
          </cell>
        </row>
        <row r="45">
          <cell r="BD45">
            <v>40.13</v>
          </cell>
        </row>
        <row r="45">
          <cell r="BP45">
            <v>1.00236306793021</v>
          </cell>
          <cell r="BQ45">
            <v>1.00236306793021</v>
          </cell>
          <cell r="BR45">
            <v>1.00236306793021</v>
          </cell>
          <cell r="BS45">
            <v>1.00236306793021</v>
          </cell>
        </row>
        <row r="45">
          <cell r="CR45">
            <v>93.0995243658211</v>
          </cell>
        </row>
        <row r="46">
          <cell r="AZ46">
            <v>101.8</v>
          </cell>
        </row>
        <row r="46">
          <cell r="BB46">
            <v>154.94</v>
          </cell>
        </row>
        <row r="46">
          <cell r="BD46">
            <v>42.29</v>
          </cell>
        </row>
        <row r="46">
          <cell r="BP46">
            <v>0.827204038905775</v>
          </cell>
          <cell r="BQ46">
            <v>0.827204038905775</v>
          </cell>
          <cell r="BR46">
            <v>0.827204038905775</v>
          </cell>
          <cell r="BS46">
            <v>0.827204038905775</v>
          </cell>
        </row>
        <row r="46">
          <cell r="CR46">
            <v>99.5622491993744</v>
          </cell>
        </row>
        <row r="47">
          <cell r="AZ47">
            <v>100.5</v>
          </cell>
        </row>
        <row r="47">
          <cell r="BB47">
            <v>183.13</v>
          </cell>
        </row>
        <row r="47">
          <cell r="BD47">
            <v>56.15</v>
          </cell>
        </row>
        <row r="47">
          <cell r="BP47">
            <v>0.999521653495441</v>
          </cell>
          <cell r="BQ47">
            <v>0.999521653495441</v>
          </cell>
          <cell r="BR47">
            <v>0.999521653495441</v>
          </cell>
          <cell r="BS47">
            <v>0.999521653495441</v>
          </cell>
        </row>
        <row r="47">
          <cell r="CR47">
            <v>120.514899068808</v>
          </cell>
        </row>
        <row r="48">
          <cell r="AZ48">
            <v>102.2</v>
          </cell>
        </row>
        <row r="48">
          <cell r="BB48">
            <v>216.61</v>
          </cell>
        </row>
        <row r="48">
          <cell r="BD48">
            <v>72.51</v>
          </cell>
        </row>
        <row r="48">
          <cell r="BP48">
            <v>1.00085106382979</v>
          </cell>
          <cell r="BQ48">
            <v>1.00085106382979</v>
          </cell>
          <cell r="BR48">
            <v>1.00085106382979</v>
          </cell>
          <cell r="BS48">
            <v>1.00085106382979</v>
          </cell>
        </row>
        <row r="48">
          <cell r="CR48">
            <v>143.440581926303</v>
          </cell>
        </row>
        <row r="49">
          <cell r="AZ49">
            <v>117.6</v>
          </cell>
        </row>
        <row r="49">
          <cell r="BB49">
            <v>257.12</v>
          </cell>
        </row>
        <row r="49">
          <cell r="BD49">
            <v>102.72</v>
          </cell>
        </row>
        <row r="49">
          <cell r="BP49">
            <v>1</v>
          </cell>
          <cell r="BQ49">
            <v>1</v>
          </cell>
          <cell r="BR49">
            <v>1</v>
          </cell>
          <cell r="BS49">
            <v>1</v>
          </cell>
        </row>
        <row r="49">
          <cell r="CR49">
            <v>170.435130224579</v>
          </cell>
        </row>
        <row r="50">
          <cell r="AZ50">
            <v>106.8</v>
          </cell>
        </row>
        <row r="50">
          <cell r="BB50">
            <v>284.86</v>
          </cell>
        </row>
        <row r="50">
          <cell r="BD50">
            <v>115.96</v>
          </cell>
        </row>
        <row r="50">
          <cell r="BP50">
            <v>1.0004487562051</v>
          </cell>
          <cell r="BQ50">
            <v>1.0004487562051</v>
          </cell>
          <cell r="BR50">
            <v>1.0004487562051</v>
          </cell>
          <cell r="BS50">
            <v>1.0004487562051</v>
          </cell>
        </row>
        <row r="50">
          <cell r="CR50">
            <v>181.946297184606</v>
          </cell>
        </row>
        <row r="51">
          <cell r="AZ51">
            <v>108.6</v>
          </cell>
        </row>
        <row r="51">
          <cell r="BB51">
            <v>326.82</v>
          </cell>
        </row>
        <row r="51">
          <cell r="BD51">
            <v>148.59</v>
          </cell>
        </row>
        <row r="51">
          <cell r="BP51">
            <v>0.999790535302475</v>
          </cell>
          <cell r="BQ51">
            <v>0.999790535302475</v>
          </cell>
          <cell r="BR51">
            <v>0.999790535302475</v>
          </cell>
          <cell r="BS51">
            <v>0.999790535302475</v>
          </cell>
        </row>
        <row r="51">
          <cell r="CR51">
            <v>204.972680491272</v>
          </cell>
        </row>
        <row r="52">
          <cell r="AZ52">
            <v>120.4</v>
          </cell>
        </row>
        <row r="52">
          <cell r="BB52">
            <v>410.22</v>
          </cell>
        </row>
        <row r="52">
          <cell r="BD52">
            <v>177.68</v>
          </cell>
        </row>
        <row r="52">
          <cell r="BP52">
            <v>1.00034970747325</v>
          </cell>
          <cell r="BQ52">
            <v>1.00034970747325</v>
          </cell>
          <cell r="BR52">
            <v>1.00034970747325</v>
          </cell>
          <cell r="BS52">
            <v>1.00034970747325</v>
          </cell>
        </row>
        <row r="52">
          <cell r="CR52">
            <v>256.3875</v>
          </cell>
        </row>
        <row r="53">
          <cell r="AZ53">
            <v>117.2</v>
          </cell>
        </row>
        <row r="53">
          <cell r="BB53">
            <v>455.96</v>
          </cell>
        </row>
        <row r="53">
          <cell r="BD53">
            <v>151.94</v>
          </cell>
        </row>
        <row r="53">
          <cell r="BP53">
            <v>1.00083208194918</v>
          </cell>
          <cell r="BQ53">
            <v>1.00083208194918</v>
          </cell>
          <cell r="BR53">
            <v>1.00083208194918</v>
          </cell>
          <cell r="BS53">
            <v>1.00083208194918</v>
          </cell>
        </row>
        <row r="53">
          <cell r="CR53">
            <v>277.706866163349</v>
          </cell>
        </row>
        <row r="54">
          <cell r="AZ54">
            <v>105.4</v>
          </cell>
        </row>
        <row r="54">
          <cell r="BB54">
            <v>500.82</v>
          </cell>
        </row>
        <row r="54">
          <cell r="BD54">
            <v>195.02</v>
          </cell>
        </row>
        <row r="54">
          <cell r="BP54">
            <v>1.00106975641822</v>
          </cell>
          <cell r="BQ54">
            <v>1.00106975641822</v>
          </cell>
          <cell r="BR54">
            <v>1.00106975641822</v>
          </cell>
          <cell r="BS54">
            <v>1.00106975641822</v>
          </cell>
        </row>
        <row r="54">
          <cell r="CR54">
            <v>278.669204439424</v>
          </cell>
        </row>
        <row r="55">
          <cell r="AZ55">
            <v>111.9</v>
          </cell>
        </row>
        <row r="55">
          <cell r="BB55">
            <v>598.89</v>
          </cell>
        </row>
        <row r="55">
          <cell r="BD55">
            <v>208.78</v>
          </cell>
        </row>
        <row r="55">
          <cell r="BP55">
            <v>1.07414784863675</v>
          </cell>
          <cell r="BQ55">
            <v>1.09016496473944</v>
          </cell>
          <cell r="BR55">
            <v>1.04611789545704</v>
          </cell>
          <cell r="BS55">
            <v>1.00106975641822</v>
          </cell>
        </row>
        <row r="55">
          <cell r="CR55">
            <v>334.652620830358</v>
          </cell>
        </row>
        <row r="56">
          <cell r="AZ56">
            <v>109.9</v>
          </cell>
        </row>
        <row r="56">
          <cell r="BB56">
            <v>709.1</v>
          </cell>
        </row>
        <row r="56">
          <cell r="BD56">
            <v>289.01</v>
          </cell>
        </row>
        <row r="56">
          <cell r="BP56">
            <v>1.20519388617043</v>
          </cell>
          <cell r="BQ56">
            <v>1.24605855469718</v>
          </cell>
          <cell r="BR56">
            <v>1.11934614813903</v>
          </cell>
          <cell r="BS56">
            <v>1.10117673206004</v>
          </cell>
        </row>
        <row r="56">
          <cell r="CR56">
            <v>395.268797967138</v>
          </cell>
        </row>
        <row r="57">
          <cell r="AZ57">
            <v>119</v>
          </cell>
        </row>
        <row r="57">
          <cell r="BB57">
            <v>1019.55</v>
          </cell>
        </row>
        <row r="57">
          <cell r="BD57">
            <v>326.82</v>
          </cell>
        </row>
        <row r="57">
          <cell r="BP57">
            <v>1.52577545989177</v>
          </cell>
          <cell r="BQ57">
            <v>1.63358276520801</v>
          </cell>
          <cell r="BR57">
            <v>1.28724807035989</v>
          </cell>
          <cell r="BS57">
            <v>1.34343561311325</v>
          </cell>
        </row>
        <row r="57">
          <cell r="CR57">
            <v>466.237896615547</v>
          </cell>
        </row>
        <row r="58">
          <cell r="AZ58">
            <v>124.9</v>
          </cell>
        </row>
        <row r="58">
          <cell r="BB58">
            <v>1318.6</v>
          </cell>
        </row>
        <row r="58">
          <cell r="BD58">
            <v>519.01</v>
          </cell>
        </row>
        <row r="58">
          <cell r="BP58">
            <v>1.77295108439424</v>
          </cell>
          <cell r="BQ58">
            <v>1.9586657354844</v>
          </cell>
          <cell r="BR58">
            <v>1.31428027983745</v>
          </cell>
          <cell r="BS58">
            <v>1.66048641780798</v>
          </cell>
        </row>
        <row r="58">
          <cell r="CR58">
            <v>594.602021852344</v>
          </cell>
        </row>
        <row r="59">
          <cell r="AZ59">
            <v>117.3</v>
          </cell>
        </row>
        <row r="59">
          <cell r="BB59">
            <v>1694.89</v>
          </cell>
        </row>
        <row r="59">
          <cell r="BD59">
            <v>888.31</v>
          </cell>
        </row>
        <row r="59">
          <cell r="BP59">
            <v>2.01939128512504</v>
          </cell>
          <cell r="BQ59">
            <v>2.21329228109737</v>
          </cell>
          <cell r="BR59">
            <v>1.6599359934347</v>
          </cell>
          <cell r="BS59">
            <v>1.76177608929427</v>
          </cell>
        </row>
        <row r="59">
          <cell r="CR59">
            <v>793.864931982298</v>
          </cell>
        </row>
        <row r="60">
          <cell r="AZ60">
            <v>111.6</v>
          </cell>
        </row>
        <row r="60">
          <cell r="BB60">
            <v>1678.52</v>
          </cell>
        </row>
        <row r="60">
          <cell r="BD60">
            <v>922.48</v>
          </cell>
        </row>
        <row r="60">
          <cell r="BP60">
            <v>2.18498137050529</v>
          </cell>
          <cell r="BQ60">
            <v>2.47003418570467</v>
          </cell>
          <cell r="BR60">
            <v>1.69811452128369</v>
          </cell>
          <cell r="BS60">
            <v>1.76353786538356</v>
          </cell>
        </row>
        <row r="60">
          <cell r="CR60">
            <v>810.219111684958</v>
          </cell>
        </row>
        <row r="61">
          <cell r="AZ61">
            <v>105.3</v>
          </cell>
        </row>
        <row r="61">
          <cell r="BB61">
            <v>1870.93</v>
          </cell>
        </row>
        <row r="61">
          <cell r="BD61">
            <v>1001.73</v>
          </cell>
        </row>
        <row r="61">
          <cell r="BP61">
            <v>2.24397586750893</v>
          </cell>
          <cell r="BQ61">
            <v>2.5910658608042</v>
          </cell>
          <cell r="BR61">
            <v>1.64377485660261</v>
          </cell>
          <cell r="BS61">
            <v>1.7705920168451</v>
          </cell>
        </row>
        <row r="61">
          <cell r="CR61">
            <v>911.096656711465</v>
          </cell>
        </row>
        <row r="62">
          <cell r="AZ62">
            <v>102.4</v>
          </cell>
        </row>
        <row r="62">
          <cell r="BB62">
            <v>2046.3</v>
          </cell>
        </row>
        <row r="62">
          <cell r="BD62">
            <v>1171.9</v>
          </cell>
        </row>
        <row r="62">
          <cell r="BP62">
            <v>2.261927674449</v>
          </cell>
          <cell r="BQ62">
            <v>2.62734078285546</v>
          </cell>
          <cell r="BR62">
            <v>1.65199373088563</v>
          </cell>
          <cell r="BS62">
            <v>1.76173905676087</v>
          </cell>
        </row>
        <row r="62">
          <cell r="CR62">
            <v>1004.76829875916</v>
          </cell>
        </row>
        <row r="63">
          <cell r="AZ63">
            <v>100.6</v>
          </cell>
        </row>
        <row r="63">
          <cell r="BB63">
            <v>2174.46</v>
          </cell>
        </row>
        <row r="63">
          <cell r="BD63">
            <v>1233.46</v>
          </cell>
        </row>
        <row r="63">
          <cell r="BP63">
            <v>2.25966574677455</v>
          </cell>
          <cell r="BQ63">
            <v>2.63785014598688</v>
          </cell>
          <cell r="BR63">
            <v>1.632169806115</v>
          </cell>
          <cell r="BS63">
            <v>1.74412166619326</v>
          </cell>
        </row>
        <row r="63">
          <cell r="CR63">
            <v>1072.60523086872</v>
          </cell>
        </row>
        <row r="64">
          <cell r="AZ64">
            <v>103.5</v>
          </cell>
        </row>
        <row r="64">
          <cell r="BB64">
            <v>3161.66</v>
          </cell>
        </row>
        <row r="64">
          <cell r="BD64">
            <v>1400.36</v>
          </cell>
        </row>
        <row r="64">
          <cell r="BP64">
            <v>2.2822624042423</v>
          </cell>
          <cell r="BQ64">
            <v>2.67214219788471</v>
          </cell>
          <cell r="BR64">
            <v>1.64033065514558</v>
          </cell>
          <cell r="BS64">
            <v>1.75458639619042</v>
          </cell>
        </row>
        <row r="64">
          <cell r="CR64">
            <v>1582.52762671821</v>
          </cell>
        </row>
        <row r="65">
          <cell r="AZ65">
            <v>103.1</v>
          </cell>
        </row>
        <row r="65">
          <cell r="BB65">
            <v>3707.96</v>
          </cell>
        </row>
        <row r="65">
          <cell r="BD65">
            <v>1602.06</v>
          </cell>
        </row>
        <row r="65">
          <cell r="BP65">
            <v>2.29595597866775</v>
          </cell>
          <cell r="BQ65">
            <v>2.71222433085298</v>
          </cell>
          <cell r="BR65">
            <v>1.59276106614635</v>
          </cell>
          <cell r="BS65">
            <v>1.75634098258661</v>
          </cell>
        </row>
        <row r="65">
          <cell r="CR65">
            <v>1881.0273230779</v>
          </cell>
        </row>
        <row r="66">
          <cell r="AZ66">
            <v>98.2</v>
          </cell>
        </row>
        <row r="66">
          <cell r="BB66">
            <v>4315</v>
          </cell>
        </row>
        <row r="66">
          <cell r="BD66">
            <v>1951.88</v>
          </cell>
        </row>
        <row r="66">
          <cell r="BP66">
            <v>2.30513980258242</v>
          </cell>
          <cell r="BQ66">
            <v>2.74477102282321</v>
          </cell>
          <cell r="BR66">
            <v>1.49241711897913</v>
          </cell>
          <cell r="BS66">
            <v>1.76863536946472</v>
          </cell>
        </row>
        <row r="66">
          <cell r="CR66">
            <v>2187.94270019785</v>
          </cell>
        </row>
        <row r="67">
          <cell r="AZ67">
            <v>100.2</v>
          </cell>
        </row>
        <row r="67">
          <cell r="BB67">
            <v>5007.21</v>
          </cell>
        </row>
        <row r="67">
          <cell r="BD67">
            <v>2437.88</v>
          </cell>
        </row>
        <row r="67">
          <cell r="BP67">
            <v>2.35585287823924</v>
          </cell>
          <cell r="BQ67">
            <v>2.86279617680461</v>
          </cell>
          <cell r="BR67">
            <v>1.42675076574405</v>
          </cell>
          <cell r="BS67">
            <v>1.78278445242043</v>
          </cell>
        </row>
        <row r="67">
          <cell r="CR67">
            <v>2505.79939284884</v>
          </cell>
        </row>
        <row r="68">
          <cell r="AZ68">
            <v>101</v>
          </cell>
        </row>
        <row r="68">
          <cell r="BB68">
            <v>6033.21</v>
          </cell>
        </row>
        <row r="68">
          <cell r="BD68">
            <v>2844.29</v>
          </cell>
        </row>
        <row r="68">
          <cell r="BP68">
            <v>2.45715455200353</v>
          </cell>
          <cell r="BQ68">
            <v>3.08323148241857</v>
          </cell>
          <cell r="BR68">
            <v>1.35969347975408</v>
          </cell>
          <cell r="BS68">
            <v>1.8059606503019</v>
          </cell>
        </row>
        <row r="68">
          <cell r="CR68">
            <v>2976.80241541989</v>
          </cell>
        </row>
        <row r="69">
          <cell r="AZ69">
            <v>101.5</v>
          </cell>
        </row>
        <row r="69">
          <cell r="BB69">
            <v>6969.52</v>
          </cell>
        </row>
        <row r="69">
          <cell r="BD69">
            <v>3204.65</v>
          </cell>
        </row>
        <row r="69">
          <cell r="BP69">
            <v>2.47435463386755</v>
          </cell>
          <cell r="BQ69">
            <v>3.09864763983066</v>
          </cell>
          <cell r="BR69">
            <v>1.33793838407802</v>
          </cell>
          <cell r="BS69">
            <v>1.84027390265764</v>
          </cell>
        </row>
        <row r="69">
          <cell r="CR69">
            <v>3300.01351021543</v>
          </cell>
        </row>
        <row r="70">
          <cell r="AZ70">
            <v>100.9</v>
          </cell>
        </row>
        <row r="70">
          <cell r="BB70">
            <v>8117.78</v>
          </cell>
        </row>
        <row r="70">
          <cell r="BD70">
            <v>3551.17</v>
          </cell>
        </row>
        <row r="70">
          <cell r="BP70">
            <v>2.48425205240302</v>
          </cell>
          <cell r="BQ70">
            <v>3.08935169691117</v>
          </cell>
          <cell r="BR70">
            <v>1.3325866305417</v>
          </cell>
          <cell r="BS70">
            <v>1.87339883290547</v>
          </cell>
        </row>
        <row r="70">
          <cell r="CR70">
            <v>3930.64219745568</v>
          </cell>
        </row>
        <row r="71">
          <cell r="AZ71">
            <v>102.4</v>
          </cell>
        </row>
        <row r="71">
          <cell r="BB71">
            <v>9846.81</v>
          </cell>
        </row>
        <row r="71">
          <cell r="BD71">
            <v>4022.63</v>
          </cell>
        </row>
        <row r="71">
          <cell r="BP71">
            <v>2.55381110987031</v>
          </cell>
          <cell r="BQ71">
            <v>3.21601511648453</v>
          </cell>
          <cell r="BR71">
            <v>1.31792817760574</v>
          </cell>
          <cell r="BS71">
            <v>1.91274020839649</v>
          </cell>
        </row>
        <row r="71">
          <cell r="CR71">
            <v>4978.19534221372</v>
          </cell>
        </row>
        <row r="72">
          <cell r="AZ72">
            <v>105.1</v>
          </cell>
        </row>
        <row r="72">
          <cell r="BB72">
            <v>11115</v>
          </cell>
        </row>
        <row r="72">
          <cell r="BD72">
            <v>3989.48</v>
          </cell>
        </row>
        <row r="72">
          <cell r="BP72">
            <v>2.75300837644019</v>
          </cell>
          <cell r="BQ72">
            <v>3.5955049002297</v>
          </cell>
          <cell r="BR72">
            <v>1.29156961405363</v>
          </cell>
          <cell r="BS72">
            <v>2.00455173839952</v>
          </cell>
        </row>
        <row r="72">
          <cell r="CR72">
            <v>4571.56270877619</v>
          </cell>
        </row>
        <row r="73">
          <cell r="AZ73">
            <v>98.5</v>
          </cell>
        </row>
        <row r="73">
          <cell r="BB73">
            <v>12153.03</v>
          </cell>
        </row>
        <row r="73">
          <cell r="BD73">
            <v>4435.01</v>
          </cell>
        </row>
        <row r="73">
          <cell r="BP73">
            <v>2.67317113352342</v>
          </cell>
          <cell r="BQ73">
            <v>3.39056112091661</v>
          </cell>
          <cell r="BR73">
            <v>1.25023938640391</v>
          </cell>
          <cell r="BS73">
            <v>2.02259270404512</v>
          </cell>
        </row>
        <row r="73">
          <cell r="CR73">
            <v>5047.80888859878</v>
          </cell>
        </row>
        <row r="74">
          <cell r="AZ74">
            <v>102.4</v>
          </cell>
        </row>
        <row r="74">
          <cell r="BB74">
            <v>14113.58</v>
          </cell>
        </row>
        <row r="74">
          <cell r="BD74">
            <v>5342.4</v>
          </cell>
        </row>
        <row r="74">
          <cell r="BP74">
            <v>2.74000041186151</v>
          </cell>
          <cell r="BQ74">
            <v>3.52618356575327</v>
          </cell>
          <cell r="BR74">
            <v>1.23898723192628</v>
          </cell>
          <cell r="BS74">
            <v>2.06102196542197</v>
          </cell>
        </row>
        <row r="74">
          <cell r="CR74">
            <v>6124.20014441112</v>
          </cell>
        </row>
        <row r="75">
          <cell r="AZ75">
            <v>105.6</v>
          </cell>
        </row>
        <row r="75">
          <cell r="BB75">
            <v>16251.93</v>
          </cell>
        </row>
        <row r="75">
          <cell r="BD75">
            <v>5953.86</v>
          </cell>
        </row>
        <row r="75">
          <cell r="BP75">
            <v>2.89618043533761</v>
          </cell>
          <cell r="BQ75">
            <v>3.86822337163134</v>
          </cell>
          <cell r="BR75">
            <v>1.22535837237509</v>
          </cell>
          <cell r="BS75">
            <v>2.14346284403885</v>
          </cell>
        </row>
        <row r="75">
          <cell r="CR75">
            <v>7003.28710651687</v>
          </cell>
        </row>
        <row r="76">
          <cell r="AZ76">
            <v>103.3</v>
          </cell>
        </row>
        <row r="76">
          <cell r="BB76">
            <v>17879.4</v>
          </cell>
        </row>
        <row r="76">
          <cell r="BD76">
            <v>7032.8</v>
          </cell>
        </row>
        <row r="76">
          <cell r="BP76">
            <v>2.933830780997</v>
          </cell>
          <cell r="BQ76">
            <v>3.82954113791502</v>
          </cell>
          <cell r="BR76">
            <v>1.19349905469334</v>
          </cell>
          <cell r="BS76">
            <v>2.22920135780041</v>
          </cell>
        </row>
        <row r="76">
          <cell r="CR76">
            <v>7362.25558175371</v>
          </cell>
        </row>
        <row r="77">
          <cell r="AZ77">
            <v>103.3</v>
          </cell>
        </row>
        <row r="77">
          <cell r="BB77">
            <v>19500.6</v>
          </cell>
        </row>
        <row r="77">
          <cell r="BD77">
            <v>7595.38</v>
          </cell>
        </row>
        <row r="77">
          <cell r="BP77">
            <v>2.93089695021601</v>
          </cell>
          <cell r="BQ77">
            <v>3.72614352719132</v>
          </cell>
          <cell r="BR77">
            <v>1.16604857643539</v>
          </cell>
          <cell r="BS77">
            <v>2.29384819717662</v>
          </cell>
        </row>
        <row r="77">
          <cell r="CR77">
            <v>7906.7516512409</v>
          </cell>
        </row>
        <row r="78">
          <cell r="AZ78">
            <v>101.6</v>
          </cell>
        </row>
        <row r="78">
          <cell r="BB78">
            <v>21330.83</v>
          </cell>
        </row>
        <row r="78">
          <cell r="BD78">
            <v>7957.2</v>
          </cell>
        </row>
        <row r="78">
          <cell r="BP78">
            <v>2.93089695021601</v>
          </cell>
          <cell r="BQ78">
            <v>3.67025137428345</v>
          </cell>
          <cell r="BR78">
            <v>1.15905228497678</v>
          </cell>
          <cell r="BS78">
            <v>2.33284361652862</v>
          </cell>
        </row>
        <row r="78">
          <cell r="CR78">
            <v>8723.13782122</v>
          </cell>
        </row>
        <row r="79">
          <cell r="AZ79">
            <v>101.8</v>
          </cell>
        </row>
        <row r="79">
          <cell r="BB79">
            <v>23014.59</v>
          </cell>
        </row>
        <row r="79">
          <cell r="BD79">
            <v>8155.36</v>
          </cell>
        </row>
        <row r="79">
          <cell r="BP79">
            <v>2.86055542341082</v>
          </cell>
          <cell r="BQ79">
            <v>3.46471729732358</v>
          </cell>
          <cell r="BR79">
            <v>1.15325702355189</v>
          </cell>
          <cell r="BS79">
            <v>2.34450783461126</v>
          </cell>
        </row>
        <row r="79">
          <cell r="CR79">
            <v>8645.71121298723</v>
          </cell>
        </row>
        <row r="80">
          <cell r="AZ80">
            <v>101.4</v>
          </cell>
        </row>
        <row r="80">
          <cell r="BB80">
            <v>25669.13</v>
          </cell>
        </row>
        <row r="80">
          <cell r="BD80">
            <v>9716.05</v>
          </cell>
        </row>
        <row r="80">
          <cell r="BP80">
            <v>2.85197375714059</v>
          </cell>
          <cell r="BQ80">
            <v>3.42314068975569</v>
          </cell>
          <cell r="BR80">
            <v>1.14172445331638</v>
          </cell>
          <cell r="BS80">
            <v>2.36091938945354</v>
          </cell>
        </row>
        <row r="80">
          <cell r="CR80">
            <v>9901.20458359776</v>
          </cell>
        </row>
        <row r="81">
          <cell r="AZ81">
            <v>101.9</v>
          </cell>
        </row>
        <row r="81">
          <cell r="BB81">
            <v>28014.9</v>
          </cell>
        </row>
        <row r="81">
          <cell r="BD81">
            <v>10375.3</v>
          </cell>
        </row>
        <row r="81">
          <cell r="BP81">
            <v>2.9860165237262</v>
          </cell>
          <cell r="BQ81">
            <v>3.78257046218004</v>
          </cell>
          <cell r="BR81">
            <v>1.14286617776969</v>
          </cell>
          <cell r="BS81">
            <v>2.36091938945354</v>
          </cell>
        </row>
        <row r="81">
          <cell r="CR81">
            <v>10847.7916455331</v>
          </cell>
        </row>
        <row r="82">
          <cell r="AZ82">
            <v>102.5</v>
          </cell>
        </row>
        <row r="82">
          <cell r="BB82">
            <v>0</v>
          </cell>
        </row>
        <row r="82">
          <cell r="BD82">
            <v>0</v>
          </cell>
        </row>
        <row r="82">
          <cell r="BP82">
            <v>3.09948515162779</v>
          </cell>
          <cell r="BQ82">
            <v>4.0927412400788</v>
          </cell>
          <cell r="BR82">
            <v>1.14743764248077</v>
          </cell>
          <cell r="BS82">
            <v>2.37508490579026</v>
          </cell>
        </row>
        <row r="82">
          <cell r="CR82" t="e">
            <v>#DIV/0!</v>
          </cell>
        </row>
        <row r="83">
          <cell r="AZ83">
            <v>102.3</v>
          </cell>
        </row>
        <row r="83">
          <cell r="BB83">
            <v>0</v>
          </cell>
        </row>
        <row r="83">
          <cell r="BD83">
            <v>0</v>
          </cell>
        </row>
        <row r="83">
          <cell r="BP83">
            <v>3.16457433981198</v>
          </cell>
          <cell r="BQ83">
            <v>4.13366865247959</v>
          </cell>
          <cell r="BR83">
            <v>1.14743764248077</v>
          </cell>
          <cell r="BS83">
            <v>2.46533813221029</v>
          </cell>
        </row>
        <row r="83">
          <cell r="CR83" t="e">
            <v>#DIV/0!</v>
          </cell>
        </row>
        <row r="84">
          <cell r="AZ84">
            <v>101.7</v>
          </cell>
        </row>
        <row r="84">
          <cell r="BB84">
            <v>0</v>
          </cell>
        </row>
        <row r="84">
          <cell r="BD84">
            <v>0</v>
          </cell>
        </row>
        <row r="84">
          <cell r="BP84">
            <v>0</v>
          </cell>
          <cell r="BQ84">
            <v>0</v>
          </cell>
          <cell r="BR84">
            <v>0</v>
          </cell>
          <cell r="BS84">
            <v>0</v>
          </cell>
        </row>
        <row r="84">
          <cell r="CR84" t="e">
            <v>#DIV/0!</v>
          </cell>
        </row>
        <row r="85">
          <cell r="BB85">
            <v>0</v>
          </cell>
        </row>
        <row r="85">
          <cell r="BD85">
            <v>0</v>
          </cell>
        </row>
        <row r="85">
          <cell r="BP85">
            <v>0</v>
          </cell>
          <cell r="BQ85">
            <v>0</v>
          </cell>
          <cell r="BR85">
            <v>0</v>
          </cell>
          <cell r="BS85">
            <v>0</v>
          </cell>
        </row>
        <row r="85">
          <cell r="CR85" t="e">
            <v>#DIV/0!</v>
          </cell>
        </row>
        <row r="86">
          <cell r="BB86">
            <v>0</v>
          </cell>
        </row>
        <row r="86">
          <cell r="BD86">
            <v>0</v>
          </cell>
        </row>
        <row r="86">
          <cell r="BP86">
            <v>0</v>
          </cell>
          <cell r="BQ86">
            <v>0</v>
          </cell>
          <cell r="BR86">
            <v>0</v>
          </cell>
          <cell r="BS86">
            <v>0</v>
          </cell>
        </row>
        <row r="86">
          <cell r="CR86" t="e">
            <v>#DIV/0!</v>
          </cell>
        </row>
        <row r="87">
          <cell r="BB87">
            <v>0</v>
          </cell>
        </row>
        <row r="87">
          <cell r="BD87">
            <v>0</v>
          </cell>
        </row>
        <row r="87">
          <cell r="BP87">
            <v>0</v>
          </cell>
          <cell r="BQ87">
            <v>0</v>
          </cell>
          <cell r="BR87">
            <v>0</v>
          </cell>
          <cell r="BS87">
            <v>0</v>
          </cell>
        </row>
        <row r="87">
          <cell r="CR87" t="e">
            <v>#DIV/0!</v>
          </cell>
        </row>
        <row r="88">
          <cell r="BB88">
            <v>0</v>
          </cell>
        </row>
        <row r="88">
          <cell r="BD88">
            <v>0</v>
          </cell>
        </row>
        <row r="88">
          <cell r="BP88">
            <v>0</v>
          </cell>
          <cell r="BQ88">
            <v>0</v>
          </cell>
          <cell r="BR88">
            <v>0</v>
          </cell>
          <cell r="BS88">
            <v>0</v>
          </cell>
        </row>
        <row r="88">
          <cell r="CR88" t="e">
            <v>#DIV/0!</v>
          </cell>
        </row>
        <row r="89">
          <cell r="BB89">
            <v>0</v>
          </cell>
        </row>
        <row r="89">
          <cell r="BD89">
            <v>0</v>
          </cell>
        </row>
        <row r="89">
          <cell r="BP89">
            <v>0</v>
          </cell>
          <cell r="BQ89">
            <v>0</v>
          </cell>
          <cell r="BR89">
            <v>0</v>
          </cell>
          <cell r="BS89">
            <v>0</v>
          </cell>
        </row>
        <row r="89">
          <cell r="CR89" t="e">
            <v>#DIV/0!</v>
          </cell>
        </row>
        <row r="90">
          <cell r="BB90">
            <v>0</v>
          </cell>
        </row>
        <row r="90">
          <cell r="BD90">
            <v>0</v>
          </cell>
        </row>
        <row r="90">
          <cell r="BP90">
            <v>0</v>
          </cell>
          <cell r="BQ90">
            <v>0</v>
          </cell>
          <cell r="BR90">
            <v>0</v>
          </cell>
          <cell r="BS90">
            <v>0</v>
          </cell>
        </row>
        <row r="90">
          <cell r="CR90" t="e">
            <v>#DIV/0!</v>
          </cell>
        </row>
        <row r="91">
          <cell r="BB91">
            <v>0</v>
          </cell>
        </row>
        <row r="91">
          <cell r="BD91">
            <v>0</v>
          </cell>
        </row>
        <row r="91">
          <cell r="BP91">
            <v>0</v>
          </cell>
          <cell r="BQ91">
            <v>0</v>
          </cell>
          <cell r="BR91">
            <v>0</v>
          </cell>
          <cell r="BS91">
            <v>0</v>
          </cell>
        </row>
        <row r="91">
          <cell r="CR91" t="e">
            <v>#DIV/0!</v>
          </cell>
        </row>
        <row r="92">
          <cell r="BB92">
            <v>0</v>
          </cell>
        </row>
        <row r="92">
          <cell r="BD92">
            <v>0</v>
          </cell>
        </row>
        <row r="92">
          <cell r="BP92">
            <v>0</v>
          </cell>
          <cell r="BQ92">
            <v>0</v>
          </cell>
          <cell r="BR92">
            <v>0</v>
          </cell>
          <cell r="BS92">
            <v>0</v>
          </cell>
        </row>
        <row r="92">
          <cell r="CR92" t="e">
            <v>#DIV/0!</v>
          </cell>
        </row>
        <row r="93">
          <cell r="BB93">
            <v>0</v>
          </cell>
        </row>
        <row r="93">
          <cell r="BD93">
            <v>0</v>
          </cell>
        </row>
        <row r="93">
          <cell r="BP93">
            <v>0</v>
          </cell>
          <cell r="BQ93">
            <v>0</v>
          </cell>
          <cell r="BR93">
            <v>0</v>
          </cell>
          <cell r="BS93">
            <v>0</v>
          </cell>
        </row>
        <row r="93">
          <cell r="CR93" t="e">
            <v>#DIV/0!</v>
          </cell>
        </row>
        <row r="94">
          <cell r="BB94">
            <v>0</v>
          </cell>
        </row>
        <row r="94">
          <cell r="BD94">
            <v>0</v>
          </cell>
        </row>
        <row r="94">
          <cell r="BP94">
            <v>0</v>
          </cell>
          <cell r="BQ94">
            <v>0</v>
          </cell>
          <cell r="BR94">
            <v>0</v>
          </cell>
          <cell r="BS94">
            <v>0</v>
          </cell>
        </row>
        <row r="94">
          <cell r="CR94" t="e">
            <v>#DIV/0!</v>
          </cell>
        </row>
      </sheetData>
      <sheetData sheetId="2" refreshError="1">
        <row r="7">
          <cell r="DR7">
            <v>0.05</v>
          </cell>
          <cell r="DS7">
            <v>0.125</v>
          </cell>
          <cell r="DT7">
            <v>0.08</v>
          </cell>
        </row>
        <row r="8">
          <cell r="Y8">
            <v>3.09475152976796</v>
          </cell>
          <cell r="Z8">
            <v>0.470741238372268</v>
          </cell>
          <cell r="AA8">
            <v>0.123646132784702</v>
          </cell>
          <cell r="AB8">
            <v>3.68913890092493</v>
          </cell>
        </row>
        <row r="8">
          <cell r="EA8">
            <v>3.49782065070116</v>
          </cell>
        </row>
        <row r="8">
          <cell r="EI8">
            <v>0.0869178859394322</v>
          </cell>
        </row>
        <row r="9">
          <cell r="Y9">
            <v>3.34808838723523</v>
          </cell>
          <cell r="Z9">
            <v>0.515354191722857</v>
          </cell>
          <cell r="AA9">
            <v>0.14945925351133</v>
          </cell>
          <cell r="AB9">
            <v>4.01290183246941</v>
          </cell>
        </row>
        <row r="9">
          <cell r="AV9">
            <v>3.30402047025804</v>
          </cell>
          <cell r="AW9">
            <v>0.5259175627174</v>
          </cell>
          <cell r="AX9">
            <v>0.14224238869585</v>
          </cell>
        </row>
        <row r="9">
          <cell r="BM9">
            <v>-0.0896560122916275</v>
          </cell>
          <cell r="BN9">
            <v>-0.0896560122916275</v>
          </cell>
          <cell r="BO9">
            <v>-0.0896560122916275</v>
          </cell>
        </row>
        <row r="9">
          <cell r="BR9">
            <v>0.167394348808561</v>
          </cell>
        </row>
        <row r="9">
          <cell r="BX9">
            <v>0.805132996618643</v>
          </cell>
          <cell r="BY9">
            <v>0.157076318349713</v>
          </cell>
          <cell r="BZ9">
            <v>0.0377906850316438</v>
          </cell>
        </row>
        <row r="9">
          <cell r="CH9">
            <v>0.0986896227157931</v>
          </cell>
        </row>
        <row r="9">
          <cell r="EA9">
            <v>3.79964674345033</v>
          </cell>
        </row>
        <row r="9">
          <cell r="EH9">
            <v>1.08776111180398</v>
          </cell>
          <cell r="EI9">
            <v>0.0945458962451282</v>
          </cell>
        </row>
        <row r="10">
          <cell r="Y10">
            <v>3.80123000573984</v>
          </cell>
          <cell r="Z10">
            <v>0.607647551393689</v>
          </cell>
          <cell r="AA10">
            <v>0.196405518660217</v>
          </cell>
          <cell r="AB10">
            <v>4.60528307579374</v>
          </cell>
        </row>
        <row r="10">
          <cell r="AV10">
            <v>3.6663171246026</v>
          </cell>
          <cell r="AW10">
            <v>0.598934262995491</v>
          </cell>
          <cell r="AX10">
            <v>0.180137902172681</v>
          </cell>
        </row>
        <row r="10">
          <cell r="BM10">
            <v>-0.0281921942802287</v>
          </cell>
          <cell r="BN10">
            <v>-0.0281921942802287</v>
          </cell>
          <cell r="BO10">
            <v>-0.0281921942802287</v>
          </cell>
        </row>
        <row r="10">
          <cell r="BR10">
            <v>0.2385600254109</v>
          </cell>
        </row>
        <row r="10">
          <cell r="BX10">
            <v>0.79694299065165</v>
          </cell>
          <cell r="BY10">
            <v>0.160280541729051</v>
          </cell>
          <cell r="BZ10">
            <v>0.0427764676192993</v>
          </cell>
        </row>
        <row r="10">
          <cell r="CG10">
            <v>1.12018071831042</v>
          </cell>
          <cell r="CH10">
            <v>0.110550212463561</v>
          </cell>
        </row>
        <row r="10">
          <cell r="EA10">
            <v>4.36050485378784</v>
          </cell>
        </row>
        <row r="10">
          <cell r="EH10">
            <v>1.14728245746051</v>
          </cell>
          <cell r="EI10">
            <v>0.108470848186917</v>
          </cell>
        </row>
        <row r="11">
          <cell r="Y11">
            <v>4.00640328346788</v>
          </cell>
          <cell r="Z11">
            <v>0.631112470204568</v>
          </cell>
          <cell r="AA11">
            <v>0.221172475002725</v>
          </cell>
          <cell r="AB11">
            <v>4.85868822867517</v>
          </cell>
        </row>
        <row r="11">
          <cell r="AV11">
            <v>4.00391450728601</v>
          </cell>
          <cell r="AW11">
            <v>0.66067201151907</v>
          </cell>
          <cell r="AX11">
            <v>0.217488538366115</v>
          </cell>
        </row>
        <row r="11">
          <cell r="BM11">
            <v>-0.00535991648206158</v>
          </cell>
          <cell r="BN11">
            <v>-0.00535991648206158</v>
          </cell>
          <cell r="BO11">
            <v>-0.00535991648206158</v>
          </cell>
        </row>
        <row r="11">
          <cell r="BR11">
            <v>0.276098663094773</v>
          </cell>
        </row>
        <row r="11">
          <cell r="BX11">
            <v>0.792778830176021</v>
          </cell>
          <cell r="BY11">
            <v>0.160278403701752</v>
          </cell>
          <cell r="BZ11">
            <v>0.0469427661222266</v>
          </cell>
        </row>
        <row r="11">
          <cell r="CG11">
            <v>1.09877084476043</v>
          </cell>
          <cell r="CH11">
            <v>0.121469350337033</v>
          </cell>
        </row>
        <row r="11">
          <cell r="EA11">
            <v>4.60781361593533</v>
          </cell>
        </row>
        <row r="11">
          <cell r="EH11">
            <v>1.05486860430247</v>
          </cell>
          <cell r="EI11">
            <v>0.114422492234438</v>
          </cell>
        </row>
        <row r="12">
          <cell r="Y12">
            <v>4.38033045331605</v>
          </cell>
          <cell r="Z12">
            <v>0.696100045745802</v>
          </cell>
          <cell r="AA12">
            <v>0.266639550408059</v>
          </cell>
          <cell r="AB12">
            <v>5.34307004946991</v>
          </cell>
        </row>
        <row r="12">
          <cell r="AV12">
            <v>4.30088909578663</v>
          </cell>
          <cell r="AW12">
            <v>0.707846675173531</v>
          </cell>
          <cell r="AX12">
            <v>0.254068763234783</v>
          </cell>
        </row>
        <row r="12">
          <cell r="BM12">
            <v>0.00486597551176815</v>
          </cell>
          <cell r="BN12">
            <v>0.00486597551176815</v>
          </cell>
          <cell r="BO12">
            <v>0.00486597551176815</v>
          </cell>
        </row>
        <row r="12">
          <cell r="BR12">
            <v>0.300166257390589</v>
          </cell>
        </row>
        <row r="12">
          <cell r="BX12">
            <v>0.790698321406608</v>
          </cell>
          <cell r="BY12">
            <v>0.15851729987101</v>
          </cell>
          <cell r="BZ12">
            <v>0.0507843787223814</v>
          </cell>
        </row>
        <row r="12">
          <cell r="CG12">
            <v>1.07814098636115</v>
          </cell>
          <cell r="CH12">
            <v>0.130961085185016</v>
          </cell>
        </row>
        <row r="12">
          <cell r="EA12">
            <v>5.09693339414645</v>
          </cell>
        </row>
        <row r="12">
          <cell r="EH12">
            <v>1.09954677332443</v>
          </cell>
          <cell r="EI12">
            <v>0.125812882132115</v>
          </cell>
        </row>
        <row r="13">
          <cell r="Y13">
            <v>4.69447854601797</v>
          </cell>
          <cell r="Z13">
            <v>0.742132228862252</v>
          </cell>
          <cell r="AA13">
            <v>0.308026350006851</v>
          </cell>
          <cell r="AB13">
            <v>5.74463712488707</v>
          </cell>
        </row>
        <row r="13">
          <cell r="AV13">
            <v>4.65374820478668</v>
          </cell>
          <cell r="AW13">
            <v>0.767057213124296</v>
          </cell>
          <cell r="AX13">
            <v>0.299305156466099</v>
          </cell>
        </row>
        <row r="13">
          <cell r="BM13">
            <v>-0.0198492955893642</v>
          </cell>
          <cell r="BN13">
            <v>-0.0198492955893642</v>
          </cell>
          <cell r="BO13">
            <v>-0.0198492955893642</v>
          </cell>
        </row>
        <row r="13">
          <cell r="BR13">
            <v>0.324428630596039</v>
          </cell>
        </row>
        <row r="13">
          <cell r="BX13">
            <v>0.790665300990412</v>
          </cell>
          <cell r="BY13">
            <v>0.154681188797002</v>
          </cell>
          <cell r="BZ13">
            <v>0.0546535102125856</v>
          </cell>
        </row>
        <row r="13">
          <cell r="CG13">
            <v>1.08715575454822</v>
          </cell>
          <cell r="CH13">
            <v>0.14237509738077</v>
          </cell>
        </row>
        <row r="13">
          <cell r="EA13">
            <v>5.40882609043737</v>
          </cell>
        </row>
        <row r="13">
          <cell r="EH13">
            <v>1.07498389042303</v>
          </cell>
          <cell r="EI13">
            <v>0.135246821499715</v>
          </cell>
        </row>
        <row r="14">
          <cell r="Y14">
            <v>5.32986722639011</v>
          </cell>
          <cell r="Z14">
            <v>0.865603763931375</v>
          </cell>
          <cell r="AA14">
            <v>0.392455447102111</v>
          </cell>
          <cell r="AB14">
            <v>6.5879264374236</v>
          </cell>
        </row>
        <row r="14">
          <cell r="AV14">
            <v>5.14069013969645</v>
          </cell>
          <cell r="AW14">
            <v>0.857459196156601</v>
          </cell>
          <cell r="AX14">
            <v>0.364834269327584</v>
          </cell>
        </row>
        <row r="14">
          <cell r="BM14">
            <v>0.0257059290670461</v>
          </cell>
          <cell r="BN14">
            <v>0.0257059290670461</v>
          </cell>
          <cell r="BO14">
            <v>0.0257059290670461</v>
          </cell>
        </row>
        <row r="14">
          <cell r="BR14">
            <v>0.347248770276455</v>
          </cell>
        </row>
        <row r="14">
          <cell r="BX14">
            <v>0.782446662723594</v>
          </cell>
          <cell r="BY14">
            <v>0.157440021973649</v>
          </cell>
          <cell r="BZ14">
            <v>0.0601133153027568</v>
          </cell>
        </row>
        <row r="14">
          <cell r="CG14">
            <v>1.11295810212133</v>
          </cell>
          <cell r="CH14">
            <v>0.158457518170242</v>
          </cell>
        </row>
        <row r="14">
          <cell r="EA14">
            <v>6.28592172808048</v>
          </cell>
        </row>
        <row r="14">
          <cell r="EH14">
            <v>1.14656224809006</v>
          </cell>
          <cell r="EI14">
            <v>0.155068899705748</v>
          </cell>
        </row>
        <row r="15">
          <cell r="Y15">
            <v>6.37511426297729</v>
          </cell>
          <cell r="Z15">
            <v>1.08204179250234</v>
          </cell>
          <cell r="AA15">
            <v>0.535715710335574</v>
          </cell>
          <cell r="AB15">
            <v>7.9928717658152</v>
          </cell>
        </row>
        <row r="15">
          <cell r="AV15">
            <v>6.002554609932</v>
          </cell>
          <cell r="AW15">
            <v>1.03874429676465</v>
          </cell>
          <cell r="AX15">
            <v>0.483422477832127</v>
          </cell>
        </row>
        <row r="15">
          <cell r="BM15">
            <v>-0.00492561818995996</v>
          </cell>
          <cell r="BN15">
            <v>-0.00492561818995996</v>
          </cell>
          <cell r="BO15">
            <v>-0.00492561818995996</v>
          </cell>
        </row>
        <row r="15">
          <cell r="BR15">
            <v>0.37078658717075</v>
          </cell>
        </row>
        <row r="15">
          <cell r="BX15">
            <v>0.775439172213505</v>
          </cell>
          <cell r="BY15">
            <v>0.157728184009405</v>
          </cell>
          <cell r="BZ15">
            <v>0.0668326437770898</v>
          </cell>
        </row>
        <row r="15">
          <cell r="CG15">
            <v>1.18390997665266</v>
          </cell>
          <cell r="CH15">
            <v>0.18759943663737</v>
          </cell>
        </row>
        <row r="15">
          <cell r="EA15">
            <v>7.55095182429559</v>
          </cell>
        </row>
        <row r="15">
          <cell r="EH15">
            <v>1.21274059114368</v>
          </cell>
          <cell r="EI15">
            <v>0.18805834909715</v>
          </cell>
        </row>
        <row r="16">
          <cell r="Y16">
            <v>7.40730285184874</v>
          </cell>
          <cell r="Z16">
            <v>1.27972157170171</v>
          </cell>
          <cell r="AA16">
            <v>0.683371444071751</v>
          </cell>
          <cell r="AB16">
            <v>9.37039586762219</v>
          </cell>
        </row>
        <row r="16">
          <cell r="AV16">
            <v>7.0679062127313</v>
          </cell>
          <cell r="AW16">
            <v>1.25960712757549</v>
          </cell>
          <cell r="AX16">
            <v>0.634941226253815</v>
          </cell>
        </row>
        <row r="16">
          <cell r="BM16">
            <v>0.00842793647912443</v>
          </cell>
          <cell r="BN16">
            <v>0.00842793647912443</v>
          </cell>
          <cell r="BO16">
            <v>0.00842793647912443</v>
          </cell>
        </row>
        <row r="16">
          <cell r="BR16">
            <v>0.399105954613939</v>
          </cell>
        </row>
        <row r="16">
          <cell r="BX16">
            <v>0.766419790428345</v>
          </cell>
          <cell r="BY16">
            <v>0.16000719273782</v>
          </cell>
          <cell r="BZ16">
            <v>0.0735730168338356</v>
          </cell>
        </row>
        <row r="16">
          <cell r="CG16">
            <v>1.19210621188065</v>
          </cell>
          <cell r="CH16">
            <v>0.223638453760718</v>
          </cell>
        </row>
        <row r="16">
          <cell r="EA16">
            <v>8.89121269751548</v>
          </cell>
        </row>
        <row r="16">
          <cell r="EH16">
            <v>1.17192149192982</v>
          </cell>
          <cell r="EI16">
            <v>0.22038962104379</v>
          </cell>
        </row>
        <row r="17">
          <cell r="Y17">
            <v>7.67410618576251</v>
          </cell>
          <cell r="Z17">
            <v>1.2761143570765</v>
          </cell>
          <cell r="AA17">
            <v>0.723623213636546</v>
          </cell>
          <cell r="AB17">
            <v>9.67384375647556</v>
          </cell>
        </row>
        <row r="17">
          <cell r="AV17">
            <v>7.73405591672372</v>
          </cell>
          <cell r="AW17">
            <v>1.36311249534838</v>
          </cell>
          <cell r="AX17">
            <v>0.732809717556405</v>
          </cell>
        </row>
        <row r="17">
          <cell r="BM17">
            <v>-0.0371395847455286</v>
          </cell>
          <cell r="BN17">
            <v>-0.0371395847455286</v>
          </cell>
          <cell r="BO17">
            <v>-0.0371395847455286</v>
          </cell>
        </row>
        <row r="17">
          <cell r="BR17">
            <v>0.15619764331592</v>
          </cell>
        </row>
        <row r="17">
          <cell r="BX17">
            <v>0.749041178824278</v>
          </cell>
          <cell r="BY17">
            <v>0.171496697899601</v>
          </cell>
          <cell r="BZ17">
            <v>0.0794621232761213</v>
          </cell>
        </row>
        <row r="17">
          <cell r="CG17">
            <v>1.09670120536511</v>
          </cell>
          <cell r="CH17">
            <v>0.245264561805369</v>
          </cell>
        </row>
        <row r="17">
          <cell r="EA17">
            <v>9.15640971740025</v>
          </cell>
        </row>
        <row r="17">
          <cell r="EH17">
            <v>1.03234294020505</v>
          </cell>
          <cell r="EI17">
            <v>0.227517669379024</v>
          </cell>
        </row>
        <row r="18">
          <cell r="Y18">
            <v>7.33980586574824</v>
          </cell>
          <cell r="Z18">
            <v>1.12867135127188</v>
          </cell>
          <cell r="AA18">
            <v>0.673490211367554</v>
          </cell>
          <cell r="AB18">
            <v>9.14196742838767</v>
          </cell>
        </row>
        <row r="18">
          <cell r="AV18">
            <v>7.69944207769782</v>
          </cell>
          <cell r="AW18">
            <v>1.28255237778581</v>
          </cell>
          <cell r="AX18">
            <v>0.727663242189636</v>
          </cell>
        </row>
        <row r="18">
          <cell r="BM18">
            <v>-0.0129065759937603</v>
          </cell>
          <cell r="BN18">
            <v>-0.0129065759937603</v>
          </cell>
          <cell r="BO18">
            <v>-0.0129065759937603</v>
          </cell>
        </row>
        <row r="18">
          <cell r="BR18">
            <v>0.125163484643222</v>
          </cell>
        </row>
        <row r="18">
          <cell r="BX18">
            <v>0.745258973974424</v>
          </cell>
          <cell r="BY18">
            <v>0.173179311892836</v>
          </cell>
          <cell r="BZ18">
            <v>0.0815617141327408</v>
          </cell>
        </row>
        <row r="18">
          <cell r="CG18">
            <v>0.985686044922668</v>
          </cell>
          <cell r="CH18">
            <v>0.241753855885626</v>
          </cell>
        </row>
        <row r="18">
          <cell r="EA18">
            <v>8.93420187899181</v>
          </cell>
        </row>
        <row r="18">
          <cell r="EH18">
            <v>0.944877734063045</v>
          </cell>
          <cell r="EI18">
            <v>0.214976379902157</v>
          </cell>
        </row>
        <row r="19">
          <cell r="Y19">
            <v>7.13067399324021</v>
          </cell>
          <cell r="Z19">
            <v>1.02598823836051</v>
          </cell>
          <cell r="AA19">
            <v>0.645676265299972</v>
          </cell>
          <cell r="AB19">
            <v>8.80233849690069</v>
          </cell>
        </row>
        <row r="19">
          <cell r="AV19">
            <v>7.42075890204536</v>
          </cell>
          <cell r="AW19">
            <v>1.14915178113728</v>
          </cell>
          <cell r="AX19">
            <v>0.687065873264336</v>
          </cell>
        </row>
        <row r="19">
          <cell r="BM19">
            <v>0.0211320170626685</v>
          </cell>
          <cell r="BN19">
            <v>0.0211320170626685</v>
          </cell>
          <cell r="BO19">
            <v>0.0211320170626685</v>
          </cell>
        </row>
        <row r="19">
          <cell r="BR19">
            <v>0.187071535456578</v>
          </cell>
        </row>
        <row r="19">
          <cell r="BX19">
            <v>0.760359168744836</v>
          </cell>
          <cell r="BY19">
            <v>0.159302968563997</v>
          </cell>
          <cell r="BZ19">
            <v>0.0803378626911675</v>
          </cell>
        </row>
        <row r="19">
          <cell r="CG19">
            <v>0.950603164583044</v>
          </cell>
          <cell r="CH19">
            <v>0.229811980455029</v>
          </cell>
        </row>
        <row r="19">
          <cell r="EA19">
            <v>8.80164347009896</v>
          </cell>
        </row>
        <row r="19">
          <cell r="EH19">
            <v>0.962574787156167</v>
          </cell>
          <cell r="EI19">
            <v>0.206930843127922</v>
          </cell>
        </row>
        <row r="20">
          <cell r="Y20">
            <v>7.19773881245296</v>
          </cell>
          <cell r="Z20">
            <v>1.00032588729779</v>
          </cell>
          <cell r="AA20">
            <v>0.667437184480217</v>
          </cell>
          <cell r="AB20">
            <v>8.86550188423096</v>
          </cell>
        </row>
        <row r="20">
          <cell r="AV20">
            <v>7.34790400291957</v>
          </cell>
          <cell r="AW20">
            <v>1.08070086701776</v>
          </cell>
          <cell r="AX20">
            <v>0.683913255093849</v>
          </cell>
        </row>
        <row r="20">
          <cell r="BM20">
            <v>0.0116399290233427</v>
          </cell>
          <cell r="BN20">
            <v>0.0116399290233427</v>
          </cell>
          <cell r="BO20">
            <v>0.0116399290233427</v>
          </cell>
        </row>
        <row r="20">
          <cell r="BR20">
            <v>0.217341033372494</v>
          </cell>
        </row>
        <row r="20">
          <cell r="BX20">
            <v>0.772370013351235</v>
          </cell>
          <cell r="BY20">
            <v>0.147227754097384</v>
          </cell>
          <cell r="BZ20">
            <v>0.0804022325513812</v>
          </cell>
        </row>
        <row r="20">
          <cell r="CG20">
            <v>0.982806090261015</v>
          </cell>
          <cell r="CH20">
            <v>0.225860614006148</v>
          </cell>
        </row>
        <row r="20">
          <cell r="EA20">
            <v>8.86037168424799</v>
          </cell>
        </row>
        <row r="20">
          <cell r="EH20">
            <v>1.00705997536849</v>
          </cell>
          <cell r="EI20">
            <v>0.208391769783386</v>
          </cell>
        </row>
        <row r="21">
          <cell r="Y21">
            <v>7.3988056509942</v>
          </cell>
          <cell r="Z21">
            <v>1.01052191707578</v>
          </cell>
          <cell r="AA21">
            <v>0.715906308840106</v>
          </cell>
          <cell r="AB21">
            <v>9.12523387691009</v>
          </cell>
        </row>
        <row r="21">
          <cell r="AV21">
            <v>7.48540741715239</v>
          </cell>
          <cell r="AW21">
            <v>1.07245216233257</v>
          </cell>
          <cell r="AX21">
            <v>0.720491402771002</v>
          </cell>
        </row>
        <row r="21">
          <cell r="BM21">
            <v>0.0598444623343921</v>
          </cell>
          <cell r="BN21">
            <v>0.0598444623343921</v>
          </cell>
          <cell r="BO21">
            <v>0.0598444623343921</v>
          </cell>
        </row>
        <row r="21">
          <cell r="BR21">
            <v>0.295915048048208</v>
          </cell>
        </row>
        <row r="21">
          <cell r="BX21">
            <v>0.775488112548362</v>
          </cell>
          <cell r="BY21">
            <v>0.141658675069914</v>
          </cell>
          <cell r="BZ21">
            <v>0.0828532123817248</v>
          </cell>
        </row>
        <row r="21">
          <cell r="CG21">
            <v>1.01764912241792</v>
          </cell>
          <cell r="CH21">
            <v>0.229846855632128</v>
          </cell>
        </row>
        <row r="21">
          <cell r="EA21">
            <v>9.17277974792927</v>
          </cell>
        </row>
        <row r="21">
          <cell r="EH21">
            <v>1.02922097419993</v>
          </cell>
          <cell r="EI21">
            <v>0.214481180311704</v>
          </cell>
        </row>
        <row r="22">
          <cell r="Y22">
            <v>7.63495972010466</v>
          </cell>
          <cell r="Z22">
            <v>1.02965609909293</v>
          </cell>
          <cell r="AA22">
            <v>0.77376371153422</v>
          </cell>
          <cell r="AB22">
            <v>9.4383795307318</v>
          </cell>
        </row>
        <row r="22">
          <cell r="AV22">
            <v>7.70962326723018</v>
          </cell>
          <cell r="AW22">
            <v>1.08809494195665</v>
          </cell>
          <cell r="AX22">
            <v>0.775869802278295</v>
          </cell>
        </row>
        <row r="22">
          <cell r="BM22">
            <v>0.00247892989785137</v>
          </cell>
          <cell r="BN22">
            <v>0.00247892989785137</v>
          </cell>
          <cell r="BO22">
            <v>0.00247892989785137</v>
          </cell>
        </row>
        <row r="22">
          <cell r="BR22">
            <v>0.251783203511499</v>
          </cell>
        </row>
        <row r="22">
          <cell r="BX22">
            <v>0.776809006933607</v>
          </cell>
          <cell r="BY22">
            <v>0.13716374190334</v>
          </cell>
          <cell r="BZ22">
            <v>0.086027251163053</v>
          </cell>
        </row>
        <row r="22">
          <cell r="CG22">
            <v>1.03166997061229</v>
          </cell>
          <cell r="CH22">
            <v>0.237126098795326</v>
          </cell>
        </row>
        <row r="22">
          <cell r="EA22">
            <v>9.4730316921086</v>
          </cell>
        </row>
        <row r="22">
          <cell r="EH22">
            <v>1.03422696166527</v>
          </cell>
          <cell r="EI22">
            <v>0.221822219448155</v>
          </cell>
        </row>
        <row r="23">
          <cell r="Y23">
            <v>7.6771157422007</v>
          </cell>
          <cell r="Z23">
            <v>1.00220338288818</v>
          </cell>
          <cell r="AA23">
            <v>0.795966303033077</v>
          </cell>
          <cell r="AB23">
            <v>9.47528542812195</v>
          </cell>
        </row>
        <row r="23">
          <cell r="AV23">
            <v>7.85234639092582</v>
          </cell>
          <cell r="AW23">
            <v>1.08365839038992</v>
          </cell>
          <cell r="AX23">
            <v>0.817567715920467</v>
          </cell>
        </row>
        <row r="23">
          <cell r="BM23">
            <v>-0.00426742532005708</v>
          </cell>
          <cell r="BN23">
            <v>-0.00426742532005708</v>
          </cell>
          <cell r="BO23">
            <v>-0.00426742532005708</v>
          </cell>
        </row>
        <row r="23">
          <cell r="BR23">
            <v>0.194959877632998</v>
          </cell>
        </row>
        <row r="23">
          <cell r="BX23">
            <v>0.771604944618523</v>
          </cell>
          <cell r="BY23">
            <v>0.138419981392375</v>
          </cell>
          <cell r="BZ23">
            <v>0.0899750739891021</v>
          </cell>
        </row>
        <row r="23">
          <cell r="CG23">
            <v>1.01841258795084</v>
          </cell>
          <cell r="CH23">
            <v>0.241492203944834</v>
          </cell>
        </row>
        <row r="23">
          <cell r="EA23">
            <v>9.46948955949742</v>
          </cell>
        </row>
        <row r="23">
          <cell r="EH23">
            <v>1.00384391244131</v>
          </cell>
          <cell r="EI23">
            <v>0.22267488463725</v>
          </cell>
        </row>
        <row r="24">
          <cell r="Y24">
            <v>7.68714987873508</v>
          </cell>
          <cell r="Z24">
            <v>0.970568604139573</v>
          </cell>
          <cell r="AA24">
            <v>0.813800161302447</v>
          </cell>
          <cell r="AB24">
            <v>9.4715186441771</v>
          </cell>
        </row>
        <row r="24">
          <cell r="AV24">
            <v>7.87911057483886</v>
          </cell>
          <cell r="AW24">
            <v>1.05214505974813</v>
          </cell>
          <cell r="AX24">
            <v>0.838420033508085</v>
          </cell>
        </row>
        <row r="24">
          <cell r="BM24">
            <v>0.00368884570645212</v>
          </cell>
          <cell r="BN24">
            <v>0.00368884570645212</v>
          </cell>
          <cell r="BO24">
            <v>0.00368884570645212</v>
          </cell>
        </row>
        <row r="24">
          <cell r="BR24">
            <v>0.201491007499957</v>
          </cell>
        </row>
        <row r="24">
          <cell r="BX24">
            <v>0.773154847772139</v>
          </cell>
          <cell r="BY24">
            <v>0.134583880177184</v>
          </cell>
          <cell r="BZ24">
            <v>0.0922612720506772</v>
          </cell>
        </row>
        <row r="24">
          <cell r="CG24">
            <v>1.00089497543042</v>
          </cell>
          <cell r="CH24">
            <v>0.241708333534003</v>
          </cell>
        </row>
        <row r="24">
          <cell r="EA24">
            <v>9.49114203626883</v>
          </cell>
        </row>
        <row r="24">
          <cell r="EH24">
            <v>0.999526493396928</v>
          </cell>
          <cell r="EI24">
            <v>0.222569446609035</v>
          </cell>
        </row>
        <row r="25">
          <cell r="Y25">
            <v>7.88234371680353</v>
          </cell>
          <cell r="Z25">
            <v>0.986365286721183</v>
          </cell>
          <cell r="AA25">
            <v>0.873626509374842</v>
          </cell>
          <cell r="AB25">
            <v>9.74233551289956</v>
          </cell>
        </row>
        <row r="25">
          <cell r="AV25">
            <v>7.9843556900198</v>
          </cell>
          <cell r="AW25">
            <v>1.04369807512574</v>
          </cell>
          <cell r="AX25">
            <v>0.878868057644421</v>
          </cell>
        </row>
        <row r="25">
          <cell r="BM25">
            <v>-0.00597310759645309</v>
          </cell>
          <cell r="BN25">
            <v>-0.00597310759645309</v>
          </cell>
          <cell r="BO25">
            <v>-0.00597310759645309</v>
          </cell>
        </row>
        <row r="25">
          <cell r="BR25">
            <v>0.274981257990239</v>
          </cell>
        </row>
        <row r="25">
          <cell r="BX25">
            <v>0.78113316685596</v>
          </cell>
          <cell r="BY25">
            <v>0.12513009563347</v>
          </cell>
          <cell r="BZ25">
            <v>0.0937367375105699</v>
          </cell>
        </row>
        <row r="25">
          <cell r="CG25">
            <v>1.01374047358596</v>
          </cell>
          <cell r="CH25">
            <v>0.245029520506433</v>
          </cell>
        </row>
        <row r="25">
          <cell r="EA25">
            <v>9.73332003185543</v>
          </cell>
        </row>
        <row r="25">
          <cell r="EH25">
            <v>1.02853168931973</v>
          </cell>
          <cell r="EI25">
            <v>0.228919728911749</v>
          </cell>
        </row>
        <row r="26">
          <cell r="Y26">
            <v>7.95695311758583</v>
          </cell>
          <cell r="Z26">
            <v>0.973427061771939</v>
          </cell>
          <cell r="AA26">
            <v>0.908861932966955</v>
          </cell>
          <cell r="AB26">
            <v>9.83924211232473</v>
          </cell>
        </row>
        <row r="26">
          <cell r="AV26">
            <v>8.12271632532788</v>
          </cell>
          <cell r="AW26">
            <v>1.045222585863</v>
          </cell>
          <cell r="AX26">
            <v>0.928379397053019</v>
          </cell>
        </row>
        <row r="26">
          <cell r="BM26">
            <v>0.0149677871382108</v>
          </cell>
          <cell r="BN26">
            <v>0.0149677871382108</v>
          </cell>
          <cell r="BO26">
            <v>0.0149677871382108</v>
          </cell>
        </row>
        <row r="26">
          <cell r="BR26">
            <v>0.376850044507595</v>
          </cell>
        </row>
        <row r="26">
          <cell r="BX26">
            <v>0.784223896313122</v>
          </cell>
          <cell r="BY26">
            <v>0.119529673060979</v>
          </cell>
          <cell r="BZ26">
            <v>0.0962464306258988</v>
          </cell>
        </row>
        <row r="26">
          <cell r="CG26">
            <v>1.01900989948752</v>
          </cell>
          <cell r="CH26">
            <v>0.249687507062735</v>
          </cell>
        </row>
        <row r="26">
          <cell r="EA26">
            <v>9.8675223562752</v>
          </cell>
        </row>
        <row r="26">
          <cell r="EH26">
            <v>1.00987609336678</v>
          </cell>
          <cell r="EI26">
            <v>0.23118056152798</v>
          </cell>
        </row>
        <row r="27">
          <cell r="Y27">
            <v>8.20723179875789</v>
          </cell>
          <cell r="Z27">
            <v>1.00358968593216</v>
          </cell>
          <cell r="AA27">
            <v>0.987221938571822</v>
          </cell>
          <cell r="AB27">
            <v>10.1980434232619</v>
          </cell>
        </row>
        <row r="27">
          <cell r="AV27">
            <v>8.28932559812499</v>
          </cell>
          <cell r="AW27">
            <v>1.05440893210885</v>
          </cell>
          <cell r="AX27">
            <v>0.987543683093113</v>
          </cell>
        </row>
        <row r="27">
          <cell r="BM27">
            <v>-0.00897364254164668</v>
          </cell>
          <cell r="BN27">
            <v>-0.00897364254164668</v>
          </cell>
          <cell r="BO27">
            <v>-0.00897364254164668</v>
          </cell>
        </row>
        <row r="27">
          <cell r="BR27">
            <v>0.327769086428941</v>
          </cell>
        </row>
        <row r="27">
          <cell r="BX27">
            <v>0.781262804285702</v>
          </cell>
          <cell r="BY27">
            <v>0.118498476431491</v>
          </cell>
          <cell r="BZ27">
            <v>0.100238719282807</v>
          </cell>
        </row>
        <row r="27">
          <cell r="CG27">
            <v>1.02327032408559</v>
          </cell>
          <cell r="CH27">
            <v>0.255497816272208</v>
          </cell>
        </row>
        <row r="27">
          <cell r="EA27">
            <v>10.1558494738857</v>
          </cell>
        </row>
        <row r="27">
          <cell r="EH27">
            <v>1.03639245093875</v>
          </cell>
          <cell r="EI27">
            <v>0.23959378877138</v>
          </cell>
        </row>
        <row r="28">
          <cell r="Y28">
            <v>8.43579042304919</v>
          </cell>
          <cell r="Z28">
            <v>1.02707358646483</v>
          </cell>
          <cell r="AA28">
            <v>1.06285347661036</v>
          </cell>
          <cell r="AB28">
            <v>10.5257174861244</v>
          </cell>
        </row>
        <row r="28">
          <cell r="AV28">
            <v>8.5348831906703</v>
          </cell>
          <cell r="AW28">
            <v>1.08302041194506</v>
          </cell>
          <cell r="AX28">
            <v>1.06774761207406</v>
          </cell>
        </row>
        <row r="28">
          <cell r="BM28">
            <v>0.0173438004240287</v>
          </cell>
          <cell r="BN28">
            <v>0.0173438004240287</v>
          </cell>
          <cell r="BO28">
            <v>0.0173438004240287</v>
          </cell>
        </row>
        <row r="28">
          <cell r="BR28">
            <v>0.369200567925473</v>
          </cell>
        </row>
        <row r="28">
          <cell r="BX28">
            <v>0.77789546482384</v>
          </cell>
          <cell r="BY28">
            <v>0.117411538796071</v>
          </cell>
          <cell r="BZ28">
            <v>0.104692996380089</v>
          </cell>
        </row>
        <row r="28">
          <cell r="CG28">
            <v>1.03449926078861</v>
          </cell>
          <cell r="CH28">
            <v>0.264312302066702</v>
          </cell>
        </row>
        <row r="28">
          <cell r="EA28">
            <v>10.6852963631279</v>
          </cell>
        </row>
        <row r="28">
          <cell r="EH28">
            <v>1.03202337837016</v>
          </cell>
          <cell r="EI28">
            <v>0.247266391324347</v>
          </cell>
        </row>
        <row r="29">
          <cell r="Y29">
            <v>8.95905963058774</v>
          </cell>
          <cell r="Z29">
            <v>1.11785948504816</v>
          </cell>
          <cell r="AA29">
            <v>1.2150154482479</v>
          </cell>
          <cell r="AB29">
            <v>11.2919345638838</v>
          </cell>
        </row>
        <row r="29">
          <cell r="AV29">
            <v>8.92043592494202</v>
          </cell>
          <cell r="AW29">
            <v>1.14396430480693</v>
          </cell>
          <cell r="AX29">
            <v>1.18639006503035</v>
          </cell>
        </row>
        <row r="29">
          <cell r="BM29">
            <v>-0.023777962202391</v>
          </cell>
          <cell r="BN29">
            <v>-0.023777962202391</v>
          </cell>
          <cell r="BO29">
            <v>-0.023777962202391</v>
          </cell>
        </row>
        <row r="29">
          <cell r="BR29">
            <v>0.353274457044887</v>
          </cell>
        </row>
        <row r="29">
          <cell r="BX29">
            <v>0.77373524458114</v>
          </cell>
          <cell r="BY29">
            <v>0.116283649237226</v>
          </cell>
          <cell r="BZ29">
            <v>0.109981106181634</v>
          </cell>
        </row>
        <row r="29">
          <cell r="CG29">
            <v>1.05335922585304</v>
          </cell>
          <cell r="CH29">
            <v>0.278415801888417</v>
          </cell>
        </row>
        <row r="29">
          <cell r="EA29">
            <v>11.2129411964862</v>
          </cell>
        </row>
        <row r="29">
          <cell r="EH29">
            <v>1.07264051713731</v>
          </cell>
          <cell r="EI29">
            <v>0.265227949860825</v>
          </cell>
        </row>
        <row r="30">
          <cell r="Y30">
            <v>9.74538323781324</v>
          </cell>
          <cell r="Z30">
            <v>1.26288707669137</v>
          </cell>
          <cell r="AA30">
            <v>1.4388118314906</v>
          </cell>
          <cell r="AB30">
            <v>12.4470821459952</v>
          </cell>
        </row>
        <row r="30">
          <cell r="AV30">
            <v>9.59202198379538</v>
          </cell>
          <cell r="AW30">
            <v>1.26973149959442</v>
          </cell>
          <cell r="AX30">
            <v>1.38220170819713</v>
          </cell>
        </row>
        <row r="30">
          <cell r="BM30">
            <v>0.00591409722322789</v>
          </cell>
          <cell r="BN30">
            <v>0.00591409722322789</v>
          </cell>
          <cell r="BO30">
            <v>0.00591409722322789</v>
          </cell>
        </row>
        <row r="30">
          <cell r="BR30">
            <v>0.383866037518927</v>
          </cell>
        </row>
        <row r="30">
          <cell r="BX30">
            <v>0.76338961377851</v>
          </cell>
          <cell r="BY30">
            <v>0.118854972832569</v>
          </cell>
          <cell r="BZ30">
            <v>0.117755413388921</v>
          </cell>
        </row>
        <row r="30">
          <cell r="CG30">
            <v>1.08920222044628</v>
          </cell>
          <cell r="CH30">
            <v>0.303251109624195</v>
          </cell>
        </row>
        <row r="30">
          <cell r="EA30">
            <v>12.4206730604078</v>
          </cell>
        </row>
        <row r="30">
          <cell r="EH30">
            <v>1.10195777672052</v>
          </cell>
          <cell r="EI30">
            <v>0.292270001952776</v>
          </cell>
        </row>
        <row r="31">
          <cell r="Y31">
            <v>10.3433929789194</v>
          </cell>
          <cell r="Z31">
            <v>1.35409294222468</v>
          </cell>
          <cell r="AA31">
            <v>1.6159258501628</v>
          </cell>
          <cell r="AB31">
            <v>13.3134117713069</v>
          </cell>
        </row>
        <row r="31">
          <cell r="AV31">
            <v>10.3019365214014</v>
          </cell>
          <cell r="AW31">
            <v>1.39572267675523</v>
          </cell>
          <cell r="AX31">
            <v>1.59100920919448</v>
          </cell>
        </row>
        <row r="31">
          <cell r="BM31">
            <v>0.000238151940938458</v>
          </cell>
          <cell r="BN31">
            <v>0.000238151940938458</v>
          </cell>
          <cell r="BO31">
            <v>0.000238151940938458</v>
          </cell>
        </row>
        <row r="31">
          <cell r="BR31">
            <v>0.398960268774827</v>
          </cell>
        </row>
        <row r="31">
          <cell r="BX31">
            <v>0.755917214537224</v>
          </cell>
          <cell r="BY31">
            <v>0.119533902979694</v>
          </cell>
          <cell r="BZ31">
            <v>0.124548882483082</v>
          </cell>
        </row>
        <row r="31">
          <cell r="CG31">
            <v>1.0860649255195</v>
          </cell>
          <cell r="CH31">
            <v>0.329350393787707</v>
          </cell>
        </row>
        <row r="31">
          <cell r="EA31">
            <v>13.2883284741319</v>
          </cell>
        </row>
        <row r="31">
          <cell r="EH31">
            <v>1.06935418604758</v>
          </cell>
          <cell r="EI31">
            <v>0.312540150044336</v>
          </cell>
        </row>
        <row r="32">
          <cell r="Y32">
            <v>10.5319921402129</v>
          </cell>
          <cell r="Z32">
            <v>1.34593580945023</v>
          </cell>
          <cell r="AA32">
            <v>1.68323924073272</v>
          </cell>
          <cell r="AB32">
            <v>13.5611671903959</v>
          </cell>
        </row>
        <row r="32">
          <cell r="AV32">
            <v>10.7053257021191</v>
          </cell>
          <cell r="AW32">
            <v>1.44001533422662</v>
          </cell>
          <cell r="AX32">
            <v>1.71831515150808</v>
          </cell>
        </row>
        <row r="32">
          <cell r="BM32">
            <v>0.0592453242985482</v>
          </cell>
          <cell r="BN32">
            <v>0.0592453242985482</v>
          </cell>
          <cell r="BO32">
            <v>0.0592453242985482</v>
          </cell>
        </row>
        <row r="32">
          <cell r="BR32">
            <v>0.424940705358309</v>
          </cell>
        </row>
        <row r="32">
          <cell r="BX32">
            <v>0.75033814541257</v>
          </cell>
          <cell r="BY32">
            <v>0.120083319044756</v>
          </cell>
          <cell r="BZ32">
            <v>0.129578535542674</v>
          </cell>
        </row>
        <row r="32">
          <cell r="CG32">
            <v>1.04336496940472</v>
          </cell>
          <cell r="CH32">
            <v>0.343632663537742</v>
          </cell>
        </row>
        <row r="32">
          <cell r="EA32">
            <v>14.294526514242</v>
          </cell>
        </row>
        <row r="32">
          <cell r="EH32">
            <v>1.01854694964516</v>
          </cell>
          <cell r="EI32">
            <v>0.318336816469298</v>
          </cell>
        </row>
        <row r="33">
          <cell r="Y33">
            <v>10.9174052622567</v>
          </cell>
          <cell r="Z33">
            <v>1.38474554253363</v>
          </cell>
          <cell r="AA33">
            <v>1.81117692711453</v>
          </cell>
          <cell r="AB33">
            <v>14.1133277319048</v>
          </cell>
        </row>
        <row r="33">
          <cell r="AV33">
            <v>10.9996909756254</v>
          </cell>
          <cell r="AW33">
            <v>1.45636338772473</v>
          </cell>
          <cell r="AX33">
            <v>1.82000842075377</v>
          </cell>
        </row>
        <row r="33">
          <cell r="BM33">
            <v>-0.0568562205668989</v>
          </cell>
          <cell r="BN33">
            <v>-0.0568562205668989</v>
          </cell>
          <cell r="BO33">
            <v>-0.0568562205668989</v>
          </cell>
        </row>
        <row r="33">
          <cell r="BR33">
            <v>0.353137181981804</v>
          </cell>
        </row>
        <row r="33">
          <cell r="BX33">
            <v>0.752678959573308</v>
          </cell>
          <cell r="BY33">
            <v>0.115074795237462</v>
          </cell>
          <cell r="BZ33">
            <v>0.13224624518923</v>
          </cell>
        </row>
        <row r="33">
          <cell r="CG33">
            <v>1.02967134420954</v>
          </cell>
          <cell r="CH33">
            <v>0.353828706579213</v>
          </cell>
        </row>
        <row r="33">
          <cell r="EA33">
            <v>14.0166917885774</v>
          </cell>
        </row>
        <row r="33">
          <cell r="EH33">
            <v>1.04065496093693</v>
          </cell>
          <cell r="EI33">
            <v>0.331278787307644</v>
          </cell>
        </row>
        <row r="34">
          <cell r="Y34">
            <v>11.9462041788536</v>
          </cell>
          <cell r="Z34">
            <v>1.56716986259105</v>
          </cell>
          <cell r="AA34">
            <v>2.13462221597603</v>
          </cell>
          <cell r="AB34">
            <v>15.6479962574207</v>
          </cell>
        </row>
        <row r="34">
          <cell r="AV34">
            <v>11.7249279185181</v>
          </cell>
          <cell r="AW34">
            <v>1.57435488273316</v>
          </cell>
          <cell r="AX34">
            <v>2.05510372035966</v>
          </cell>
        </row>
        <row r="34">
          <cell r="BM34">
            <v>0.00164896258845948</v>
          </cell>
          <cell r="BN34">
            <v>0.00164896258845948</v>
          </cell>
          <cell r="BO34">
            <v>0.00164896258845948</v>
          </cell>
        </row>
        <row r="34">
          <cell r="BR34">
            <v>0.425526409641163</v>
          </cell>
        </row>
        <row r="34">
          <cell r="BX34">
            <v>0.74518644775729</v>
          </cell>
          <cell r="BY34">
            <v>0.115918900682667</v>
          </cell>
          <cell r="BZ34">
            <v>0.138894651560043</v>
          </cell>
        </row>
        <row r="34">
          <cell r="CG34">
            <v>1.07603900065967</v>
          </cell>
          <cell r="CH34">
            <v>0.3807334878322</v>
          </cell>
        </row>
        <row r="34">
          <cell r="EA34">
            <v>15.6598773774344</v>
          </cell>
        </row>
        <row r="34">
          <cell r="EH34">
            <v>1.10858116139084</v>
          </cell>
          <cell r="EI34">
            <v>0.367249422777656</v>
          </cell>
        </row>
        <row r="35">
          <cell r="Y35">
            <v>13.1880483877005</v>
          </cell>
          <cell r="Z35">
            <v>1.78417241838985</v>
          </cell>
          <cell r="AA35">
            <v>2.52849977124765</v>
          </cell>
          <cell r="AB35">
            <v>17.500720577338</v>
          </cell>
        </row>
        <row r="35">
          <cell r="AV35">
            <v>12.8893602905406</v>
          </cell>
          <cell r="AW35">
            <v>1.78738254985648</v>
          </cell>
          <cell r="AX35">
            <v>2.42870936834567</v>
          </cell>
        </row>
        <row r="35">
          <cell r="BM35">
            <v>-0.0200801617101647</v>
          </cell>
          <cell r="BN35">
            <v>-0.0200801617101647</v>
          </cell>
          <cell r="BO35">
            <v>-0.0200801617101647</v>
          </cell>
        </row>
        <row r="35">
          <cell r="BR35">
            <v>0.384252716729423</v>
          </cell>
        </row>
        <row r="35">
          <cell r="BX35">
            <v>0.734322611148975</v>
          </cell>
          <cell r="BY35">
            <v>0.118338015886335</v>
          </cell>
          <cell r="BZ35">
            <v>0.147339372964691</v>
          </cell>
        </row>
        <row r="35">
          <cell r="CG35">
            <v>1.11495430161931</v>
          </cell>
          <cell r="CH35">
            <v>0.424500440029034</v>
          </cell>
        </row>
        <row r="35">
          <cell r="EA35">
            <v>17.4712461392508</v>
          </cell>
        </row>
        <row r="35">
          <cell r="EH35">
            <v>1.11805930202767</v>
          </cell>
          <cell r="EI35">
            <v>0.41060663330085</v>
          </cell>
        </row>
        <row r="36">
          <cell r="Y36">
            <v>14.8141507484239</v>
          </cell>
          <cell r="Z36">
            <v>2.07132711354859</v>
          </cell>
          <cell r="AA36">
            <v>3.05007159551331</v>
          </cell>
          <cell r="AB36">
            <v>19.9355494574858</v>
          </cell>
        </row>
        <row r="36">
          <cell r="AV36">
            <v>14.3601021210894</v>
          </cell>
          <cell r="AW36">
            <v>2.05626641703383</v>
          </cell>
          <cell r="AX36">
            <v>2.905505920188</v>
          </cell>
        </row>
        <row r="36">
          <cell r="BM36">
            <v>-0.0548317489098336</v>
          </cell>
          <cell r="BN36">
            <v>-0.0548317489098336</v>
          </cell>
          <cell r="BO36">
            <v>-0.0548317489098336</v>
          </cell>
        </row>
        <row r="36">
          <cell r="BR36">
            <v>0.341236321012045</v>
          </cell>
        </row>
        <row r="36">
          <cell r="BX36">
            <v>0.723922975753131</v>
          </cell>
          <cell r="BY36">
            <v>0.120236000576973</v>
          </cell>
          <cell r="BZ36">
            <v>0.155841023669897</v>
          </cell>
        </row>
        <row r="36">
          <cell r="CG36">
            <v>1.13051333675379</v>
          </cell>
          <cell r="CH36">
            <v>0.479903408910675</v>
          </cell>
        </row>
        <row r="36">
          <cell r="EA36">
            <v>19.9393571158798</v>
          </cell>
        </row>
        <row r="36">
          <cell r="EH36">
            <v>1.13877907986462</v>
          </cell>
          <cell r="EI36">
            <v>0.46759024405665</v>
          </cell>
        </row>
        <row r="37">
          <cell r="Y37">
            <v>16.5717718108609</v>
          </cell>
          <cell r="Z37">
            <v>2.36685588877186</v>
          </cell>
          <cell r="AA37">
            <v>3.62182329309984</v>
          </cell>
          <cell r="AB37">
            <v>22.5604509927326</v>
          </cell>
        </row>
        <row r="37">
          <cell r="AV37">
            <v>16.0953449021973</v>
          </cell>
          <cell r="AW37">
            <v>2.3670309345709</v>
          </cell>
          <cell r="AX37">
            <v>3.47494525448602</v>
          </cell>
        </row>
        <row r="37">
          <cell r="BM37">
            <v>-0.0106893832869551</v>
          </cell>
          <cell r="BN37">
            <v>-0.0106893832869551</v>
          </cell>
          <cell r="BO37">
            <v>-0.0106893832869551</v>
          </cell>
        </row>
        <row r="37">
          <cell r="BR37">
            <v>0.345092655472807</v>
          </cell>
        </row>
        <row r="37">
          <cell r="BX37">
            <v>0.711389983970125</v>
          </cell>
          <cell r="BY37">
            <v>0.123774320760609</v>
          </cell>
          <cell r="BZ37">
            <v>0.164835695269265</v>
          </cell>
        </row>
        <row r="37">
          <cell r="CG37">
            <v>1.13625206245206</v>
          </cell>
          <cell r="CH37">
            <v>0.54529123815253</v>
          </cell>
        </row>
        <row r="37">
          <cell r="EA37">
            <v>22.6137628709646</v>
          </cell>
        </row>
        <row r="37">
          <cell r="EH37">
            <v>1.13137377759362</v>
          </cell>
          <cell r="EI37">
            <v>0.529019340784294</v>
          </cell>
        </row>
        <row r="38">
          <cell r="Y38">
            <v>18.9157933470219</v>
          </cell>
          <cell r="Z38">
            <v>2.77092572927539</v>
          </cell>
          <cell r="AA38">
            <v>4.39946296214266</v>
          </cell>
          <cell r="AB38">
            <v>26.08618203844</v>
          </cell>
        </row>
        <row r="38">
          <cell r="AV38">
            <v>18.1987513630168</v>
          </cell>
          <cell r="AW38">
            <v>2.74015019629187</v>
          </cell>
          <cell r="AX38">
            <v>4.17775325793881</v>
          </cell>
        </row>
        <row r="38">
          <cell r="BM38">
            <v>-0.189338007994279</v>
          </cell>
          <cell r="BN38">
            <v>-0.189338007994279</v>
          </cell>
          <cell r="BO38">
            <v>-0.189338007994279</v>
          </cell>
        </row>
        <row r="38">
          <cell r="BR38">
            <v>0.230181268647315</v>
          </cell>
        </row>
        <row r="38">
          <cell r="BX38">
            <v>0.708132610813705</v>
          </cell>
          <cell r="BY38">
            <v>0.120713113361882</v>
          </cell>
          <cell r="BZ38">
            <v>0.171154275824413</v>
          </cell>
        </row>
        <row r="38">
          <cell r="CG38">
            <v>1.14569602946514</v>
          </cell>
          <cell r="CH38">
            <v>0.624738006453486</v>
          </cell>
        </row>
        <row r="38">
          <cell r="EA38">
            <v>21.5785951418289</v>
          </cell>
        </row>
        <row r="38">
          <cell r="EH38">
            <v>1.1560065087062</v>
          </cell>
          <cell r="EI38">
            <v>0.611549801178109</v>
          </cell>
        </row>
        <row r="39">
          <cell r="Y39">
            <v>21.4367490213236</v>
          </cell>
          <cell r="Z39">
            <v>3.18478253044576</v>
          </cell>
          <cell r="AA39">
            <v>5.24861257925365</v>
          </cell>
          <cell r="AB39">
            <v>29.870144131023</v>
          </cell>
        </row>
        <row r="39">
          <cell r="AV39">
            <v>20.6936114709464</v>
          </cell>
          <cell r="AW39">
            <v>3.17637773851795</v>
          </cell>
          <cell r="AX39">
            <v>5.02503934447725</v>
          </cell>
        </row>
        <row r="39">
          <cell r="BM39">
            <v>0.202301804844033</v>
          </cell>
          <cell r="BN39">
            <v>0.202301804844033</v>
          </cell>
          <cell r="BO39">
            <v>0.202301804844033</v>
          </cell>
        </row>
        <row r="39">
          <cell r="BR39">
            <v>0.541203462726281</v>
          </cell>
        </row>
        <row r="39">
          <cell r="BX39">
            <v>0.688247976427383</v>
          </cell>
          <cell r="BY39">
            <v>0.129516975559879</v>
          </cell>
          <cell r="BZ39">
            <v>0.182235048012738</v>
          </cell>
        </row>
        <row r="39">
          <cell r="CG39">
            <v>1.15120520778225</v>
          </cell>
          <cell r="CH39">
            <v>0.719201646528752</v>
          </cell>
        </row>
        <row r="39">
          <cell r="EA39">
            <v>29.8558558519872</v>
          </cell>
        </row>
        <row r="39">
          <cell r="EH39">
            <v>1.14479740841268</v>
          </cell>
          <cell r="EI39">
            <v>0.70010062750399</v>
          </cell>
        </row>
        <row r="40">
          <cell r="Y40">
            <v>24.8107319730867</v>
          </cell>
          <cell r="Z40">
            <v>3.75564933248045</v>
          </cell>
          <cell r="AA40">
            <v>6.41412889077562</v>
          </cell>
          <cell r="AB40">
            <v>34.9805101963427</v>
          </cell>
        </row>
        <row r="40">
          <cell r="AV40">
            <v>23.7166569202104</v>
          </cell>
          <cell r="AW40">
            <v>3.70156366022732</v>
          </cell>
          <cell r="AX40">
            <v>6.07434451564025</v>
          </cell>
        </row>
        <row r="40">
          <cell r="BM40">
            <v>-0.0202250033684263</v>
          </cell>
          <cell r="BN40">
            <v>-0.0202250033684263</v>
          </cell>
          <cell r="BO40">
            <v>-0.0202250033684263</v>
          </cell>
        </row>
        <row r="40">
          <cell r="BR40">
            <v>0.336034396525714</v>
          </cell>
        </row>
        <row r="40">
          <cell r="BX40">
            <v>0.685366423593183</v>
          </cell>
          <cell r="BY40">
            <v>0.126364573317382</v>
          </cell>
          <cell r="BZ40">
            <v>0.188269003089435</v>
          </cell>
        </row>
        <row r="40">
          <cell r="CG40">
            <v>1.15992575734152</v>
          </cell>
          <cell r="CH40">
            <v>0.834220514531132</v>
          </cell>
        </row>
        <row r="40">
          <cell r="EA40">
            <v>35.0102808433183</v>
          </cell>
        </row>
        <row r="40">
          <cell r="EH40">
            <v>1.17089079472966</v>
          </cell>
          <cell r="EI40">
            <v>0.819741380128884</v>
          </cell>
        </row>
        <row r="41">
          <cell r="Y41">
            <v>29.8381198690584</v>
          </cell>
          <cell r="Z41">
            <v>4.64378770468355</v>
          </cell>
          <cell r="AA41">
            <v>8.20045773878035</v>
          </cell>
          <cell r="AB41">
            <v>42.6823653125223</v>
          </cell>
        </row>
        <row r="41">
          <cell r="AV41">
            <v>28.025052226741</v>
          </cell>
          <cell r="AW41">
            <v>4.47969975315413</v>
          </cell>
          <cell r="AX41">
            <v>7.6117638695604</v>
          </cell>
        </row>
        <row r="41">
          <cell r="BM41">
            <v>-0.150382942292563</v>
          </cell>
          <cell r="BN41">
            <v>-0.150382942292563</v>
          </cell>
          <cell r="BO41">
            <v>-0.150382942292563</v>
          </cell>
        </row>
        <row r="41">
          <cell r="BR41">
            <v>0.156451646446868</v>
          </cell>
        </row>
        <row r="41">
          <cell r="BX41">
            <v>0.675479883467534</v>
          </cell>
          <cell r="BY41">
            <v>0.127669093894121</v>
          </cell>
          <cell r="BZ41">
            <v>0.196851022638345</v>
          </cell>
        </row>
        <row r="41">
          <cell r="CG41">
            <v>1.19872381772108</v>
          </cell>
          <cell r="CH41">
            <v>1</v>
          </cell>
        </row>
        <row r="41">
          <cell r="EA41">
            <v>42.6823653125223</v>
          </cell>
        </row>
        <row r="41">
          <cell r="EH41">
            <v>1.21989693852319</v>
          </cell>
          <cell r="EI41">
            <v>1</v>
          </cell>
        </row>
        <row r="42">
          <cell r="Y42">
            <v>35.3787736289577</v>
          </cell>
          <cell r="Z42">
            <v>5.57688204183657</v>
          </cell>
          <cell r="AA42">
            <v>10.1973403782148</v>
          </cell>
          <cell r="AB42">
            <v>51.1529960490091</v>
          </cell>
        </row>
        <row r="42">
          <cell r="AV42">
            <v>33.4445607682134</v>
          </cell>
          <cell r="AW42">
            <v>5.45102386481073</v>
          </cell>
          <cell r="AX42">
            <v>9.5821865192683</v>
          </cell>
        </row>
        <row r="42">
          <cell r="BM42">
            <v>-0.0632502282723826</v>
          </cell>
          <cell r="BN42">
            <v>-0.0632502282723826</v>
          </cell>
          <cell r="BO42">
            <v>-0.0632502282723826</v>
          </cell>
        </row>
        <row r="42">
          <cell r="BR42">
            <v>0.22772230138622</v>
          </cell>
        </row>
        <row r="42">
          <cell r="BX42">
            <v>0.663469406036877</v>
          </cell>
          <cell r="BY42">
            <v>0.130626605495509</v>
          </cell>
          <cell r="BZ42">
            <v>0.205903988467614</v>
          </cell>
        </row>
        <row r="42">
          <cell r="CG42">
            <v>1.20932320818458</v>
          </cell>
          <cell r="CH42">
            <v>1.20932320818458</v>
          </cell>
        </row>
        <row r="42">
          <cell r="EA42">
            <v>51.1759512733953</v>
          </cell>
        </row>
        <row r="42">
          <cell r="EH42">
            <v>1.19821917680184</v>
          </cell>
          <cell r="EI42">
            <v>1.19821917680184</v>
          </cell>
        </row>
        <row r="43">
          <cell r="Y43">
            <v>42.5758166624494</v>
          </cell>
          <cell r="Z43">
            <v>6.79702232123035</v>
          </cell>
          <cell r="AA43">
            <v>12.8578902318252</v>
          </cell>
          <cell r="AB43">
            <v>62.230729215505</v>
          </cell>
        </row>
        <row r="43">
          <cell r="AV43">
            <v>39.9767129699524</v>
          </cell>
          <cell r="AW43">
            <v>6.59941566030236</v>
          </cell>
          <cell r="AX43">
            <v>12.0079326093959</v>
          </cell>
        </row>
        <row r="43">
          <cell r="BM43">
            <v>-0.0797955116523028</v>
          </cell>
          <cell r="BN43">
            <v>-0.0797955116523028</v>
          </cell>
          <cell r="BO43">
            <v>-0.0797955116523028</v>
          </cell>
        </row>
        <row r="43">
          <cell r="BR43">
            <v>0.183000041712384</v>
          </cell>
        </row>
        <row r="43">
          <cell r="BX43">
            <v>0.653936178790663</v>
          </cell>
          <cell r="BY43">
            <v>0.132079243710463</v>
          </cell>
          <cell r="BZ43">
            <v>0.213984577498873</v>
          </cell>
        </row>
        <row r="43">
          <cell r="CG43">
            <v>1.20925677275014</v>
          </cell>
          <cell r="CH43">
            <v>1.46238227994114</v>
          </cell>
        </row>
        <row r="43">
          <cell r="EA43">
            <v>62.2176940746331</v>
          </cell>
        </row>
        <row r="43">
          <cell r="EH43">
            <v>1.21637044054285</v>
          </cell>
          <cell r="EI43">
            <v>1.45747838795335</v>
          </cell>
        </row>
        <row r="44">
          <cell r="Y44">
            <v>51.1008842809314</v>
          </cell>
          <cell r="Z44">
            <v>8.2106290041591</v>
          </cell>
          <cell r="AA44">
            <v>16.0730913796916</v>
          </cell>
          <cell r="AB44">
            <v>75.3846046647821</v>
          </cell>
        </row>
        <row r="44">
          <cell r="AV44">
            <v>48.0393338171184</v>
          </cell>
          <cell r="AW44">
            <v>8.00408070687438</v>
          </cell>
          <cell r="AX44">
            <v>15.0682195893317</v>
          </cell>
        </row>
        <row r="44">
          <cell r="BM44">
            <v>-0.168970689931772</v>
          </cell>
          <cell r="BN44">
            <v>-0.168970689931772</v>
          </cell>
          <cell r="BO44">
            <v>-0.168970689931772</v>
          </cell>
        </row>
        <row r="44">
          <cell r="BR44">
            <v>0.0765288022638704</v>
          </cell>
        </row>
        <row r="44">
          <cell r="BX44">
            <v>0.647794811398174</v>
          </cell>
          <cell r="BY44">
            <v>0.131367730186477</v>
          </cell>
          <cell r="BZ44">
            <v>0.220837458415349</v>
          </cell>
        </row>
        <row r="44">
          <cell r="CG44">
            <v>1.21452668342779</v>
          </cell>
          <cell r="CH44">
            <v>1.77610230036048</v>
          </cell>
        </row>
        <row r="44">
          <cell r="EA44">
            <v>75.4109672244016</v>
          </cell>
        </row>
        <row r="44">
          <cell r="EH44">
            <v>1.21120857616282</v>
          </cell>
          <cell r="EI44">
            <v>1.76531032306105</v>
          </cell>
        </row>
        <row r="45">
          <cell r="Y45">
            <v>57.5994051668963</v>
          </cell>
          <cell r="Z45">
            <v>9.0947317418981</v>
          </cell>
          <cell r="AA45">
            <v>18.490813888585</v>
          </cell>
          <cell r="AB45">
            <v>85.1849507973794</v>
          </cell>
        </row>
        <row r="45">
          <cell r="AV45">
            <v>55.7437381783732</v>
          </cell>
          <cell r="AW45">
            <v>9.22952573123051</v>
          </cell>
          <cell r="AX45">
            <v>18.002033993894</v>
          </cell>
        </row>
        <row r="45">
          <cell r="BM45">
            <v>-0.146346240746636</v>
          </cell>
          <cell r="BN45">
            <v>-0.146346240746636</v>
          </cell>
          <cell r="BO45">
            <v>-0.146346240746636</v>
          </cell>
        </row>
        <row r="45">
          <cell r="BR45">
            <v>0.0836243694033923</v>
          </cell>
        </row>
        <row r="45">
          <cell r="BX45">
            <v>0.641961609207159</v>
          </cell>
          <cell r="BY45">
            <v>0.131248839416132</v>
          </cell>
          <cell r="BZ45">
            <v>0.226789551376709</v>
          </cell>
        </row>
        <row r="45">
          <cell r="CG45">
            <v>1.16700866773547</v>
          </cell>
          <cell r="CH45">
            <v>2.0727267793056</v>
          </cell>
        </row>
        <row r="45">
          <cell r="EA45">
            <v>85.2558316572799</v>
          </cell>
        </row>
        <row r="45">
          <cell r="EH45">
            <v>1.12993255978431</v>
          </cell>
          <cell r="EI45">
            <v>1.99468161215004</v>
          </cell>
        </row>
        <row r="46">
          <cell r="Y46">
            <v>66.2698455988038</v>
          </cell>
          <cell r="Z46">
            <v>10.3786097943801</v>
          </cell>
          <cell r="AA46">
            <v>21.8619569581328</v>
          </cell>
          <cell r="AB46">
            <v>98.5104123513167</v>
          </cell>
        </row>
        <row r="46">
          <cell r="AV46">
            <v>63.522692700359</v>
          </cell>
          <cell r="AW46">
            <v>10.3857821526817</v>
          </cell>
          <cell r="AX46">
            <v>21.0170681493322</v>
          </cell>
        </row>
        <row r="46">
          <cell r="BM46">
            <v>-0.0510080864622176</v>
          </cell>
          <cell r="BN46">
            <v>-0.0510080864622176</v>
          </cell>
          <cell r="BO46">
            <v>-0.0510080864622176</v>
          </cell>
        </row>
        <row r="46">
          <cell r="BR46">
            <v>0.165679838735177</v>
          </cell>
        </row>
        <row r="46">
          <cell r="BX46">
            <v>0.635294317649432</v>
          </cell>
          <cell r="BY46">
            <v>0.131857296808089</v>
          </cell>
          <cell r="BZ46">
            <v>0.23284838554248</v>
          </cell>
        </row>
        <row r="46">
          <cell r="CG46">
            <v>1.1440104704625</v>
          </cell>
          <cell r="CH46">
            <v>2.37122113793362</v>
          </cell>
        </row>
        <row r="46">
          <cell r="EA46">
            <v>98.6157944971912</v>
          </cell>
        </row>
        <row r="46">
          <cell r="EH46">
            <v>1.1563628364453</v>
          </cell>
          <cell r="EI46">
            <v>2.3065756868311</v>
          </cell>
        </row>
        <row r="47">
          <cell r="Y47">
            <v>74.2449095009876</v>
          </cell>
          <cell r="Z47">
            <v>11.5296518055069</v>
          </cell>
          <cell r="AA47">
            <v>25.4104272991028</v>
          </cell>
          <cell r="AB47">
            <v>111.184988605597</v>
          </cell>
        </row>
        <row r="47">
          <cell r="AV47">
            <v>72.0588487691238</v>
          </cell>
          <cell r="AW47">
            <v>11.6844061866064</v>
          </cell>
          <cell r="AX47">
            <v>24.6210334673102</v>
          </cell>
        </row>
        <row r="47">
          <cell r="BM47">
            <v>-0.0268096514745308</v>
          </cell>
          <cell r="BN47">
            <v>-0.0661304736371761</v>
          </cell>
          <cell r="BO47">
            <v>-0.106344950848972</v>
          </cell>
        </row>
        <row r="47">
          <cell r="BR47">
            <v>0.150393501080833</v>
          </cell>
        </row>
        <row r="47">
          <cell r="BX47">
            <v>0.593280199173625</v>
          </cell>
          <cell r="BY47">
            <v>0.136208208604642</v>
          </cell>
          <cell r="BZ47">
            <v>0.270511592221733</v>
          </cell>
        </row>
        <row r="47">
          <cell r="CG47">
            <v>1.14233773016307</v>
          </cell>
          <cell r="CH47">
            <v>2.70873537242177</v>
          </cell>
        </row>
        <row r="47">
          <cell r="EA47">
            <v>118.438184497152</v>
          </cell>
        </row>
        <row r="47">
          <cell r="EH47">
            <v>1.12856158305457</v>
          </cell>
          <cell r="EI47">
            <v>2.60311270856528</v>
          </cell>
        </row>
        <row r="48">
          <cell r="Y48">
            <v>84.1239422458834</v>
          </cell>
          <cell r="Z48">
            <v>13.2151266040299</v>
          </cell>
          <cell r="AA48">
            <v>30.1759387004391</v>
          </cell>
          <cell r="AB48">
            <v>127.515007550352</v>
          </cell>
        </row>
        <row r="48">
          <cell r="AV48">
            <v>81.2147957676261</v>
          </cell>
          <cell r="AW48">
            <v>13.1972151517529</v>
          </cell>
          <cell r="AX48">
            <v>28.951232291428</v>
          </cell>
        </row>
        <row r="48">
          <cell r="BM48">
            <v>0.0400363967242949</v>
          </cell>
          <cell r="BN48">
            <v>-0.0263876251137397</v>
          </cell>
          <cell r="BO48">
            <v>0.000909918107370178</v>
          </cell>
        </row>
        <row r="48">
          <cell r="BR48">
            <v>0.203204388654538</v>
          </cell>
        </row>
        <row r="48">
          <cell r="BX48">
            <v>0.605424660616266</v>
          </cell>
          <cell r="BY48">
            <v>0.144285289290107</v>
          </cell>
          <cell r="BZ48">
            <v>0.250290050093627</v>
          </cell>
        </row>
        <row r="48">
          <cell r="CG48">
            <v>1.13991561868228</v>
          </cell>
          <cell r="CH48">
            <v>3.08772975790075</v>
          </cell>
        </row>
        <row r="48">
          <cell r="EA48">
            <v>152.844700516719</v>
          </cell>
        </row>
        <row r="48">
          <cell r="EH48">
            <v>1.14629603486177</v>
          </cell>
          <cell r="EI48">
            <v>2.98393777612667</v>
          </cell>
        </row>
        <row r="49">
          <cell r="Y49">
            <v>91.5719431816881</v>
          </cell>
          <cell r="Z49">
            <v>14.597645162778</v>
          </cell>
          <cell r="AA49">
            <v>34.1855258497034</v>
          </cell>
          <cell r="AB49">
            <v>140.355114194169</v>
          </cell>
        </row>
        <row r="49">
          <cell r="AV49">
            <v>90.1004540654213</v>
          </cell>
          <cell r="AW49">
            <v>14.8334782756309</v>
          </cell>
          <cell r="AX49">
            <v>33.5215961198658</v>
          </cell>
        </row>
        <row r="49">
          <cell r="BM49">
            <v>0.101680672268908</v>
          </cell>
          <cell r="BN49">
            <v>-0.0336134453781511</v>
          </cell>
          <cell r="BO49">
            <v>0.0252100840336136</v>
          </cell>
        </row>
        <row r="49">
          <cell r="BR49">
            <v>0.191805668191526</v>
          </cell>
        </row>
        <row r="49">
          <cell r="BX49">
            <v>0.54550801504919</v>
          </cell>
          <cell r="BY49">
            <v>0.168730491595762</v>
          </cell>
          <cell r="BZ49">
            <v>0.285761493355049</v>
          </cell>
        </row>
        <row r="49">
          <cell r="CG49">
            <v>1.12448887635607</v>
          </cell>
          <cell r="CH49">
            <v>3.47211776595301</v>
          </cell>
        </row>
        <row r="49">
          <cell r="EA49">
            <v>214.307191605292</v>
          </cell>
        </row>
        <row r="49">
          <cell r="EH49">
            <v>1.09971608779167</v>
          </cell>
          <cell r="EI49">
            <v>3.2814843773758</v>
          </cell>
        </row>
        <row r="50">
          <cell r="Y50">
            <v>102.337538152435</v>
          </cell>
          <cell r="Z50">
            <v>17.4302176145708</v>
          </cell>
          <cell r="AA50">
            <v>39.8611018711448</v>
          </cell>
          <cell r="AB50">
            <v>159.62885763815</v>
          </cell>
        </row>
        <row r="50">
          <cell r="AV50">
            <v>99.4407596585245</v>
          </cell>
          <cell r="AW50">
            <v>17.081526814586</v>
          </cell>
          <cell r="AX50">
            <v>38.5659519379418</v>
          </cell>
        </row>
        <row r="50">
          <cell r="BM50">
            <v>-0.0400320256204965</v>
          </cell>
          <cell r="BN50">
            <v>-0.182546036829464</v>
          </cell>
          <cell r="BO50">
            <v>-0.0104083266613293</v>
          </cell>
        </row>
        <row r="50">
          <cell r="BR50">
            <v>0.0651785338098418</v>
          </cell>
        </row>
        <row r="50">
          <cell r="BX50">
            <v>0.626823074601711</v>
          </cell>
          <cell r="BY50">
            <v>0.165007056526122</v>
          </cell>
          <cell r="BZ50">
            <v>0.208169868872167</v>
          </cell>
        </row>
        <row r="50">
          <cell r="CG50">
            <v>1.12297810126349</v>
          </cell>
          <cell r="CH50">
            <v>3.89911221617314</v>
          </cell>
        </row>
        <row r="50">
          <cell r="EA50">
            <v>289.542038973004</v>
          </cell>
        </row>
        <row r="50">
          <cell r="EH50">
            <v>1.13500705444003</v>
          </cell>
          <cell r="EI50">
            <v>3.72450791735629</v>
          </cell>
        </row>
        <row r="51">
          <cell r="Y51">
            <v>120.322823651513</v>
          </cell>
          <cell r="Z51">
            <v>21.4781158851593</v>
          </cell>
          <cell r="AA51">
            <v>50.492779702744</v>
          </cell>
          <cell r="AB51">
            <v>192.293719239417</v>
          </cell>
        </row>
        <row r="51">
          <cell r="AV51">
            <v>114.184800925102</v>
          </cell>
          <cell r="AW51">
            <v>20.7511111998561</v>
          </cell>
          <cell r="AX51">
            <v>47.0593133197337</v>
          </cell>
        </row>
        <row r="51">
          <cell r="BM51">
            <v>-0.0366581415174767</v>
          </cell>
          <cell r="BN51">
            <v>0.0767263427109972</v>
          </cell>
          <cell r="BO51">
            <v>-0.0954816709292413</v>
          </cell>
        </row>
        <row r="51">
          <cell r="BR51">
            <v>0.081961309534318</v>
          </cell>
        </row>
        <row r="51">
          <cell r="BX51">
            <v>0.622815586037357</v>
          </cell>
          <cell r="BY51">
            <v>0.0711657911000604</v>
          </cell>
          <cell r="BZ51">
            <v>0.306018622862583</v>
          </cell>
        </row>
        <row r="51">
          <cell r="CG51">
            <v>1.17414091794272</v>
          </cell>
          <cell r="CH51">
            <v>4.57810719665921</v>
          </cell>
        </row>
        <row r="51">
          <cell r="EA51">
            <v>390.91884641897</v>
          </cell>
        </row>
        <row r="51">
          <cell r="EH51">
            <v>1.20066298646975</v>
          </cell>
          <cell r="EI51">
            <v>4.47187879918322</v>
          </cell>
        </row>
        <row r="52">
          <cell r="Y52">
            <v>135.67465850938</v>
          </cell>
          <cell r="Z52">
            <v>25.0282787732329</v>
          </cell>
          <cell r="AA52">
            <v>61.054034767946</v>
          </cell>
          <cell r="AB52">
            <v>221.756972050559</v>
          </cell>
        </row>
        <row r="52">
          <cell r="AV52">
            <v>131.280760082509</v>
          </cell>
          <cell r="AW52">
            <v>24.8034104844759</v>
          </cell>
          <cell r="AX52">
            <v>58.0972992034843</v>
          </cell>
        </row>
        <row r="52">
          <cell r="BM52">
            <v>0</v>
          </cell>
          <cell r="BN52">
            <v>-0.0833333333333334</v>
          </cell>
          <cell r="BO52">
            <v>-0.103046594982079</v>
          </cell>
        </row>
        <row r="52">
          <cell r="BR52">
            <v>0.0642881128405736</v>
          </cell>
        </row>
        <row r="52">
          <cell r="BX52">
            <v>0.510465998368123</v>
          </cell>
          <cell r="BY52">
            <v>0.152118029734893</v>
          </cell>
          <cell r="BZ52">
            <v>0.337415971896983</v>
          </cell>
        </row>
        <row r="52">
          <cell r="CG52">
            <v>1.18147275571885</v>
          </cell>
          <cell r="CH52">
            <v>5.40890892561327</v>
          </cell>
        </row>
        <row r="52">
          <cell r="EA52">
            <v>485.293030427256</v>
          </cell>
        </row>
        <row r="52">
          <cell r="EH52">
            <v>1.14943264649057</v>
          </cell>
          <cell r="EI52">
            <v>5.14012348293022</v>
          </cell>
        </row>
        <row r="53">
          <cell r="Y53">
            <v>150.877030303306</v>
          </cell>
          <cell r="Z53">
            <v>28.7977844291105</v>
          </cell>
          <cell r="AA53">
            <v>72.2458274345828</v>
          </cell>
          <cell r="AB53">
            <v>251.920642166999</v>
          </cell>
        </row>
        <row r="53">
          <cell r="AV53">
            <v>146.949584006506</v>
          </cell>
          <cell r="AW53">
            <v>28.7072337079165</v>
          </cell>
          <cell r="AX53">
            <v>69.4270115638171</v>
          </cell>
        </row>
        <row r="53">
          <cell r="BM53">
            <v>-0.00379867046533688</v>
          </cell>
          <cell r="BN53">
            <v>-0.080721747388414</v>
          </cell>
          <cell r="BO53">
            <v>-0.0465337132003798</v>
          </cell>
        </row>
        <row r="53">
          <cell r="BR53">
            <v>0.0758503336042834</v>
          </cell>
        </row>
        <row r="53">
          <cell r="BX53">
            <v>0.569696060204762</v>
          </cell>
          <cell r="BY53">
            <v>0.148060228875932</v>
          </cell>
          <cell r="BZ53">
            <v>0.282243710919306</v>
          </cell>
        </row>
        <row r="53">
          <cell r="CG53">
            <v>1.14801157215897</v>
          </cell>
          <cell r="CH53">
            <v>6.20949003935797</v>
          </cell>
        </row>
        <row r="53">
          <cell r="EA53">
            <v>566.187281674891</v>
          </cell>
        </row>
        <row r="53">
          <cell r="EH53">
            <v>1.13148061645369</v>
          </cell>
          <cell r="EI53">
            <v>5.81595008711397</v>
          </cell>
        </row>
        <row r="54">
          <cell r="Y54">
            <v>168.544802567114</v>
          </cell>
          <cell r="Z54">
            <v>33.1156110075456</v>
          </cell>
          <cell r="AA54">
            <v>85.701958854569</v>
          </cell>
          <cell r="AB54">
            <v>287.362372429229</v>
          </cell>
        </row>
        <row r="54">
          <cell r="AV54">
            <v>163.806068138677</v>
          </cell>
          <cell r="AW54">
            <v>33.0204775662166</v>
          </cell>
          <cell r="AX54">
            <v>82.2644720255999</v>
          </cell>
        </row>
        <row r="54">
          <cell r="BM54">
            <v>-0.00976562499999978</v>
          </cell>
          <cell r="BN54">
            <v>-0.0185546875000001</v>
          </cell>
          <cell r="BO54">
            <v>-0.0283203125</v>
          </cell>
        </row>
        <row r="54">
          <cell r="BR54">
            <v>0.0786466169372734</v>
          </cell>
        </row>
        <row r="54">
          <cell r="BX54">
            <v>0.604950925720952</v>
          </cell>
          <cell r="BY54">
            <v>0.122240577694679</v>
          </cell>
          <cell r="BZ54">
            <v>0.272808496584369</v>
          </cell>
        </row>
        <row r="54">
          <cell r="CG54">
            <v>1.13858218481568</v>
          </cell>
          <cell r="CH54">
            <v>7.0700147356034</v>
          </cell>
        </row>
        <row r="54">
          <cell r="EA54">
            <v>648.51590345682</v>
          </cell>
        </row>
        <row r="54">
          <cell r="EH54">
            <v>1.13540027497716</v>
          </cell>
          <cell r="EI54">
            <v>6.60343132816265</v>
          </cell>
        </row>
        <row r="55">
          <cell r="Y55">
            <v>186.38610427287</v>
          </cell>
          <cell r="Z55">
            <v>37.2913549586179</v>
          </cell>
          <cell r="AA55">
            <v>99.651901951788</v>
          </cell>
          <cell r="AB55">
            <v>323.329361183276</v>
          </cell>
        </row>
        <row r="55">
          <cell r="AV55">
            <v>182.015849661531</v>
          </cell>
          <cell r="AW55">
            <v>37.5503818486205</v>
          </cell>
          <cell r="AX55">
            <v>96.5384691699776</v>
          </cell>
        </row>
        <row r="55">
          <cell r="BM55">
            <v>-0.00198807157057657</v>
          </cell>
          <cell r="BN55">
            <v>-0.017892644135189</v>
          </cell>
          <cell r="BO55">
            <v>-0.0159045725646122</v>
          </cell>
        </row>
        <row r="55">
          <cell r="BR55">
            <v>0.0805207867163512</v>
          </cell>
        </row>
        <row r="55">
          <cell r="BX55">
            <v>0.596260986817184</v>
          </cell>
          <cell r="BY55">
            <v>0.127138603413228</v>
          </cell>
          <cell r="BZ55">
            <v>0.276600409769588</v>
          </cell>
        </row>
        <row r="55">
          <cell r="CG55">
            <v>1.13121591641142</v>
          </cell>
          <cell r="CH55">
            <v>7.99771319817783</v>
          </cell>
        </row>
        <row r="55">
          <cell r="EA55">
            <v>726.32947723017</v>
          </cell>
        </row>
        <row r="55">
          <cell r="EH55">
            <v>1.12062397080925</v>
          </cell>
          <cell r="EI55">
            <v>7.39996343593183</v>
          </cell>
        </row>
        <row r="56">
          <cell r="Y56">
            <v>206.325768774842</v>
          </cell>
          <cell r="Z56">
            <v>41.8883248074433</v>
          </cell>
          <cell r="AA56">
            <v>115.561260128569</v>
          </cell>
          <cell r="AB56">
            <v>363.775353710854</v>
          </cell>
        </row>
        <row r="56">
          <cell r="AV56">
            <v>201.390704127032</v>
          </cell>
          <cell r="AW56">
            <v>42.2291625418993</v>
          </cell>
          <cell r="AX56">
            <v>112.090188583519</v>
          </cell>
        </row>
        <row r="56">
          <cell r="BM56">
            <v>-0.021256038647343</v>
          </cell>
          <cell r="BN56">
            <v>-0.0289855072463766</v>
          </cell>
          <cell r="BO56">
            <v>-0.0280193236714975</v>
          </cell>
        </row>
        <row r="56">
          <cell r="BR56">
            <v>0.104352011694318</v>
          </cell>
        </row>
        <row r="56">
          <cell r="BX56">
            <v>0.61432199617068</v>
          </cell>
          <cell r="BY56">
            <v>0.115394816033965</v>
          </cell>
          <cell r="BZ56">
            <v>0.270283187795356</v>
          </cell>
        </row>
        <row r="56">
          <cell r="CG56">
            <v>1.12334293682448</v>
          </cell>
          <cell r="CH56">
            <v>8.98417463192096</v>
          </cell>
        </row>
        <row r="56">
          <cell r="EA56">
            <v>822.804711476812</v>
          </cell>
        </row>
        <row r="56">
          <cell r="EH56">
            <v>1.12079225654822</v>
          </cell>
          <cell r="EI56">
            <v>8.29382171773233</v>
          </cell>
        </row>
        <row r="57">
          <cell r="Y57">
            <v>228.783769587603</v>
          </cell>
          <cell r="Z57">
            <v>47.4015150348487</v>
          </cell>
          <cell r="AA57">
            <v>134.068646838046</v>
          </cell>
          <cell r="AB57">
            <v>410.253931460497</v>
          </cell>
        </row>
        <row r="57">
          <cell r="AV57">
            <v>223.133096596126</v>
          </cell>
          <cell r="AW57">
            <v>47.6212479158891</v>
          </cell>
          <cell r="AX57">
            <v>130.015576545112</v>
          </cell>
        </row>
        <row r="57">
          <cell r="BM57">
            <v>-0.0155189136760427</v>
          </cell>
          <cell r="BN57">
            <v>-0.0581959262851601</v>
          </cell>
          <cell r="BO57">
            <v>-0.0290979631425801</v>
          </cell>
        </row>
        <row r="57">
          <cell r="BR57">
            <v>0.116056764111935</v>
          </cell>
        </row>
        <row r="57">
          <cell r="BX57">
            <v>0.599723330421004</v>
          </cell>
          <cell r="BY57">
            <v>0.121385102856351</v>
          </cell>
          <cell r="BZ57">
            <v>0.278891566722645</v>
          </cell>
        </row>
        <row r="57">
          <cell r="CG57">
            <v>1.12433842274072</v>
          </cell>
          <cell r="CH57">
            <v>10.1012527352812</v>
          </cell>
        </row>
        <row r="57">
          <cell r="EA57">
            <v>931.482452925207</v>
          </cell>
        </row>
        <row r="57">
          <cell r="EH57">
            <v>1.12322311355217</v>
          </cell>
          <cell r="EI57">
            <v>9.31581225303793</v>
          </cell>
        </row>
        <row r="58">
          <cell r="Y58">
            <v>256.555899620148</v>
          </cell>
          <cell r="Z58">
            <v>55.2464917325106</v>
          </cell>
          <cell r="AA58">
            <v>157.474797552575</v>
          </cell>
          <cell r="AB58">
            <v>469.277188905234</v>
          </cell>
        </row>
        <row r="58">
          <cell r="AV58">
            <v>248.892138055257</v>
          </cell>
          <cell r="AW58">
            <v>54.7456036092583</v>
          </cell>
          <cell r="AX58">
            <v>151.845543953449</v>
          </cell>
        </row>
        <row r="58">
          <cell r="BM58">
            <v>0.030549898167006</v>
          </cell>
          <cell r="BN58">
            <v>-0.0458248472505089</v>
          </cell>
          <cell r="BO58">
            <v>0.0254582484725052</v>
          </cell>
        </row>
        <row r="58">
          <cell r="BR58">
            <v>0.173976892151108</v>
          </cell>
        </row>
        <row r="58">
          <cell r="BX58">
            <v>0.597758942149756</v>
          </cell>
          <cell r="BY58">
            <v>0.124339476461211</v>
          </cell>
          <cell r="BZ58">
            <v>0.277901581389034</v>
          </cell>
        </row>
        <row r="58">
          <cell r="CG58">
            <v>1.13400114018625</v>
          </cell>
          <cell r="CH58">
            <v>11.4548321191184</v>
          </cell>
        </row>
        <row r="58">
          <cell r="EA58">
            <v>1065.15350578764</v>
          </cell>
        </row>
        <row r="58">
          <cell r="EH58">
            <v>1.13830432058214</v>
          </cell>
          <cell r="EI58">
            <v>10.6042293373651</v>
          </cell>
        </row>
        <row r="59">
          <cell r="Y59">
            <v>290.776407165472</v>
          </cell>
          <cell r="Z59">
            <v>64.032879404127</v>
          </cell>
          <cell r="AA59">
            <v>188.905641276504</v>
          </cell>
          <cell r="AB59">
            <v>543.714927846103</v>
          </cell>
        </row>
        <row r="59">
          <cell r="AV59">
            <v>280.683234249036</v>
          </cell>
          <cell r="AW59">
            <v>63.6156646062067</v>
          </cell>
          <cell r="AX59">
            <v>180.406478556812</v>
          </cell>
        </row>
        <row r="59">
          <cell r="BM59">
            <v>0.0409181636726546</v>
          </cell>
          <cell r="BN59">
            <v>-0.0459081836327345</v>
          </cell>
          <cell r="BO59">
            <v>0.00598802395209574</v>
          </cell>
        </row>
        <row r="59">
          <cell r="BR59">
            <v>0.166283268065253</v>
          </cell>
        </row>
        <row r="59">
          <cell r="BX59">
            <v>0.570044680374737</v>
          </cell>
          <cell r="BY59">
            <v>0.120297185249467</v>
          </cell>
          <cell r="BZ59">
            <v>0.309658134375796</v>
          </cell>
        </row>
        <row r="59">
          <cell r="CG59">
            <v>1.14934173917698</v>
          </cell>
          <cell r="CH59">
            <v>13.1655166697679</v>
          </cell>
        </row>
        <row r="59">
          <cell r="EA59">
            <v>1260.57058670319</v>
          </cell>
        </row>
        <row r="59">
          <cell r="EH59">
            <v>1.15245759161082</v>
          </cell>
          <cell r="EI59">
            <v>12.2209246030286</v>
          </cell>
        </row>
        <row r="60">
          <cell r="Y60">
            <v>327.322944780009</v>
          </cell>
          <cell r="Z60">
            <v>77.6851478464996</v>
          </cell>
          <cell r="AA60">
            <v>222.417900822688</v>
          </cell>
          <cell r="AB60">
            <v>627.425993449197</v>
          </cell>
        </row>
        <row r="60">
          <cell r="AV60">
            <v>316.974026638708</v>
          </cell>
          <cell r="AW60">
            <v>75.5829478670009</v>
          </cell>
          <cell r="AX60">
            <v>214.231011509996</v>
          </cell>
        </row>
        <row r="60">
          <cell r="BM60">
            <v>0.0663366336633664</v>
          </cell>
          <cell r="BN60">
            <v>-0.0564356435643565</v>
          </cell>
          <cell r="BO60">
            <v>0.00297029702970297</v>
          </cell>
        </row>
        <row r="60">
          <cell r="BR60">
            <v>0.176992398804087</v>
          </cell>
        </row>
        <row r="60">
          <cell r="BX60">
            <v>0.543716418782011</v>
          </cell>
          <cell r="BY60">
            <v>0.122519528706979</v>
          </cell>
          <cell r="BZ60">
            <v>0.33376405251101</v>
          </cell>
        </row>
        <row r="60">
          <cell r="CG60">
            <v>1.15479600154682</v>
          </cell>
          <cell r="CH60">
            <v>15.203486008546</v>
          </cell>
        </row>
        <row r="60">
          <cell r="EA60">
            <v>1516.51837407282</v>
          </cell>
        </row>
        <row r="60">
          <cell r="EH60">
            <v>1.14590881853273</v>
          </cell>
          <cell r="EI60">
            <v>14.004065273234</v>
          </cell>
        </row>
        <row r="61">
          <cell r="Y61">
            <v>366.551645500895</v>
          </cell>
          <cell r="Z61">
            <v>95.700274745648</v>
          </cell>
          <cell r="AA61">
            <v>258.987128573135</v>
          </cell>
          <cell r="AB61">
            <v>721.239048819678</v>
          </cell>
        </row>
        <row r="61">
          <cell r="AV61">
            <v>355.833123220976</v>
          </cell>
          <cell r="AW61">
            <v>92.4722253824787</v>
          </cell>
          <cell r="AX61">
            <v>250.731786143658</v>
          </cell>
        </row>
        <row r="61">
          <cell r="BM61">
            <v>-0.00985221674876846</v>
          </cell>
          <cell r="BN61">
            <v>-0.0305418719211822</v>
          </cell>
          <cell r="BO61">
            <v>0.00394088669950743</v>
          </cell>
        </row>
        <row r="61">
          <cell r="BR61">
            <v>0.121856868449569</v>
          </cell>
        </row>
        <row r="61">
          <cell r="BX61">
            <v>0.614563222803667</v>
          </cell>
          <cell r="BY61">
            <v>0.104107900845126</v>
          </cell>
          <cell r="BZ61">
            <v>0.281328876351206</v>
          </cell>
        </row>
        <row r="61">
          <cell r="CG61">
            <v>1.14821858106705</v>
          </cell>
          <cell r="CH61">
            <v>17.4569251320054</v>
          </cell>
        </row>
        <row r="61">
          <cell r="EA61">
            <v>1740.46271599378</v>
          </cell>
        </row>
        <row r="61">
          <cell r="EH61">
            <v>1.13964679184139</v>
          </cell>
          <cell r="EI61">
            <v>15.9596880613785</v>
          </cell>
        </row>
        <row r="62">
          <cell r="Y62">
            <v>408.572194521838</v>
          </cell>
          <cell r="Z62">
            <v>111.998823022063</v>
          </cell>
          <cell r="AA62">
            <v>301.671520378381</v>
          </cell>
          <cell r="AB62">
            <v>822.242537922281</v>
          </cell>
        </row>
        <row r="62">
          <cell r="AV62">
            <v>397.499405139863</v>
          </cell>
          <cell r="AW62">
            <v>110.772852142779</v>
          </cell>
          <cell r="AX62">
            <v>292.009712995581</v>
          </cell>
        </row>
        <row r="62">
          <cell r="BM62">
            <v>-0.0118929633300298</v>
          </cell>
          <cell r="BN62">
            <v>-0.0128840436075325</v>
          </cell>
          <cell r="BO62">
            <v>0.00891972249752215</v>
          </cell>
        </row>
        <row r="62">
          <cell r="BR62">
            <v>0.132571218592354</v>
          </cell>
        </row>
        <row r="62">
          <cell r="BX62">
            <v>0.611140485498626</v>
          </cell>
          <cell r="BY62">
            <v>0.101872746431154</v>
          </cell>
          <cell r="BZ62">
            <v>0.28698676807022</v>
          </cell>
        </row>
        <row r="62">
          <cell r="CG62">
            <v>1.13856186612684</v>
          </cell>
          <cell r="CH62">
            <v>19.8757892551325</v>
          </cell>
        </row>
        <row r="62">
          <cell r="EA62">
            <v>1976.62241085004</v>
          </cell>
        </row>
        <row r="62">
          <cell r="EH62">
            <v>1.13216190801134</v>
          </cell>
          <cell r="EI62">
            <v>18.0689508868362</v>
          </cell>
        </row>
        <row r="63">
          <cell r="Y63">
            <v>450.870500268951</v>
          </cell>
          <cell r="Z63">
            <v>131.332400988976</v>
          </cell>
          <cell r="AA63">
            <v>352.069565774617</v>
          </cell>
          <cell r="AB63">
            <v>934.272467032544</v>
          </cell>
        </row>
        <row r="63">
          <cell r="AV63">
            <v>440.739843482456</v>
          </cell>
          <cell r="AW63">
            <v>129.776652805887</v>
          </cell>
          <cell r="AX63">
            <v>340.49014903802</v>
          </cell>
        </row>
        <row r="63">
          <cell r="BM63">
            <v>0.0166015625</v>
          </cell>
          <cell r="BN63">
            <v>-0.0341796874999999</v>
          </cell>
          <cell r="BO63">
            <v>-0.00292968750000011</v>
          </cell>
        </row>
        <row r="63">
          <cell r="BR63">
            <v>0.159520831025414</v>
          </cell>
        </row>
        <row r="63">
          <cell r="BX63">
            <v>0.564896213556905</v>
          </cell>
          <cell r="BY63">
            <v>0.110621012038268</v>
          </cell>
          <cell r="BZ63">
            <v>0.324482774404828</v>
          </cell>
        </row>
        <row r="63">
          <cell r="CG63">
            <v>1.13258492485962</v>
          </cell>
          <cell r="CH63">
            <v>22.5110192800499</v>
          </cell>
        </row>
        <row r="63">
          <cell r="EA63">
            <v>2296.51063094768</v>
          </cell>
        </row>
        <row r="63">
          <cell r="EH63">
            <v>1.12648818854949</v>
          </cell>
          <cell r="EI63">
            <v>20.3544597535018</v>
          </cell>
        </row>
        <row r="64">
          <cell r="Y64">
            <v>476.598824500388</v>
          </cell>
          <cell r="Z64">
            <v>159.388229320313</v>
          </cell>
          <cell r="AA64">
            <v>400.370411074884</v>
          </cell>
          <cell r="AB64">
            <v>1036.35746489558</v>
          </cell>
        </row>
        <row r="64">
          <cell r="AV64">
            <v>475.625294753507</v>
          </cell>
          <cell r="AW64">
            <v>155.051002831621</v>
          </cell>
          <cell r="AX64">
            <v>391.895821275782</v>
          </cell>
        </row>
        <row r="64">
          <cell r="BM64">
            <v>0.0637488106565176</v>
          </cell>
          <cell r="BN64">
            <v>-0.0675547098001904</v>
          </cell>
          <cell r="BO64">
            <v>-0.00285442435775463</v>
          </cell>
        </row>
        <row r="64">
          <cell r="BR64">
            <v>0.130289991092731</v>
          </cell>
        </row>
        <row r="64">
          <cell r="BX64">
            <v>0.470718040504784</v>
          </cell>
          <cell r="BY64">
            <v>0.144748299662243</v>
          </cell>
          <cell r="BZ64">
            <v>0.384533659832973</v>
          </cell>
        </row>
        <row r="64">
          <cell r="CG64">
            <v>1.11852595305644</v>
          </cell>
          <cell r="CH64">
            <v>25.1791592944897</v>
          </cell>
        </row>
        <row r="64">
          <cell r="EA64">
            <v>2722.03760628668</v>
          </cell>
        </row>
        <row r="64">
          <cell r="EH64">
            <v>1.09209849497451</v>
          </cell>
          <cell r="EI64">
            <v>22.2290748628187</v>
          </cell>
        </row>
        <row r="65">
          <cell r="Y65">
            <v>503.411043461878</v>
          </cell>
          <cell r="Z65">
            <v>169.434820510643</v>
          </cell>
          <cell r="AA65">
            <v>476.284960277498</v>
          </cell>
          <cell r="AB65">
            <v>1149.13082425002</v>
          </cell>
        </row>
        <row r="65">
          <cell r="AV65">
            <v>502.569163057572</v>
          </cell>
          <cell r="AW65">
            <v>175.372293243176</v>
          </cell>
          <cell r="AX65">
            <v>456.591339246032</v>
          </cell>
        </row>
        <row r="65">
          <cell r="BM65">
            <v>-0.0426395939086295</v>
          </cell>
          <cell r="BN65">
            <v>-0.017258883248731</v>
          </cell>
          <cell r="BO65">
            <v>0.0243654822335024</v>
          </cell>
        </row>
        <row r="65">
          <cell r="BR65">
            <v>0.0963720707163047</v>
          </cell>
        </row>
        <row r="65">
          <cell r="BX65">
            <v>0.621387960939344</v>
          </cell>
          <cell r="BY65">
            <v>0.101174282935441</v>
          </cell>
          <cell r="BZ65">
            <v>0.277437756125215</v>
          </cell>
        </row>
        <row r="65">
          <cell r="CG65">
            <v>1.10054428861639</v>
          </cell>
          <cell r="CH65">
            <v>27.7107799537129</v>
          </cell>
        </row>
        <row r="65">
          <cell r="EA65">
            <v>2882.01048353627</v>
          </cell>
        </row>
        <row r="65">
          <cell r="EH65">
            <v>1.0959888888719</v>
          </cell>
          <cell r="EI65">
            <v>24.362819059551</v>
          </cell>
        </row>
        <row r="66">
          <cell r="Y66">
            <v>531.799349387764</v>
          </cell>
          <cell r="Z66">
            <v>197.489334636646</v>
          </cell>
          <cell r="AA66">
            <v>566.492432667885</v>
          </cell>
          <cell r="AB66">
            <v>1295.7811166923</v>
          </cell>
        </row>
        <row r="66">
          <cell r="AV66">
            <v>530.877124538278</v>
          </cell>
          <cell r="AW66">
            <v>195.692882745221</v>
          </cell>
          <cell r="AX66">
            <v>543.113225492387</v>
          </cell>
        </row>
        <row r="66">
          <cell r="BM66">
            <v>0.015625</v>
          </cell>
          <cell r="BN66">
            <v>-0.0322265625000001</v>
          </cell>
          <cell r="BO66">
            <v>-0.00488281249999989</v>
          </cell>
        </row>
        <row r="66">
          <cell r="BR66">
            <v>0.123858174044685</v>
          </cell>
        </row>
        <row r="66">
          <cell r="BX66">
            <v>0.497721075413652</v>
          </cell>
          <cell r="BY66">
            <v>0.112320920833939</v>
          </cell>
          <cell r="BZ66">
            <v>0.389958003752409</v>
          </cell>
        </row>
        <row r="66">
          <cell r="CG66">
            <v>1.10547121356813</v>
          </cell>
          <cell r="CH66">
            <v>30.6334695443504</v>
          </cell>
        </row>
        <row r="66">
          <cell r="EA66">
            <v>3287.46223711967</v>
          </cell>
        </row>
        <row r="66">
          <cell r="EH66">
            <v>1.10644160018577</v>
          </cell>
          <cell r="EI66">
            <v>26.956036505286</v>
          </cell>
        </row>
        <row r="67">
          <cell r="Y67">
            <v>574.568393756379</v>
          </cell>
          <cell r="Z67">
            <v>222.032861434025</v>
          </cell>
          <cell r="AA67">
            <v>635.768095988515</v>
          </cell>
          <cell r="AB67">
            <v>1432.36935117892</v>
          </cell>
        </row>
        <row r="67">
          <cell r="AV67">
            <v>567.368073407253</v>
          </cell>
          <cell r="AW67">
            <v>223.745171237691</v>
          </cell>
          <cell r="AX67">
            <v>626.177358675209</v>
          </cell>
        </row>
        <row r="67">
          <cell r="BM67">
            <v>0.0388257575757576</v>
          </cell>
          <cell r="BN67">
            <v>-0.0634469696969696</v>
          </cell>
          <cell r="BO67">
            <v>-0.0151515151515151</v>
          </cell>
        </row>
        <row r="67">
          <cell r="BR67">
            <v>0.120394059506132</v>
          </cell>
        </row>
        <row r="67">
          <cell r="BX67">
            <v>0.44182561143176</v>
          </cell>
          <cell r="BY67">
            <v>0.124398639223633</v>
          </cell>
          <cell r="BZ67">
            <v>0.433775749344607</v>
          </cell>
        </row>
        <row r="67">
          <cell r="CG67">
            <v>1.11148864499279</v>
          </cell>
          <cell r="CH67">
            <v>34.0487535552778</v>
          </cell>
        </row>
        <row r="67">
          <cell r="EA67">
            <v>3857.37400620639</v>
          </cell>
        </row>
        <row r="67">
          <cell r="EH67">
            <v>1.09812834986682</v>
          </cell>
          <cell r="EI67">
            <v>29.6011878864995</v>
          </cell>
        </row>
        <row r="68">
          <cell r="Y68">
            <v>631.455568867193</v>
          </cell>
          <cell r="Z68">
            <v>263.744478206226</v>
          </cell>
          <cell r="AA68">
            <v>704.871730109704</v>
          </cell>
          <cell r="AB68">
            <v>1600.07177718312</v>
          </cell>
        </row>
        <row r="68">
          <cell r="AV68">
            <v>618.473826986447</v>
          </cell>
          <cell r="AW68">
            <v>259.081247808134</v>
          </cell>
          <cell r="AX68">
            <v>698.249909426156</v>
          </cell>
        </row>
        <row r="68">
          <cell r="BM68">
            <v>-0.0416263310745401</v>
          </cell>
          <cell r="BN68">
            <v>-0.0571151984511132</v>
          </cell>
          <cell r="BO68">
            <v>0.00677637947725063</v>
          </cell>
        </row>
        <row r="68">
          <cell r="BR68">
            <v>0.0783372307595748</v>
          </cell>
        </row>
        <row r="68">
          <cell r="BX68">
            <v>0.557907584138963</v>
          </cell>
          <cell r="BY68">
            <v>0.109901854216326</v>
          </cell>
          <cell r="BZ68">
            <v>0.33219056164471</v>
          </cell>
        </row>
        <row r="68">
          <cell r="CG68">
            <v>1.10739842482793</v>
          </cell>
          <cell r="CH68">
            <v>37.7055360544692</v>
          </cell>
        </row>
        <row r="68">
          <cell r="EA68">
            <v>4304.26488099784</v>
          </cell>
        </row>
        <row r="68">
          <cell r="EH68">
            <v>1.10886470997673</v>
          </cell>
          <cell r="EI68">
            <v>32.8237126207301</v>
          </cell>
        </row>
        <row r="69">
          <cell r="Y69">
            <v>699.813932884651</v>
          </cell>
          <cell r="Z69">
            <v>293.915241140715</v>
          </cell>
          <cell r="AA69">
            <v>773.659149095333</v>
          </cell>
          <cell r="AB69">
            <v>1767.3883231207</v>
          </cell>
        </row>
        <row r="69">
          <cell r="AV69">
            <v>682.70230859069</v>
          </cell>
          <cell r="AW69">
            <v>297.418516985035</v>
          </cell>
          <cell r="AX69">
            <v>770.068166252623</v>
          </cell>
        </row>
        <row r="69">
          <cell r="BM69">
            <v>-0.058083252662149</v>
          </cell>
          <cell r="BN69">
            <v>-0.0542110358180058</v>
          </cell>
          <cell r="BO69">
            <v>-0.00387221684414307</v>
          </cell>
        </row>
        <row r="69">
          <cell r="BR69">
            <v>0.062367425104487</v>
          </cell>
        </row>
        <row r="69">
          <cell r="BX69">
            <v>0.556837626542267</v>
          </cell>
          <cell r="BY69">
            <v>0.106387061358783</v>
          </cell>
          <cell r="BZ69">
            <v>0.33677531209895</v>
          </cell>
        </row>
        <row r="69">
          <cell r="CG69">
            <v>1.10820432375367</v>
          </cell>
          <cell r="CH69">
            <v>41.7854380850127</v>
          </cell>
        </row>
        <row r="69">
          <cell r="EA69">
            <v>4724.98324916276</v>
          </cell>
        </row>
        <row r="69">
          <cell r="EH69">
            <v>1.10486203326411</v>
          </cell>
          <cell r="EI69">
            <v>36.2656738654167</v>
          </cell>
        </row>
        <row r="70">
          <cell r="Y70">
            <v>768.430024272211</v>
          </cell>
          <cell r="Z70">
            <v>323.405399810252</v>
          </cell>
          <cell r="AA70">
            <v>845.025495933305</v>
          </cell>
          <cell r="AB70">
            <v>1936.86092001577</v>
          </cell>
        </row>
        <row r="70">
          <cell r="AV70">
            <v>752.945619054801</v>
          </cell>
          <cell r="AW70">
            <v>329.237675173849</v>
          </cell>
          <cell r="AX70">
            <v>843.064919285749</v>
          </cell>
        </row>
        <row r="70">
          <cell r="BM70">
            <v>-0.0305118110236221</v>
          </cell>
          <cell r="BN70">
            <v>-0.0216535433070867</v>
          </cell>
          <cell r="BO70">
            <v>0.000984251968504157</v>
          </cell>
        </row>
        <row r="70">
          <cell r="BR70">
            <v>0.0840811062244549</v>
          </cell>
        </row>
        <row r="70">
          <cell r="BX70">
            <v>0.524864676886894</v>
          </cell>
          <cell r="BY70">
            <v>0.101349502955798</v>
          </cell>
          <cell r="BZ70">
            <v>0.373785820157309</v>
          </cell>
        </row>
        <row r="70">
          <cell r="CG70">
            <v>1.10042983333207</v>
          </cell>
          <cell r="CH70">
            <v>45.9819426675981</v>
          </cell>
        </row>
        <row r="70">
          <cell r="EA70">
            <v>5166.48745424159</v>
          </cell>
        </row>
        <row r="70">
          <cell r="EH70">
            <v>1.0960648289859</v>
          </cell>
          <cell r="EI70">
            <v>39.7495296233564</v>
          </cell>
        </row>
        <row r="71">
          <cell r="Y71">
            <v>819.50501220169</v>
          </cell>
          <cell r="Z71">
            <v>353.986574340692</v>
          </cell>
          <cell r="AA71">
            <v>945.369365758632</v>
          </cell>
          <cell r="AB71">
            <v>2118.86095230101</v>
          </cell>
        </row>
        <row r="71">
          <cell r="AV71">
            <v>814.325659730206</v>
          </cell>
          <cell r="AW71">
            <v>361.27571954717</v>
          </cell>
          <cell r="AX71">
            <v>932.497323797884</v>
          </cell>
        </row>
        <row r="71">
          <cell r="BM71">
            <v>-0.0726915520628684</v>
          </cell>
          <cell r="BN71">
            <v>-0.0225933202357566</v>
          </cell>
          <cell r="BO71">
            <v>-0.0127701375245579</v>
          </cell>
        </row>
        <row r="71">
          <cell r="BR71">
            <v>0.0465449161333322</v>
          </cell>
        </row>
        <row r="71">
          <cell r="BX71">
            <v>0.550146390195714</v>
          </cell>
          <cell r="BY71">
            <v>0.0938553103073991</v>
          </cell>
          <cell r="BZ71">
            <v>0.355998299496887</v>
          </cell>
        </row>
        <row r="71">
          <cell r="CG71">
            <v>1.09196154036573</v>
          </cell>
          <cell r="CH71">
            <v>50.2105129443193</v>
          </cell>
        </row>
        <row r="71">
          <cell r="EA71">
            <v>5464.01657874263</v>
          </cell>
        </row>
        <row r="71">
          <cell r="EH71">
            <v>1.08830341416198</v>
          </cell>
          <cell r="EI71">
            <v>43.2595488004317</v>
          </cell>
        </row>
        <row r="72">
          <cell r="Y72">
            <v>885.123004679241</v>
          </cell>
          <cell r="Z72">
            <v>396.298372780617</v>
          </cell>
          <cell r="AA72">
            <v>1069.7767411114</v>
          </cell>
          <cell r="AB72">
            <v>2351.19811857126</v>
          </cell>
        </row>
        <row r="72">
          <cell r="AV72">
            <v>874.168213785093</v>
          </cell>
          <cell r="AW72">
            <v>400.151971798032</v>
          </cell>
          <cell r="AX72">
            <v>1049.55526399481</v>
          </cell>
        </row>
        <row r="72">
          <cell r="BM72">
            <v>-0.0256410256410257</v>
          </cell>
          <cell r="BN72">
            <v>-0.0236686390532543</v>
          </cell>
          <cell r="BO72">
            <v>-0.00690335305719914</v>
          </cell>
        </row>
        <row r="72">
          <cell r="BR72">
            <v>0.0798690253358746</v>
          </cell>
        </row>
        <row r="72">
          <cell r="BX72">
            <v>0.472642647473051</v>
          </cell>
          <cell r="BY72">
            <v>0.105544356086647</v>
          </cell>
          <cell r="BZ72">
            <v>0.421812996440302</v>
          </cell>
        </row>
        <row r="72">
          <cell r="CG72">
            <v>1.09685182673053</v>
          </cell>
          <cell r="CH72">
            <v>55.0734928440534</v>
          </cell>
        </row>
        <row r="72">
          <cell r="EA72">
            <v>6008.02076624577</v>
          </cell>
        </row>
        <row r="72">
          <cell r="EH72">
            <v>1.10327504246129</v>
          </cell>
          <cell r="EI72">
            <v>47.7271805396524</v>
          </cell>
        </row>
        <row r="73">
          <cell r="Y73">
            <v>940.083649971661</v>
          </cell>
          <cell r="Z73">
            <v>480.256438453349</v>
          </cell>
          <cell r="AA73">
            <v>1183.3883110021</v>
          </cell>
          <cell r="AB73">
            <v>2603.72839942711</v>
          </cell>
        </row>
        <row r="73">
          <cell r="AV73">
            <v>936.003412641488</v>
          </cell>
          <cell r="AW73">
            <v>467.495899324782</v>
          </cell>
          <cell r="AX73">
            <v>1173.52346464245</v>
          </cell>
        </row>
        <row r="73">
          <cell r="BM73">
            <v>0.0843964671246318</v>
          </cell>
          <cell r="BN73">
            <v>-0.0176643768400395</v>
          </cell>
          <cell r="BO73">
            <v>-0.0186457311089304</v>
          </cell>
        </row>
        <row r="73">
          <cell r="BR73">
            <v>0.120836967849955</v>
          </cell>
        </row>
        <row r="73">
          <cell r="BX73">
            <v>0.301518924367144</v>
          </cell>
          <cell r="BY73">
            <v>0.131139735934718</v>
          </cell>
          <cell r="BZ73">
            <v>0.567341339698138</v>
          </cell>
        </row>
        <row r="73">
          <cell r="CG73">
            <v>1.10525919385202</v>
          </cell>
          <cell r="CH73">
            <v>60.8704843034335</v>
          </cell>
        </row>
        <row r="73">
          <cell r="EA73">
            <v>6898.68589522322</v>
          </cell>
        </row>
        <row r="73">
          <cell r="EH73">
            <v>1.09156207003069</v>
          </cell>
          <cell r="EI73">
            <v>52.0971799865913</v>
          </cell>
        </row>
        <row r="74">
          <cell r="Y74" t="e">
            <v>#DIV/0!</v>
          </cell>
          <cell r="Z74" t="e">
            <v>#DIV/0!</v>
          </cell>
          <cell r="AA74" t="e">
            <v>#DIV/0!</v>
          </cell>
          <cell r="AB74" t="e">
            <v>#DIV/0!</v>
          </cell>
        </row>
        <row r="74">
          <cell r="AV74" t="e">
            <v>#DIV/0!</v>
          </cell>
          <cell r="AW74" t="e">
            <v>#DIV/0!</v>
          </cell>
          <cell r="AX74" t="e">
            <v>#DIV/0!</v>
          </cell>
        </row>
        <row r="74">
          <cell r="BM74">
            <v>0.0556097560975612</v>
          </cell>
          <cell r="BN74">
            <v>-0.0204878048780487</v>
          </cell>
          <cell r="BO74">
            <v>-0.0185365853658538</v>
          </cell>
        </row>
        <row r="74">
          <cell r="BR74" t="e">
            <v>#DIV/0!</v>
          </cell>
        </row>
        <row r="74">
          <cell r="BX74" t="e">
            <v>#DIV/0!</v>
          </cell>
          <cell r="BY74" t="e">
            <v>#DIV/0!</v>
          </cell>
          <cell r="BZ74" t="e">
            <v>#DIV/0!</v>
          </cell>
        </row>
        <row r="74">
          <cell r="CG74" t="e">
            <v>#DIV/0!</v>
          </cell>
          <cell r="CH74" t="e">
            <v>#DIV/0!</v>
          </cell>
        </row>
        <row r="74">
          <cell r="EA74" t="e">
            <v>#DIV/0!</v>
          </cell>
        </row>
        <row r="74">
          <cell r="EH74" t="e">
            <v>#DIV/0!</v>
          </cell>
          <cell r="EI74" t="e">
            <v>#DIV/0!</v>
          </cell>
        </row>
        <row r="75">
          <cell r="Y75" t="e">
            <v>#DIV/0!</v>
          </cell>
          <cell r="Z75" t="e">
            <v>#DIV/0!</v>
          </cell>
          <cell r="AA75" t="e">
            <v>#DIV/0!</v>
          </cell>
          <cell r="AB75" t="e">
            <v>#DIV/0!</v>
          </cell>
        </row>
        <row r="75">
          <cell r="AV75" t="e">
            <v>#DIV/0!</v>
          </cell>
          <cell r="AW75" t="e">
            <v>#DIV/0!</v>
          </cell>
          <cell r="AX75" t="e">
            <v>#DIV/0!</v>
          </cell>
        </row>
        <row r="75">
          <cell r="BM75">
            <v>-0.0127077223851416</v>
          </cell>
          <cell r="BN75">
            <v>-0.0224828934506353</v>
          </cell>
          <cell r="BO75">
            <v>0.0146627565982407</v>
          </cell>
        </row>
        <row r="75">
          <cell r="BR75" t="e">
            <v>#DIV/0!</v>
          </cell>
        </row>
        <row r="75">
          <cell r="BX75" t="e">
            <v>#DIV/0!</v>
          </cell>
          <cell r="BY75" t="e">
            <v>#DIV/0!</v>
          </cell>
          <cell r="BZ75" t="e">
            <v>#DIV/0!</v>
          </cell>
        </row>
        <row r="75">
          <cell r="CG75" t="e">
            <v>#DIV/0!</v>
          </cell>
          <cell r="CH75" t="e">
            <v>#DIV/0!</v>
          </cell>
        </row>
        <row r="75">
          <cell r="EA75" t="e">
            <v>#DIV/0!</v>
          </cell>
        </row>
        <row r="75">
          <cell r="EH75" t="e">
            <v>#DIV/0!</v>
          </cell>
          <cell r="EI75" t="e">
            <v>#DIV/0!</v>
          </cell>
        </row>
        <row r="76">
          <cell r="Y76" t="e">
            <v>#DIV/0!</v>
          </cell>
          <cell r="Z76" t="e">
            <v>#DIV/0!</v>
          </cell>
          <cell r="AA76" t="e">
            <v>#DIV/0!</v>
          </cell>
          <cell r="AB76" t="e">
            <v>#DIV/0!</v>
          </cell>
        </row>
        <row r="76">
          <cell r="AV76" t="e">
            <v>#DIV/0!</v>
          </cell>
          <cell r="AW76" t="e">
            <v>#DIV/0!</v>
          </cell>
          <cell r="AX76" t="e">
            <v>#DIV/0!</v>
          </cell>
        </row>
        <row r="76">
          <cell r="BM76">
            <v>-1</v>
          </cell>
          <cell r="BN76">
            <v>-1</v>
          </cell>
          <cell r="BO76">
            <v>-1</v>
          </cell>
        </row>
        <row r="76">
          <cell r="BR76" t="e">
            <v>#DIV/0!</v>
          </cell>
        </row>
        <row r="76">
          <cell r="BX76" t="e">
            <v>#DIV/0!</v>
          </cell>
          <cell r="BY76" t="e">
            <v>#DIV/0!</v>
          </cell>
          <cell r="BZ76" t="e">
            <v>#DIV/0!</v>
          </cell>
        </row>
        <row r="76">
          <cell r="CG76" t="e">
            <v>#DIV/0!</v>
          </cell>
          <cell r="CH76" t="e">
            <v>#DIV/0!</v>
          </cell>
        </row>
        <row r="76">
          <cell r="EA76" t="e">
            <v>#DIV/0!</v>
          </cell>
        </row>
        <row r="76">
          <cell r="EH76" t="e">
            <v>#DIV/0!</v>
          </cell>
          <cell r="EI76" t="e">
            <v>#DIV/0!</v>
          </cell>
        </row>
        <row r="77">
          <cell r="Y77" t="e">
            <v>#DIV/0!</v>
          </cell>
          <cell r="Z77" t="e">
            <v>#DIV/0!</v>
          </cell>
          <cell r="AA77" t="e">
            <v>#DIV/0!</v>
          </cell>
          <cell r="AB77" t="e">
            <v>#DIV/0!</v>
          </cell>
        </row>
        <row r="77">
          <cell r="AV77" t="e">
            <v>#DIV/0!</v>
          </cell>
          <cell r="AW77" t="e">
            <v>#DIV/0!</v>
          </cell>
          <cell r="AX77" t="e">
            <v>#DIV/0!</v>
          </cell>
        </row>
        <row r="77">
          <cell r="BM77" t="e">
            <v>#DIV/0!</v>
          </cell>
          <cell r="BN77" t="e">
            <v>#DIV/0!</v>
          </cell>
          <cell r="BO77" t="e">
            <v>#DIV/0!</v>
          </cell>
        </row>
        <row r="77">
          <cell r="BR77" t="e">
            <v>#DIV/0!</v>
          </cell>
        </row>
        <row r="77">
          <cell r="BX77" t="e">
            <v>#DIV/0!</v>
          </cell>
          <cell r="BY77" t="e">
            <v>#DIV/0!</v>
          </cell>
          <cell r="BZ77" t="e">
            <v>#DIV/0!</v>
          </cell>
        </row>
        <row r="77">
          <cell r="CG77" t="e">
            <v>#DIV/0!</v>
          </cell>
          <cell r="CH77" t="e">
            <v>#DIV/0!</v>
          </cell>
        </row>
        <row r="77">
          <cell r="EA77" t="e">
            <v>#DIV/0!</v>
          </cell>
        </row>
        <row r="77">
          <cell r="EH77" t="e">
            <v>#DIV/0!</v>
          </cell>
          <cell r="EI77" t="e">
            <v>#DIV/0!</v>
          </cell>
        </row>
        <row r="78">
          <cell r="Y78" t="e">
            <v>#DIV/0!</v>
          </cell>
          <cell r="Z78" t="e">
            <v>#DIV/0!</v>
          </cell>
          <cell r="AA78" t="e">
            <v>#DIV/0!</v>
          </cell>
          <cell r="AB78" t="e">
            <v>#DIV/0!</v>
          </cell>
        </row>
        <row r="78">
          <cell r="AV78" t="e">
            <v>#DIV/0!</v>
          </cell>
          <cell r="AW78" t="e">
            <v>#DIV/0!</v>
          </cell>
          <cell r="AX78" t="e">
            <v>#DIV/0!</v>
          </cell>
        </row>
        <row r="78">
          <cell r="BM78" t="e">
            <v>#DIV/0!</v>
          </cell>
          <cell r="BN78" t="e">
            <v>#DIV/0!</v>
          </cell>
          <cell r="BO78" t="e">
            <v>#DIV/0!</v>
          </cell>
        </row>
        <row r="78">
          <cell r="BR78" t="e">
            <v>#DIV/0!</v>
          </cell>
        </row>
        <row r="78">
          <cell r="BX78" t="e">
            <v>#DIV/0!</v>
          </cell>
          <cell r="BY78" t="e">
            <v>#DIV/0!</v>
          </cell>
          <cell r="BZ78" t="e">
            <v>#DIV/0!</v>
          </cell>
        </row>
        <row r="78">
          <cell r="CG78" t="e">
            <v>#DIV/0!</v>
          </cell>
          <cell r="CH78" t="e">
            <v>#DIV/0!</v>
          </cell>
        </row>
        <row r="78">
          <cell r="EA78" t="e">
            <v>#DIV/0!</v>
          </cell>
        </row>
        <row r="78">
          <cell r="EH78" t="e">
            <v>#DIV/0!</v>
          </cell>
          <cell r="EI78" t="e">
            <v>#DIV/0!</v>
          </cell>
        </row>
        <row r="79">
          <cell r="Y79" t="e">
            <v>#DIV/0!</v>
          </cell>
          <cell r="Z79" t="e">
            <v>#DIV/0!</v>
          </cell>
          <cell r="AA79" t="e">
            <v>#DIV/0!</v>
          </cell>
          <cell r="AB79" t="e">
            <v>#DIV/0!</v>
          </cell>
        </row>
        <row r="79">
          <cell r="AV79" t="e">
            <v>#DIV/0!</v>
          </cell>
          <cell r="AW79" t="e">
            <v>#DIV/0!</v>
          </cell>
          <cell r="AX79" t="e">
            <v>#DIV/0!</v>
          </cell>
        </row>
        <row r="79">
          <cell r="BM79" t="e">
            <v>#DIV/0!</v>
          </cell>
          <cell r="BN79" t="e">
            <v>#DIV/0!</v>
          </cell>
          <cell r="BO79" t="e">
            <v>#DIV/0!</v>
          </cell>
        </row>
        <row r="79">
          <cell r="BR79" t="e">
            <v>#DIV/0!</v>
          </cell>
        </row>
        <row r="79">
          <cell r="BX79" t="e">
            <v>#DIV/0!</v>
          </cell>
          <cell r="BY79" t="e">
            <v>#DIV/0!</v>
          </cell>
          <cell r="BZ79" t="e">
            <v>#DIV/0!</v>
          </cell>
        </row>
        <row r="79">
          <cell r="CG79" t="e">
            <v>#DIV/0!</v>
          </cell>
          <cell r="CH79" t="e">
            <v>#DIV/0!</v>
          </cell>
        </row>
        <row r="79">
          <cell r="EA79" t="e">
            <v>#DIV/0!</v>
          </cell>
        </row>
        <row r="79">
          <cell r="EH79" t="e">
            <v>#DIV/0!</v>
          </cell>
          <cell r="EI79" t="e">
            <v>#DIV/0!</v>
          </cell>
        </row>
        <row r="80">
          <cell r="Y80" t="e">
            <v>#DIV/0!</v>
          </cell>
          <cell r="Z80" t="e">
            <v>#DIV/0!</v>
          </cell>
          <cell r="AA80" t="e">
            <v>#DIV/0!</v>
          </cell>
          <cell r="AB80" t="e">
            <v>#DIV/0!</v>
          </cell>
        </row>
        <row r="80">
          <cell r="AV80" t="e">
            <v>#DIV/0!</v>
          </cell>
          <cell r="AW80" t="e">
            <v>#DIV/0!</v>
          </cell>
          <cell r="AX80" t="e">
            <v>#DIV/0!</v>
          </cell>
        </row>
        <row r="80">
          <cell r="BM80" t="e">
            <v>#DIV/0!</v>
          </cell>
          <cell r="BN80" t="e">
            <v>#DIV/0!</v>
          </cell>
          <cell r="BO80" t="e">
            <v>#DIV/0!</v>
          </cell>
        </row>
        <row r="80">
          <cell r="BR80" t="e">
            <v>#DIV/0!</v>
          </cell>
        </row>
        <row r="80">
          <cell r="BX80" t="e">
            <v>#DIV/0!</v>
          </cell>
          <cell r="BY80" t="e">
            <v>#DIV/0!</v>
          </cell>
          <cell r="BZ80" t="e">
            <v>#DIV/0!</v>
          </cell>
        </row>
        <row r="80">
          <cell r="CG80" t="e">
            <v>#DIV/0!</v>
          </cell>
          <cell r="CH80" t="e">
            <v>#DIV/0!</v>
          </cell>
        </row>
        <row r="80">
          <cell r="EA80" t="e">
            <v>#DIV/0!</v>
          </cell>
        </row>
        <row r="80">
          <cell r="EH80" t="e">
            <v>#DIV/0!</v>
          </cell>
          <cell r="EI80" t="e">
            <v>#DIV/0!</v>
          </cell>
        </row>
        <row r="81">
          <cell r="Y81" t="e">
            <v>#DIV/0!</v>
          </cell>
          <cell r="Z81" t="e">
            <v>#DIV/0!</v>
          </cell>
          <cell r="AA81" t="e">
            <v>#DIV/0!</v>
          </cell>
          <cell r="AB81" t="e">
            <v>#DIV/0!</v>
          </cell>
        </row>
        <row r="81">
          <cell r="AV81" t="e">
            <v>#DIV/0!</v>
          </cell>
          <cell r="AW81" t="e">
            <v>#DIV/0!</v>
          </cell>
          <cell r="AX81" t="e">
            <v>#DIV/0!</v>
          </cell>
        </row>
        <row r="81">
          <cell r="BM81" t="e">
            <v>#DIV/0!</v>
          </cell>
          <cell r="BN81" t="e">
            <v>#DIV/0!</v>
          </cell>
          <cell r="BO81" t="e">
            <v>#DIV/0!</v>
          </cell>
        </row>
        <row r="81">
          <cell r="BR81" t="e">
            <v>#DIV/0!</v>
          </cell>
        </row>
        <row r="81">
          <cell r="BX81" t="e">
            <v>#DIV/0!</v>
          </cell>
          <cell r="BY81" t="e">
            <v>#DIV/0!</v>
          </cell>
          <cell r="BZ81" t="e">
            <v>#DIV/0!</v>
          </cell>
        </row>
        <row r="81">
          <cell r="CG81" t="e">
            <v>#DIV/0!</v>
          </cell>
          <cell r="CH81" t="e">
            <v>#DIV/0!</v>
          </cell>
        </row>
        <row r="81">
          <cell r="EA81" t="e">
            <v>#DIV/0!</v>
          </cell>
        </row>
        <row r="81">
          <cell r="EH81" t="e">
            <v>#DIV/0!</v>
          </cell>
          <cell r="EI81" t="e">
            <v>#DIV/0!</v>
          </cell>
        </row>
        <row r="82">
          <cell r="Y82" t="e">
            <v>#DIV/0!</v>
          </cell>
          <cell r="Z82" t="e">
            <v>#DIV/0!</v>
          </cell>
          <cell r="AA82" t="e">
            <v>#DIV/0!</v>
          </cell>
          <cell r="AB82" t="e">
            <v>#DIV/0!</v>
          </cell>
        </row>
        <row r="82">
          <cell r="AV82" t="e">
            <v>#DIV/0!</v>
          </cell>
          <cell r="AW82" t="e">
            <v>#DIV/0!</v>
          </cell>
          <cell r="AX82" t="e">
            <v>#DIV/0!</v>
          </cell>
        </row>
        <row r="82">
          <cell r="BM82" t="e">
            <v>#DIV/0!</v>
          </cell>
          <cell r="BN82" t="e">
            <v>#DIV/0!</v>
          </cell>
          <cell r="BO82" t="e">
            <v>#DIV/0!</v>
          </cell>
        </row>
        <row r="82">
          <cell r="BR82" t="e">
            <v>#DIV/0!</v>
          </cell>
        </row>
        <row r="82">
          <cell r="BX82" t="e">
            <v>#DIV/0!</v>
          </cell>
          <cell r="BY82" t="e">
            <v>#DIV/0!</v>
          </cell>
          <cell r="BZ82" t="e">
            <v>#DIV/0!</v>
          </cell>
        </row>
        <row r="82">
          <cell r="CG82" t="e">
            <v>#DIV/0!</v>
          </cell>
          <cell r="CH82" t="e">
            <v>#DIV/0!</v>
          </cell>
        </row>
        <row r="82">
          <cell r="EA82" t="e">
            <v>#DIV/0!</v>
          </cell>
        </row>
        <row r="82">
          <cell r="EH82" t="e">
            <v>#DIV/0!</v>
          </cell>
          <cell r="EI82" t="e">
            <v>#DIV/0!</v>
          </cell>
        </row>
        <row r="83">
          <cell r="Y83" t="e">
            <v>#DIV/0!</v>
          </cell>
          <cell r="Z83" t="e">
            <v>#DIV/0!</v>
          </cell>
          <cell r="AA83" t="e">
            <v>#DIV/0!</v>
          </cell>
          <cell r="AB83" t="e">
            <v>#DIV/0!</v>
          </cell>
        </row>
        <row r="83">
          <cell r="AV83" t="e">
            <v>#DIV/0!</v>
          </cell>
          <cell r="AW83" t="e">
            <v>#DIV/0!</v>
          </cell>
          <cell r="AX83" t="e">
            <v>#DIV/0!</v>
          </cell>
        </row>
        <row r="83">
          <cell r="BM83" t="e">
            <v>#DIV/0!</v>
          </cell>
          <cell r="BN83" t="e">
            <v>#DIV/0!</v>
          </cell>
          <cell r="BO83" t="e">
            <v>#DIV/0!</v>
          </cell>
        </row>
        <row r="83">
          <cell r="BR83" t="e">
            <v>#DIV/0!</v>
          </cell>
        </row>
        <row r="83">
          <cell r="BX83" t="e">
            <v>#DIV/0!</v>
          </cell>
          <cell r="BY83" t="e">
            <v>#DIV/0!</v>
          </cell>
          <cell r="BZ83" t="e">
            <v>#DIV/0!</v>
          </cell>
        </row>
        <row r="83">
          <cell r="CG83" t="e">
            <v>#DIV/0!</v>
          </cell>
          <cell r="CH83" t="e">
            <v>#DIV/0!</v>
          </cell>
        </row>
        <row r="83">
          <cell r="EA83" t="e">
            <v>#DIV/0!</v>
          </cell>
        </row>
        <row r="83">
          <cell r="EH83" t="e">
            <v>#DIV/0!</v>
          </cell>
          <cell r="EI83" t="e">
            <v>#DIV/0!</v>
          </cell>
        </row>
        <row r="84">
          <cell r="Y84" t="e">
            <v>#DIV/0!</v>
          </cell>
          <cell r="Z84" t="e">
            <v>#DIV/0!</v>
          </cell>
          <cell r="AA84" t="e">
            <v>#DIV/0!</v>
          </cell>
          <cell r="AB84" t="e">
            <v>#DIV/0!</v>
          </cell>
        </row>
        <row r="84">
          <cell r="AV84" t="e">
            <v>#DIV/0!</v>
          </cell>
          <cell r="AW84" t="e">
            <v>#DIV/0!</v>
          </cell>
          <cell r="AX84" t="e">
            <v>#DIV/0!</v>
          </cell>
        </row>
        <row r="84">
          <cell r="BM84" t="e">
            <v>#DIV/0!</v>
          </cell>
          <cell r="BN84" t="e">
            <v>#DIV/0!</v>
          </cell>
          <cell r="BO84" t="e">
            <v>#DIV/0!</v>
          </cell>
        </row>
        <row r="84">
          <cell r="BR84" t="e">
            <v>#DIV/0!</v>
          </cell>
        </row>
        <row r="84">
          <cell r="BX84" t="e">
            <v>#DIV/0!</v>
          </cell>
          <cell r="BY84" t="e">
            <v>#DIV/0!</v>
          </cell>
          <cell r="BZ84" t="e">
            <v>#DIV/0!</v>
          </cell>
        </row>
        <row r="84">
          <cell r="CG84" t="e">
            <v>#DIV/0!</v>
          </cell>
          <cell r="CH84" t="e">
            <v>#DIV/0!</v>
          </cell>
        </row>
        <row r="84">
          <cell r="EA84" t="e">
            <v>#DIV/0!</v>
          </cell>
        </row>
        <row r="84">
          <cell r="EH84" t="e">
            <v>#DIV/0!</v>
          </cell>
          <cell r="EI84" t="e">
            <v>#DIV/0!</v>
          </cell>
        </row>
        <row r="85">
          <cell r="Y85" t="e">
            <v>#DIV/0!</v>
          </cell>
          <cell r="Z85" t="e">
            <v>#DIV/0!</v>
          </cell>
          <cell r="AA85" t="e">
            <v>#DIV/0!</v>
          </cell>
          <cell r="AB85" t="e">
            <v>#DIV/0!</v>
          </cell>
        </row>
        <row r="85">
          <cell r="AV85" t="e">
            <v>#DIV/0!</v>
          </cell>
          <cell r="AW85" t="e">
            <v>#DIV/0!</v>
          </cell>
          <cell r="AX85" t="e">
            <v>#DIV/0!</v>
          </cell>
        </row>
        <row r="85">
          <cell r="BM85" t="e">
            <v>#DIV/0!</v>
          </cell>
          <cell r="BN85" t="e">
            <v>#DIV/0!</v>
          </cell>
          <cell r="BO85" t="e">
            <v>#DIV/0!</v>
          </cell>
        </row>
        <row r="85">
          <cell r="BR85" t="e">
            <v>#DIV/0!</v>
          </cell>
        </row>
        <row r="85">
          <cell r="BX85" t="e">
            <v>#DIV/0!</v>
          </cell>
          <cell r="BY85" t="e">
            <v>#DIV/0!</v>
          </cell>
          <cell r="BZ85" t="e">
            <v>#DIV/0!</v>
          </cell>
        </row>
        <row r="85">
          <cell r="CG85" t="e">
            <v>#DIV/0!</v>
          </cell>
          <cell r="CH85" t="e">
            <v>#DIV/0!</v>
          </cell>
        </row>
        <row r="85">
          <cell r="EA85" t="e">
            <v>#DIV/0!</v>
          </cell>
        </row>
        <row r="85">
          <cell r="EH85" t="e">
            <v>#DIV/0!</v>
          </cell>
          <cell r="EI85" t="e">
            <v>#DIV/0!</v>
          </cell>
        </row>
        <row r="86">
          <cell r="Y86" t="e">
            <v>#DIV/0!</v>
          </cell>
          <cell r="Z86" t="e">
            <v>#DIV/0!</v>
          </cell>
          <cell r="AA86" t="e">
            <v>#DIV/0!</v>
          </cell>
          <cell r="AB86" t="e">
            <v>#DIV/0!</v>
          </cell>
        </row>
        <row r="86">
          <cell r="AV86" t="e">
            <v>#DIV/0!</v>
          </cell>
          <cell r="AW86" t="e">
            <v>#DIV/0!</v>
          </cell>
          <cell r="AX86" t="e">
            <v>#DIV/0!</v>
          </cell>
        </row>
        <row r="86">
          <cell r="BM86" t="e">
            <v>#DIV/0!</v>
          </cell>
          <cell r="BN86" t="e">
            <v>#DIV/0!</v>
          </cell>
          <cell r="BO86" t="e">
            <v>#DIV/0!</v>
          </cell>
        </row>
        <row r="86">
          <cell r="BR86" t="e">
            <v>#DIV/0!</v>
          </cell>
        </row>
        <row r="86">
          <cell r="BX86" t="e">
            <v>#DIV/0!</v>
          </cell>
          <cell r="BY86" t="e">
            <v>#DIV/0!</v>
          </cell>
          <cell r="BZ86" t="e">
            <v>#DIV/0!</v>
          </cell>
        </row>
        <row r="86">
          <cell r="CG86" t="e">
            <v>#DIV/0!</v>
          </cell>
          <cell r="CH86" t="e">
            <v>#DIV/0!</v>
          </cell>
        </row>
        <row r="86">
          <cell r="EA86" t="e">
            <v>#DIV/0!</v>
          </cell>
        </row>
        <row r="86">
          <cell r="EH86" t="e">
            <v>#DIV/0!</v>
          </cell>
          <cell r="EI86" t="e">
            <v>#DIV/0!</v>
          </cell>
        </row>
      </sheetData>
      <sheetData sheetId="3" refreshError="1"/>
      <sheetData sheetId="4" refreshError="1"/>
      <sheetData sheetId="5" refreshError="1"/>
      <sheetData sheetId="6" refreshError="1">
        <row r="12">
          <cell r="D12">
            <v>0.0145295631505789</v>
          </cell>
          <cell r="E12">
            <v>0.059896327655094</v>
          </cell>
          <cell r="F12">
            <v>0.0321577226388669</v>
          </cell>
        </row>
        <row r="12">
          <cell r="M12">
            <v>30.9465351514385</v>
          </cell>
          <cell r="N12">
            <v>4.70726329412667</v>
          </cell>
          <cell r="O12">
            <v>1.23642216758129</v>
          </cell>
        </row>
        <row r="12">
          <cell r="Q12">
            <v>0.129794514413738</v>
          </cell>
        </row>
        <row r="12">
          <cell r="X12">
            <v>0.803369580250032</v>
          </cell>
          <cell r="Y12">
            <v>0.160612527429004</v>
          </cell>
          <cell r="Z12">
            <v>0.0360178923209642</v>
          </cell>
        </row>
        <row r="12">
          <cell r="AF12">
            <v>0.0666021889183093</v>
          </cell>
        </row>
        <row r="12">
          <cell r="AI12">
            <v>30.7164721408994</v>
          </cell>
          <cell r="AJ12">
            <v>4.56487029799897</v>
          </cell>
          <cell r="AK12">
            <v>1.21513508031332</v>
          </cell>
          <cell r="AL12">
            <v>36.4964775192117</v>
          </cell>
        </row>
        <row r="12">
          <cell r="AP12">
            <v>34.6037750740541</v>
          </cell>
        </row>
        <row r="13">
          <cell r="D13">
            <v>0.0145295631505789</v>
          </cell>
          <cell r="E13">
            <v>0.059896327655094</v>
          </cell>
          <cell r="F13">
            <v>0.0321577226388669</v>
          </cell>
        </row>
        <row r="13">
          <cell r="M13">
            <v>32.9900933523375</v>
          </cell>
          <cell r="N13">
            <v>5.22151838659993</v>
          </cell>
          <cell r="O13">
            <v>1.41611601534723</v>
          </cell>
        </row>
        <row r="13">
          <cell r="Q13">
            <v>0.321228386000109</v>
          </cell>
        </row>
        <row r="13">
          <cell r="X13">
            <v>0.816496281900939</v>
          </cell>
          <cell r="Y13">
            <v>0.146622469217032</v>
          </cell>
          <cell r="Z13">
            <v>0.0368812488820293</v>
          </cell>
        </row>
        <row r="13">
          <cell r="AD13">
            <v>1.07537082289433</v>
          </cell>
        </row>
        <row r="13">
          <cell r="AF13">
            <v>0.0716220507036461</v>
          </cell>
        </row>
        <row r="13">
          <cell r="AI13">
            <v>34.4020048487448</v>
          </cell>
          <cell r="AJ13">
            <v>5.3480671995933</v>
          </cell>
          <cell r="AK13">
            <v>1.53761403293939</v>
          </cell>
          <cell r="AL13">
            <v>41.2876860812774</v>
          </cell>
        </row>
        <row r="13">
          <cell r="AP13">
            <v>39.093560847659</v>
          </cell>
        </row>
        <row r="13">
          <cell r="AS13">
            <v>1.13127865722229</v>
          </cell>
          <cell r="AT13">
            <v>0.0812573727640621</v>
          </cell>
        </row>
        <row r="14">
          <cell r="D14">
            <v>0.0147537761967018</v>
          </cell>
          <cell r="E14">
            <v>0.0617680206650518</v>
          </cell>
          <cell r="F14">
            <v>0.0323049677069232</v>
          </cell>
        </row>
        <row r="14">
          <cell r="M14">
            <v>38.1590862085103</v>
          </cell>
          <cell r="N14">
            <v>6.52386837487524</v>
          </cell>
          <cell r="O14">
            <v>1.89429761370976</v>
          </cell>
        </row>
        <row r="14">
          <cell r="Q14">
            <v>0.298436765880264</v>
          </cell>
        </row>
        <row r="14">
          <cell r="X14">
            <v>0.800606929736036</v>
          </cell>
          <cell r="Y14">
            <v>0.157422078455286</v>
          </cell>
          <cell r="Z14">
            <v>0.0419709918086779</v>
          </cell>
        </row>
        <row r="14">
          <cell r="AD14">
            <v>1.17705136562499</v>
          </cell>
        </row>
        <row r="14">
          <cell r="AF14">
            <v>0.0843028325895885</v>
          </cell>
        </row>
        <row r="14">
          <cell r="AI14">
            <v>40.1738634064367</v>
          </cell>
          <cell r="AJ14">
            <v>6.61130161054308</v>
          </cell>
          <cell r="AK14">
            <v>2.08386772655455</v>
          </cell>
          <cell r="AL14">
            <v>48.8690327435344</v>
          </cell>
        </row>
        <row r="14">
          <cell r="AP14">
            <v>46.2715648465042</v>
          </cell>
        </row>
        <row r="14">
          <cell r="AS14">
            <v>1.18362246427016</v>
          </cell>
          <cell r="AT14">
            <v>0.0961780517911181</v>
          </cell>
        </row>
        <row r="15">
          <cell r="D15">
            <v>0.0157843410831442</v>
          </cell>
          <cell r="E15">
            <v>0.0691133582837163</v>
          </cell>
          <cell r="F15">
            <v>0.0356982175251458</v>
          </cell>
        </row>
        <row r="15">
          <cell r="M15">
            <v>43.175010436853</v>
          </cell>
          <cell r="N15">
            <v>7.71613165098774</v>
          </cell>
          <cell r="O15">
            <v>2.38040877883668</v>
          </cell>
        </row>
        <row r="15">
          <cell r="Q15">
            <v>0.293388983697819</v>
          </cell>
        </row>
        <row r="15">
          <cell r="X15">
            <v>0.788389653421068</v>
          </cell>
          <cell r="Y15">
            <v>0.165329033457026</v>
          </cell>
          <cell r="Z15">
            <v>0.0462813131219058</v>
          </cell>
        </row>
        <row r="15">
          <cell r="AD15">
            <v>1.1448625484164</v>
          </cell>
        </row>
        <row r="15">
          <cell r="AF15">
            <v>0.0965151557572375</v>
          </cell>
        </row>
        <row r="15">
          <cell r="AI15">
            <v>43.5402985147416</v>
          </cell>
          <cell r="AJ15">
            <v>7.17584412691886</v>
          </cell>
          <cell r="AK15">
            <v>2.41916813051934</v>
          </cell>
          <cell r="AL15">
            <v>53.1353107721798</v>
          </cell>
        </row>
        <row r="15">
          <cell r="AP15">
            <v>50.3917100541694</v>
          </cell>
        </row>
        <row r="15">
          <cell r="AS15">
            <v>1.08730023471172</v>
          </cell>
          <cell r="AT15">
            <v>0.104574418286599</v>
          </cell>
        </row>
        <row r="16">
          <cell r="D16">
            <v>0.016052654852865</v>
          </cell>
          <cell r="E16">
            <v>0.0713391129146415</v>
          </cell>
          <cell r="F16">
            <v>0.0358480776191488</v>
          </cell>
        </row>
        <row r="16">
          <cell r="M16">
            <v>47.9942561218028</v>
          </cell>
          <cell r="N16">
            <v>8.86446293347279</v>
          </cell>
          <cell r="O16">
            <v>2.89212337817333</v>
          </cell>
        </row>
        <row r="16">
          <cell r="Q16">
            <v>0.295500159701646</v>
          </cell>
        </row>
        <row r="16">
          <cell r="X16">
            <v>0.779872198839708</v>
          </cell>
          <cell r="Y16">
            <v>0.170089905858981</v>
          </cell>
          <cell r="Z16">
            <v>0.0500378953013107</v>
          </cell>
        </row>
        <row r="16">
          <cell r="AD16">
            <v>1.12257083262202</v>
          </cell>
        </row>
        <row r="16">
          <cell r="AF16">
            <v>0.108345098759046</v>
          </cell>
        </row>
        <row r="16">
          <cell r="AI16">
            <v>48.6490680625943</v>
          </cell>
          <cell r="AJ16">
            <v>8.13050519792992</v>
          </cell>
          <cell r="AK16">
            <v>2.97060347134406</v>
          </cell>
          <cell r="AL16">
            <v>59.7501767318682</v>
          </cell>
        </row>
        <row r="16">
          <cell r="AP16">
            <v>56.9976938859383</v>
          </cell>
        </row>
        <row r="16">
          <cell r="AS16">
            <v>1.12449096210334</v>
          </cell>
          <cell r="AT16">
            <v>0.117592988230494</v>
          </cell>
        </row>
        <row r="17">
          <cell r="D17">
            <v>0.0166800121619224</v>
          </cell>
          <cell r="E17">
            <v>0.0760886276838439</v>
          </cell>
          <cell r="F17">
            <v>0.0374901583081135</v>
          </cell>
        </row>
        <row r="17">
          <cell r="M17">
            <v>53.4984019099941</v>
          </cell>
          <cell r="N17">
            <v>10.1584413539822</v>
          </cell>
          <cell r="O17">
            <v>3.51221930344518</v>
          </cell>
        </row>
        <row r="17">
          <cell r="Q17">
            <v>0.307126906115263</v>
          </cell>
        </row>
        <row r="17">
          <cell r="X17">
            <v>0.773355932673658</v>
          </cell>
          <cell r="Y17">
            <v>0.172737021639101</v>
          </cell>
          <cell r="Z17">
            <v>0.0539070456872405</v>
          </cell>
        </row>
        <row r="17">
          <cell r="AD17">
            <v>1.12498448161814</v>
          </cell>
        </row>
        <row r="17">
          <cell r="AF17">
            <v>0.121886554763311</v>
          </cell>
        </row>
        <row r="17">
          <cell r="AI17">
            <v>53.2295534923802</v>
          </cell>
          <cell r="AJ17">
            <v>8.87440708861899</v>
          </cell>
          <cell r="AK17">
            <v>3.49296382571431</v>
          </cell>
          <cell r="AL17">
            <v>65.5969244067135</v>
          </cell>
        </row>
        <row r="17">
          <cell r="AP17">
            <v>61.7623617419445</v>
          </cell>
        </row>
        <row r="17">
          <cell r="AS17">
            <v>1.09785322813492</v>
          </cell>
          <cell r="AT17">
            <v>0.12909984173488</v>
          </cell>
        </row>
        <row r="18">
          <cell r="D18">
            <v>0.0166926996785757</v>
          </cell>
          <cell r="E18">
            <v>0.0764174060891592</v>
          </cell>
          <cell r="F18">
            <v>0.036743300869612</v>
          </cell>
        </row>
        <row r="18">
          <cell r="M18">
            <v>60.4977795166389</v>
          </cell>
          <cell r="N18">
            <v>11.801559385762</v>
          </cell>
          <cell r="O18">
            <v>4.36372646593629</v>
          </cell>
        </row>
        <row r="18">
          <cell r="Q18">
            <v>0.301871602505076</v>
          </cell>
        </row>
        <row r="18">
          <cell r="X18">
            <v>0.763302109004149</v>
          </cell>
          <cell r="Y18">
            <v>0.178025268157522</v>
          </cell>
          <cell r="Z18">
            <v>0.058672622838329</v>
          </cell>
        </row>
        <row r="18">
          <cell r="AD18">
            <v>1.14223104872687</v>
          </cell>
        </row>
        <row r="18">
          <cell r="AF18">
            <v>0.139222607273002</v>
          </cell>
        </row>
        <row r="18">
          <cell r="AI18">
            <v>61.1333054575877</v>
          </cell>
          <cell r="AJ18">
            <v>10.3871847215186</v>
          </cell>
          <cell r="AK18">
            <v>4.46506112771224</v>
          </cell>
          <cell r="AL18">
            <v>75.9855513068185</v>
          </cell>
        </row>
        <row r="18">
          <cell r="AP18">
            <v>72.5022102958543</v>
          </cell>
        </row>
        <row r="18">
          <cell r="AS18">
            <v>1.15837063999668</v>
          </cell>
          <cell r="AT18">
            <v>0.149545466293903</v>
          </cell>
        </row>
        <row r="19">
          <cell r="D19">
            <v>0.0165794919349378</v>
          </cell>
          <cell r="E19">
            <v>0.0756143735179683</v>
          </cell>
          <cell r="F19">
            <v>0.035904182430128</v>
          </cell>
        </row>
        <row r="19">
          <cell r="M19">
            <v>71.4559183892231</v>
          </cell>
          <cell r="N19">
            <v>14.4083240880704</v>
          </cell>
          <cell r="O19">
            <v>5.78527827118003</v>
          </cell>
        </row>
        <row r="19">
          <cell r="Q19">
            <v>0.320477347050709</v>
          </cell>
        </row>
        <row r="19">
          <cell r="X19">
            <v>0.756767660176528</v>
          </cell>
          <cell r="Y19">
            <v>0.178550617307059</v>
          </cell>
          <cell r="Z19">
            <v>0.0646817225164121</v>
          </cell>
        </row>
        <row r="19">
          <cell r="AD19">
            <v>1.19661910299841</v>
          </cell>
        </row>
        <row r="19">
          <cell r="AF19">
            <v>0.16659643143212</v>
          </cell>
        </row>
        <row r="19">
          <cell r="AI19">
            <v>73.370605761934</v>
          </cell>
          <cell r="AJ19">
            <v>12.8763576604926</v>
          </cell>
          <cell r="AK19">
            <v>6.0665859342029</v>
          </cell>
          <cell r="AL19">
            <v>92.3135493566294</v>
          </cell>
        </row>
        <row r="19">
          <cell r="AP19">
            <v>87.2096017983029</v>
          </cell>
        </row>
        <row r="19">
          <cell r="AS19">
            <v>1.21488293193901</v>
          </cell>
          <cell r="AT19">
            <v>0.181680234549323</v>
          </cell>
        </row>
        <row r="20">
          <cell r="D20">
            <v>0.0169605636926395</v>
          </cell>
          <cell r="E20">
            <v>0.0781225712660013</v>
          </cell>
          <cell r="F20">
            <v>0.0369750480155912</v>
          </cell>
        </row>
        <row r="20">
          <cell r="M20">
            <v>84.8303697465303</v>
          </cell>
          <cell r="N20">
            <v>17.5501076786023</v>
          </cell>
          <cell r="O20">
            <v>7.61055049469445</v>
          </cell>
        </row>
        <row r="20">
          <cell r="Q20">
            <v>0.344622264842385</v>
          </cell>
        </row>
        <row r="20">
          <cell r="X20">
            <v>0.747915339494299</v>
          </cell>
          <cell r="Y20">
            <v>0.181225898949625</v>
          </cell>
          <cell r="Z20">
            <v>0.0708587615560758</v>
          </cell>
        </row>
        <row r="20">
          <cell r="AD20">
            <v>1.20099329929439</v>
          </cell>
        </row>
        <row r="20">
          <cell r="AF20">
            <v>0.200081197836334</v>
          </cell>
        </row>
        <row r="20">
          <cell r="AI20">
            <v>85.7717082364434</v>
          </cell>
          <cell r="AJ20">
            <v>15.2372882265744</v>
          </cell>
          <cell r="AK20">
            <v>7.76402119604972</v>
          </cell>
          <cell r="AL20">
            <v>108.773017659068</v>
          </cell>
        </row>
        <row r="20">
          <cell r="AP20">
            <v>103.210584634862</v>
          </cell>
        </row>
        <row r="20">
          <cell r="AS20">
            <v>1.17829959325744</v>
          </cell>
          <cell r="AT20">
            <v>0.214073746472384</v>
          </cell>
        </row>
        <row r="21">
          <cell r="D21">
            <v>0.0181785051746453</v>
          </cell>
          <cell r="E21">
            <v>0.0868526636354494</v>
          </cell>
          <cell r="F21">
            <v>0.0407999444098138</v>
          </cell>
        </row>
        <row r="21">
          <cell r="M21">
            <v>94.6930919797308</v>
          </cell>
          <cell r="N21">
            <v>19.690859372642</v>
          </cell>
          <cell r="O21">
            <v>8.99755619361033</v>
          </cell>
        </row>
        <row r="21">
          <cell r="Q21">
            <v>0.176088756234058</v>
          </cell>
        </row>
        <row r="21">
          <cell r="X21">
            <v>0.721257096081025</v>
          </cell>
          <cell r="Y21">
            <v>0.202330879115971</v>
          </cell>
          <cell r="Z21">
            <v>0.0764120248030036</v>
          </cell>
        </row>
        <row r="21">
          <cell r="AD21">
            <v>1.12209305279479</v>
          </cell>
        </row>
        <row r="21">
          <cell r="AF21">
            <v>0.224509722087011</v>
          </cell>
        </row>
        <row r="21">
          <cell r="AI21">
            <v>90.6587293532679</v>
          </cell>
          <cell r="AJ21">
            <v>15.5541843573916</v>
          </cell>
          <cell r="AK21">
            <v>8.40967249542473</v>
          </cell>
          <cell r="AL21">
            <v>114.622586206084</v>
          </cell>
        </row>
        <row r="21">
          <cell r="AP21">
            <v>108.491659426316</v>
          </cell>
        </row>
        <row r="21">
          <cell r="AS21">
            <v>1.05377775364614</v>
          </cell>
          <cell r="AT21">
            <v>0.225586151672282</v>
          </cell>
        </row>
        <row r="22">
          <cell r="D22">
            <v>0.0195378141302519</v>
          </cell>
          <cell r="E22">
            <v>0.0982834872505746</v>
          </cell>
          <cell r="F22">
            <v>0.0451943573935136</v>
          </cell>
        </row>
        <row r="22">
          <cell r="M22">
            <v>97.8498383953228</v>
          </cell>
          <cell r="N22">
            <v>20.0288665340756</v>
          </cell>
          <cell r="O22">
            <v>9.41868054638839</v>
          </cell>
        </row>
        <row r="22">
          <cell r="Q22">
            <v>0.156758504525625</v>
          </cell>
        </row>
        <row r="22">
          <cell r="X22">
            <v>0.699643459735688</v>
          </cell>
          <cell r="Y22">
            <v>0.221080306582618</v>
          </cell>
          <cell r="Z22">
            <v>0.0792762336816945</v>
          </cell>
        </row>
        <row r="22">
          <cell r="AD22">
            <v>1.03093047689085</v>
          </cell>
        </row>
        <row r="22">
          <cell r="AF22">
            <v>0.231453914857795</v>
          </cell>
        </row>
        <row r="22">
          <cell r="AI22">
            <v>89.4184069766412</v>
          </cell>
          <cell r="AJ22">
            <v>14.2795052039233</v>
          </cell>
          <cell r="AK22">
            <v>8.12334376513464</v>
          </cell>
          <cell r="AL22">
            <v>111.821255945699</v>
          </cell>
        </row>
        <row r="22">
          <cell r="AP22">
            <v>109.27994250768</v>
          </cell>
        </row>
        <row r="22">
          <cell r="AS22">
            <v>0.975560399105387</v>
          </cell>
          <cell r="AT22">
            <v>0.22007291615806</v>
          </cell>
        </row>
        <row r="23">
          <cell r="D23">
            <v>0.0203077722828404</v>
          </cell>
          <cell r="E23">
            <v>0.10618818163647</v>
          </cell>
          <cell r="F23">
            <v>0.0472730306319059</v>
          </cell>
        </row>
        <row r="23">
          <cell r="M23">
            <v>98.5339729143794</v>
          </cell>
          <cell r="N23">
            <v>19.6521654043411</v>
          </cell>
          <cell r="O23">
            <v>9.47514817423728</v>
          </cell>
        </row>
        <row r="23">
          <cell r="Q23">
            <v>0.15334239067931</v>
          </cell>
        </row>
        <row r="23">
          <cell r="X23">
            <v>0.701158041939318</v>
          </cell>
          <cell r="Y23">
            <v>0.219377324623811</v>
          </cell>
          <cell r="Z23">
            <v>0.079464633436872</v>
          </cell>
        </row>
        <row r="23">
          <cell r="AD23">
            <v>1.00117356101935</v>
          </cell>
        </row>
        <row r="23">
          <cell r="AF23">
            <v>0.231725540150049</v>
          </cell>
        </row>
        <row r="23">
          <cell r="AI23">
            <v>89.2254966350947</v>
          </cell>
          <cell r="AJ23">
            <v>13.2790370075194</v>
          </cell>
          <cell r="AK23">
            <v>8.01592016363201</v>
          </cell>
          <cell r="AL23">
            <v>110.520453806246</v>
          </cell>
        </row>
        <row r="23">
          <cell r="AP23">
            <v>110.511727184615</v>
          </cell>
        </row>
        <row r="23">
          <cell r="AS23">
            <v>0.988367129948132</v>
          </cell>
          <cell r="AT23">
            <v>0.217512836522458</v>
          </cell>
        </row>
        <row r="24">
          <cell r="D24">
            <v>0.0208058851745155</v>
          </cell>
          <cell r="E24">
            <v>0.110967925907497</v>
          </cell>
          <cell r="F24">
            <v>0.0480276271591125</v>
          </cell>
        </row>
        <row r="24">
          <cell r="M24">
            <v>101.116757783947</v>
          </cell>
          <cell r="N24">
            <v>19.6510194733862</v>
          </cell>
          <cell r="O24">
            <v>9.86435469186274</v>
          </cell>
        </row>
        <row r="24">
          <cell r="Q24">
            <v>0.147477159616941</v>
          </cell>
        </row>
        <row r="24">
          <cell r="X24">
            <v>0.708495292574803</v>
          </cell>
          <cell r="Y24">
            <v>0.211240786118727</v>
          </cell>
          <cell r="Z24">
            <v>0.0802639213064701</v>
          </cell>
        </row>
        <row r="24">
          <cell r="AD24">
            <v>1.02167090409614</v>
          </cell>
        </row>
        <row r="24">
          <cell r="AF24">
            <v>0.236747242107267</v>
          </cell>
        </row>
        <row r="24">
          <cell r="AI24">
            <v>91.6629676490211</v>
          </cell>
          <cell r="AJ24">
            <v>12.9376278517883</v>
          </cell>
          <cell r="AK24">
            <v>8.37827146151793</v>
          </cell>
          <cell r="AL24">
            <v>112.978866962327</v>
          </cell>
        </row>
        <row r="24">
          <cell r="AP24">
            <v>112.913489481285</v>
          </cell>
        </row>
        <row r="24">
          <cell r="AS24">
            <v>1.02224396545088</v>
          </cell>
          <cell r="AT24">
            <v>0.222351184543185</v>
          </cell>
        </row>
        <row r="25">
          <cell r="D25">
            <v>0.0213402621292593</v>
          </cell>
          <cell r="E25">
            <v>0.114803043373849</v>
          </cell>
          <cell r="F25">
            <v>0.0488211257549608</v>
          </cell>
        </row>
        <row r="25">
          <cell r="M25">
            <v>105.73515238657</v>
          </cell>
          <cell r="N25">
            <v>20.0344564888158</v>
          </cell>
          <cell r="O25">
            <v>10.6324952971243</v>
          </cell>
        </row>
        <row r="25">
          <cell r="Q25">
            <v>0.162672329383326</v>
          </cell>
        </row>
        <row r="25">
          <cell r="X25">
            <v>0.711801448212052</v>
          </cell>
          <cell r="Y25">
            <v>0.205586496955873</v>
          </cell>
          <cell r="Z25">
            <v>0.0826120548320741</v>
          </cell>
        </row>
        <row r="25">
          <cell r="AD25">
            <v>1.04273867346021</v>
          </cell>
        </row>
        <row r="25">
          <cell r="AF25">
            <v>0.246865505180295</v>
          </cell>
        </row>
        <row r="25">
          <cell r="AI25">
            <v>95.3808866204091</v>
          </cell>
          <cell r="AJ25">
            <v>12.8992770857207</v>
          </cell>
          <cell r="AK25">
            <v>8.99996729236264</v>
          </cell>
          <cell r="AL25">
            <v>117.280130998492</v>
          </cell>
        </row>
        <row r="25">
          <cell r="AP25">
            <v>117.891204211167</v>
          </cell>
        </row>
        <row r="25">
          <cell r="AS25">
            <v>1.03807140354487</v>
          </cell>
          <cell r="AT25">
            <v>0.230816406218609</v>
          </cell>
        </row>
        <row r="26">
          <cell r="D26">
            <v>0.0219363172436988</v>
          </cell>
          <cell r="E26">
            <v>0.118194618683555</v>
          </cell>
          <cell r="F26">
            <v>0.0498076783861387</v>
          </cell>
        </row>
        <row r="26">
          <cell r="M26">
            <v>111.250034340091</v>
          </cell>
          <cell r="N26">
            <v>20.500960311447</v>
          </cell>
          <cell r="O26">
            <v>11.5969460153984</v>
          </cell>
        </row>
        <row r="26">
          <cell r="Q26">
            <v>0.166989843096132</v>
          </cell>
        </row>
        <row r="26">
          <cell r="X26">
            <v>0.715866118173636</v>
          </cell>
          <cell r="Y26">
            <v>0.198590231356941</v>
          </cell>
          <cell r="Z26">
            <v>0.0855436504694222</v>
          </cell>
        </row>
        <row r="26">
          <cell r="AD26">
            <v>1.04942798202993</v>
          </cell>
        </row>
        <row r="26">
          <cell r="AF26">
            <v>0.259067568934157</v>
          </cell>
        </row>
        <row r="26">
          <cell r="AI26">
            <v>99.4164090568288</v>
          </cell>
          <cell r="AJ26">
            <v>12.9232759144832</v>
          </cell>
          <cell r="AK26">
            <v>9.71533869594631</v>
          </cell>
          <cell r="AL26">
            <v>122.055023667258</v>
          </cell>
        </row>
        <row r="26">
          <cell r="AP26">
            <v>122.503137706665</v>
          </cell>
        </row>
        <row r="26">
          <cell r="AS26">
            <v>1.04071356868477</v>
          </cell>
          <cell r="AT26">
            <v>0.240213765826762</v>
          </cell>
        </row>
        <row r="27">
          <cell r="D27">
            <v>0.0228604590255299</v>
          </cell>
          <cell r="E27">
            <v>0.124485365200101</v>
          </cell>
          <cell r="F27">
            <v>0.0521721525375661</v>
          </cell>
        </row>
        <row r="27">
          <cell r="M27">
            <v>116.017145797344</v>
          </cell>
          <cell r="N27">
            <v>20.6383310008471</v>
          </cell>
          <cell r="O27">
            <v>12.4439954124968</v>
          </cell>
        </row>
        <row r="27">
          <cell r="Q27">
            <v>0.12630259546243</v>
          </cell>
        </row>
        <row r="27">
          <cell r="X27">
            <v>0.702518058257769</v>
          </cell>
          <cell r="Y27">
            <v>0.207736169803269</v>
          </cell>
          <cell r="Z27">
            <v>0.0897457719389625</v>
          </cell>
        </row>
        <row r="27">
          <cell r="AD27">
            <v>1.0379955973974</v>
          </cell>
        </row>
        <row r="27">
          <cell r="AF27">
            <v>0.268910995982102</v>
          </cell>
        </row>
        <row r="27">
          <cell r="AI27">
            <v>101.445061794751</v>
          </cell>
          <cell r="AJ27">
            <v>12.4530938096568</v>
          </cell>
          <cell r="AK27">
            <v>10.0662413067363</v>
          </cell>
          <cell r="AL27">
            <v>123.964396911144</v>
          </cell>
        </row>
        <row r="27">
          <cell r="AP27">
            <v>123.888570028243</v>
          </cell>
        </row>
        <row r="27">
          <cell r="AS27">
            <v>1.01564354490718</v>
          </cell>
          <cell r="AT27">
            <v>0.243971560659796</v>
          </cell>
        </row>
        <row r="28">
          <cell r="D28">
            <v>0.0237188843377101</v>
          </cell>
          <cell r="E28">
            <v>0.129611339932578</v>
          </cell>
          <cell r="F28">
            <v>0.0540884672015433</v>
          </cell>
        </row>
        <row r="28">
          <cell r="M28">
            <v>119.651989447206</v>
          </cell>
          <cell r="N28">
            <v>20.3662102231572</v>
          </cell>
          <cell r="O28">
            <v>13.0913445316835</v>
          </cell>
        </row>
        <row r="28">
          <cell r="Q28">
            <v>0.127169841181204</v>
          </cell>
        </row>
        <row r="28">
          <cell r="X28">
            <v>0.702417357374305</v>
          </cell>
          <cell r="Y28">
            <v>0.204982110600488</v>
          </cell>
          <cell r="Z28">
            <v>0.0926005320252073</v>
          </cell>
        </row>
        <row r="28">
          <cell r="AD28">
            <v>1.02383504976808</v>
          </cell>
        </row>
        <row r="28">
          <cell r="AF28">
            <v>0.275320502954519</v>
          </cell>
        </row>
        <row r="28">
          <cell r="AI28">
            <v>103.040942256093</v>
          </cell>
          <cell r="AJ28">
            <v>11.9084563613348</v>
          </cell>
          <cell r="AK28">
            <v>10.3552180446629</v>
          </cell>
          <cell r="AL28">
            <v>125.304616662091</v>
          </cell>
        </row>
        <row r="28">
          <cell r="AP28">
            <v>125.564226732665</v>
          </cell>
        </row>
        <row r="28">
          <cell r="AS28">
            <v>1.01081132796465</v>
          </cell>
          <cell r="AT28">
            <v>0.246609217216137</v>
          </cell>
        </row>
        <row r="29">
          <cell r="D29">
            <v>0.0242772380173185</v>
          </cell>
          <cell r="E29">
            <v>0.129801320339347</v>
          </cell>
          <cell r="F29">
            <v>0.0544258093802514</v>
          </cell>
        </row>
        <row r="29">
          <cell r="M29">
            <v>124.036196446393</v>
          </cell>
          <cell r="N29">
            <v>20.1678263471069</v>
          </cell>
          <cell r="O29">
            <v>13.9237605774116</v>
          </cell>
        </row>
        <row r="29">
          <cell r="Q29">
            <v>0.170989041677002</v>
          </cell>
        </row>
        <row r="29">
          <cell r="X29">
            <v>0.725446751077908</v>
          </cell>
          <cell r="Y29">
            <v>0.180734610311711</v>
          </cell>
          <cell r="Z29">
            <v>0.0938186386103803</v>
          </cell>
        </row>
        <row r="29">
          <cell r="AD29">
            <v>1.02999061449125</v>
          </cell>
        </row>
        <row r="29">
          <cell r="AF29">
            <v>0.283577534020166</v>
          </cell>
        </row>
        <row r="29">
          <cell r="AI29">
            <v>106.401913892716</v>
          </cell>
          <cell r="AJ29">
            <v>11.8348647150119</v>
          </cell>
          <cell r="AK29">
            <v>11.0549038802015</v>
          </cell>
          <cell r="AL29">
            <v>129.291682487929</v>
          </cell>
        </row>
        <row r="29">
          <cell r="AP29">
            <v>129.172036976739</v>
          </cell>
        </row>
        <row r="29">
          <cell r="AS29">
            <v>1.0318189858606</v>
          </cell>
          <cell r="AT29">
            <v>0.25445607241183</v>
          </cell>
        </row>
        <row r="30">
          <cell r="D30">
            <v>0.0251692929514741</v>
          </cell>
          <cell r="E30">
            <v>0.132638400982559</v>
          </cell>
          <cell r="F30">
            <v>0.0562145722604605</v>
          </cell>
        </row>
        <row r="30">
          <cell r="M30">
            <v>128.742808883257</v>
          </cell>
          <cell r="N30">
            <v>19.953295185739</v>
          </cell>
          <cell r="O30">
            <v>14.8435716483799</v>
          </cell>
        </row>
        <row r="30">
          <cell r="Q30">
            <v>0.221150944335313</v>
          </cell>
        </row>
        <row r="30">
          <cell r="X30">
            <v>0.738706898818328</v>
          </cell>
          <cell r="Y30">
            <v>0.165220695317509</v>
          </cell>
          <cell r="Z30">
            <v>0.096072405864163</v>
          </cell>
        </row>
        <row r="30">
          <cell r="AD30">
            <v>1.0319897432482</v>
          </cell>
        </row>
        <row r="30">
          <cell r="AF30">
            <v>0.292649106524428</v>
          </cell>
        </row>
        <row r="30">
          <cell r="AI30">
            <v>108.479025686606</v>
          </cell>
          <cell r="AJ30">
            <v>11.4882302123611</v>
          </cell>
          <cell r="AK30">
            <v>11.5033080899104</v>
          </cell>
          <cell r="AL30">
            <v>131.470563988878</v>
          </cell>
        </row>
        <row r="30">
          <cell r="AP30">
            <v>131.848440615905</v>
          </cell>
        </row>
        <row r="30">
          <cell r="AS30">
            <v>1.0168524491214</v>
          </cell>
          <cell r="AT30">
            <v>0.258744280425782</v>
          </cell>
        </row>
        <row r="31">
          <cell r="D31">
            <v>0.0257031169940346</v>
          </cell>
          <cell r="E31">
            <v>0.129960204170334</v>
          </cell>
          <cell r="F31">
            <v>0.0561530539677687</v>
          </cell>
        </row>
        <row r="31">
          <cell r="M31">
            <v>133.73550002678</v>
          </cell>
          <cell r="N31">
            <v>19.7393709676491</v>
          </cell>
          <cell r="O31">
            <v>15.8623113016387</v>
          </cell>
        </row>
        <row r="31">
          <cell r="Q31">
            <v>0.194775056676668</v>
          </cell>
        </row>
        <row r="31">
          <cell r="X31">
            <v>0.740894839055151</v>
          </cell>
          <cell r="Y31">
            <v>0.1594669138379</v>
          </cell>
          <cell r="Z31">
            <v>0.0996382471069497</v>
          </cell>
        </row>
        <row r="31">
          <cell r="AD31">
            <v>1.033439988313</v>
          </cell>
        </row>
        <row r="31">
          <cell r="AF31">
            <v>0.302435289226415</v>
          </cell>
        </row>
        <row r="31">
          <cell r="AI31">
            <v>112.241518417906</v>
          </cell>
          <cell r="AJ31">
            <v>11.6002913825835</v>
          </cell>
          <cell r="AK31">
            <v>12.3816742689954</v>
          </cell>
          <cell r="AL31">
            <v>136.223484069485</v>
          </cell>
        </row>
        <row r="31">
          <cell r="AP31">
            <v>135.65986548579</v>
          </cell>
        </row>
        <row r="31">
          <cell r="AS31">
            <v>1.03615197148625</v>
          </cell>
          <cell r="AT31">
            <v>0.268098396273965</v>
          </cell>
        </row>
        <row r="32">
          <cell r="D32">
            <v>0.0263912974814483</v>
          </cell>
          <cell r="E32">
            <v>0.128089333053199</v>
          </cell>
          <cell r="F32">
            <v>0.0567557590191264</v>
          </cell>
        </row>
        <row r="32">
          <cell r="M32">
            <v>139.520922545802</v>
          </cell>
          <cell r="N32">
            <v>19.6716373669862</v>
          </cell>
          <cell r="O32">
            <v>17.0931424922447</v>
          </cell>
        </row>
        <row r="32">
          <cell r="Q32">
            <v>0.229476874070404</v>
          </cell>
        </row>
        <row r="32">
          <cell r="X32">
            <v>0.746407503689066</v>
          </cell>
          <cell r="Y32">
            <v>0.150424865290683</v>
          </cell>
          <cell r="Z32">
            <v>0.103167631020251</v>
          </cell>
        </row>
        <row r="32">
          <cell r="AD32">
            <v>1.03929174502323</v>
          </cell>
        </row>
        <row r="32">
          <cell r="AF32">
            <v>0.314318499496726</v>
          </cell>
        </row>
        <row r="32">
          <cell r="AI32">
            <v>115.740017036048</v>
          </cell>
          <cell r="AJ32">
            <v>11.6913665579529</v>
          </cell>
          <cell r="AK32">
            <v>13.2407016660382</v>
          </cell>
          <cell r="AL32">
            <v>140.672085260039</v>
          </cell>
        </row>
        <row r="32">
          <cell r="AP32">
            <v>142.8047943529</v>
          </cell>
        </row>
        <row r="32">
          <cell r="AS32">
            <v>1.03265663935218</v>
          </cell>
          <cell r="AT32">
            <v>0.276853588911981</v>
          </cell>
        </row>
        <row r="33">
          <cell r="D33">
            <v>0.0265882546911582</v>
          </cell>
          <cell r="E33">
            <v>0.120218335917172</v>
          </cell>
          <cell r="F33">
            <v>0.0551886954244799</v>
          </cell>
        </row>
        <row r="33">
          <cell r="M33">
            <v>146.739336674552</v>
          </cell>
          <cell r="N33">
            <v>19.9307052585546</v>
          </cell>
          <cell r="O33">
            <v>18.7230223634683</v>
          </cell>
        </row>
        <row r="33">
          <cell r="Q33">
            <v>0.203506929096041</v>
          </cell>
        </row>
        <row r="33">
          <cell r="X33">
            <v>0.75286526901997</v>
          </cell>
          <cell r="Y33">
            <v>0.14018911845465</v>
          </cell>
          <cell r="Z33">
            <v>0.106945612525379</v>
          </cell>
        </row>
        <row r="33">
          <cell r="AD33">
            <v>1.05051803996896</v>
          </cell>
        </row>
        <row r="33">
          <cell r="AF33">
            <v>0.330197254017284</v>
          </cell>
        </row>
        <row r="33">
          <cell r="AI33">
            <v>122.184260827765</v>
          </cell>
          <cell r="AJ33">
            <v>12.5236130091627</v>
          </cell>
          <cell r="AK33">
            <v>14.8896908226613</v>
          </cell>
          <cell r="AL33">
            <v>149.597564659589</v>
          </cell>
        </row>
        <row r="33">
          <cell r="AP33">
            <v>148.55104642836</v>
          </cell>
        </row>
        <row r="33">
          <cell r="AS33">
            <v>1.06344883125213</v>
          </cell>
          <cell r="AT33">
            <v>0.294419625556405</v>
          </cell>
        </row>
        <row r="34">
          <cell r="D34">
            <v>0.0265721203028242</v>
          </cell>
          <cell r="E34">
            <v>0.111154305459109</v>
          </cell>
          <cell r="F34">
            <v>0.0531655928420686</v>
          </cell>
        </row>
        <row r="34">
          <cell r="M34">
            <v>156.900250499624</v>
          </cell>
          <cell r="N34">
            <v>20.8973818189603</v>
          </cell>
          <cell r="O34">
            <v>21.1582585745763</v>
          </cell>
        </row>
        <row r="34">
          <cell r="Q34">
            <v>0.236788809548769</v>
          </cell>
        </row>
        <row r="34">
          <cell r="X34">
            <v>0.754433004613247</v>
          </cell>
          <cell r="Y34">
            <v>0.133363254125759</v>
          </cell>
          <cell r="Z34">
            <v>0.112203741260995</v>
          </cell>
        </row>
        <row r="34">
          <cell r="AD34">
            <v>1.07286764513262</v>
          </cell>
        </row>
        <row r="34">
          <cell r="AF34">
            <v>0.354257950346781</v>
          </cell>
        </row>
        <row r="34">
          <cell r="AI34">
            <v>131.353175510105</v>
          </cell>
          <cell r="AJ34">
            <v>14.0044035501066</v>
          </cell>
          <cell r="AK34">
            <v>17.3129621263465</v>
          </cell>
          <cell r="AL34">
            <v>162.670541186558</v>
          </cell>
        </row>
        <row r="34">
          <cell r="AP34">
            <v>162.325401643462</v>
          </cell>
        </row>
        <row r="34">
          <cell r="AS34">
            <v>1.08738762931547</v>
          </cell>
          <cell r="AT34">
            <v>0.320148258657728</v>
          </cell>
        </row>
        <row r="35">
          <cell r="D35">
            <v>0.0269959012326632</v>
          </cell>
          <cell r="E35">
            <v>0.107679762209994</v>
          </cell>
          <cell r="F35">
            <v>0.053179245898983</v>
          </cell>
        </row>
        <row r="35">
          <cell r="M35">
            <v>167.648247699178</v>
          </cell>
          <cell r="N35">
            <v>22.0213322936967</v>
          </cell>
          <cell r="O35">
            <v>23.807452594205</v>
          </cell>
        </row>
        <row r="35">
          <cell r="Q35">
            <v>0.248471377734379</v>
          </cell>
        </row>
        <row r="35">
          <cell r="X35">
            <v>0.754501080987913</v>
          </cell>
          <cell r="Y35">
            <v>0.128160402264458</v>
          </cell>
          <cell r="Z35">
            <v>0.117338516747629</v>
          </cell>
        </row>
        <row r="35">
          <cell r="AD35">
            <v>1.07291471739792</v>
          </cell>
        </row>
        <row r="35">
          <cell r="AF35">
            <v>0.380088568682284</v>
          </cell>
        </row>
        <row r="35">
          <cell r="AI35">
            <v>138.738860603873</v>
          </cell>
          <cell r="AJ35">
            <v>15.0414552290295</v>
          </cell>
          <cell r="AK35">
            <v>19.3290076306505</v>
          </cell>
          <cell r="AL35">
            <v>173.109323463553</v>
          </cell>
        </row>
        <row r="35">
          <cell r="AP35">
            <v>172.783174713798</v>
          </cell>
        </row>
        <row r="35">
          <cell r="AS35">
            <v>1.06417131338503</v>
          </cell>
          <cell r="AT35">
            <v>0.340692592893723</v>
          </cell>
        </row>
        <row r="36">
          <cell r="D36">
            <v>0.0279004930733561</v>
          </cell>
          <cell r="E36">
            <v>0.109002610877575</v>
          </cell>
          <cell r="F36">
            <v>0.054865043571807</v>
          </cell>
        </row>
        <row r="36">
          <cell r="M36">
            <v>175.545658210076</v>
          </cell>
          <cell r="N36">
            <v>22.5109340751254</v>
          </cell>
          <cell r="O36">
            <v>25.737087914264</v>
          </cell>
        </row>
        <row r="36">
          <cell r="Q36">
            <v>0.280034171164336</v>
          </cell>
        </row>
        <row r="36">
          <cell r="X36">
            <v>0.751219827480951</v>
          </cell>
          <cell r="Y36">
            <v>0.126988905495224</v>
          </cell>
          <cell r="Z36">
            <v>0.121791267023825</v>
          </cell>
        </row>
        <row r="36">
          <cell r="AD36">
            <v>1.04788993271795</v>
          </cell>
        </row>
        <row r="36">
          <cell r="AF36">
            <v>0.398290984663339</v>
          </cell>
        </row>
        <row r="36">
          <cell r="AI36">
            <v>142.015220394928</v>
          </cell>
          <cell r="AJ36">
            <v>15.1125911739792</v>
          </cell>
          <cell r="AK36">
            <v>20.2649559655267</v>
          </cell>
          <cell r="AL36">
            <v>177.392767534434</v>
          </cell>
        </row>
        <row r="36">
          <cell r="AP36">
            <v>186.985794316551</v>
          </cell>
        </row>
        <row r="36">
          <cell r="AS36">
            <v>1.02474415580385</v>
          </cell>
          <cell r="AT36">
            <v>0.349122743493503</v>
          </cell>
        </row>
        <row r="37">
          <cell r="D37">
            <v>0.0283042681573937</v>
          </cell>
          <cell r="E37">
            <v>0.106490137121724</v>
          </cell>
          <cell r="F37">
            <v>0.0545017466594395</v>
          </cell>
        </row>
        <row r="37">
          <cell r="M37">
            <v>182.412521648429</v>
          </cell>
          <cell r="N37">
            <v>22.8306912602594</v>
          </cell>
          <cell r="O37">
            <v>27.4498604691221</v>
          </cell>
        </row>
        <row r="37">
          <cell r="Q37">
            <v>0.186410754959448</v>
          </cell>
        </row>
        <row r="37">
          <cell r="X37">
            <v>0.754506169267482</v>
          </cell>
          <cell r="Y37">
            <v>0.121179313427156</v>
          </cell>
          <cell r="Z37">
            <v>0.124314517305362</v>
          </cell>
        </row>
        <row r="37">
          <cell r="AD37">
            <v>1.0393200838412</v>
          </cell>
        </row>
        <row r="37">
          <cell r="AF37">
            <v>0.413951819573495</v>
          </cell>
        </row>
        <row r="37">
          <cell r="AI37">
            <v>147.202731516825</v>
          </cell>
          <cell r="AJ37">
            <v>15.6541320689274</v>
          </cell>
          <cell r="AK37">
            <v>21.8115708568627</v>
          </cell>
          <cell r="AL37">
            <v>184.668434442615</v>
          </cell>
        </row>
        <row r="37">
          <cell r="AP37">
            <v>183.403983655094</v>
          </cell>
        </row>
        <row r="37">
          <cell r="AS37">
            <v>1.04101445064139</v>
          </cell>
          <cell r="AT37">
            <v>0.363441821024305</v>
          </cell>
        </row>
        <row r="38">
          <cell r="D38">
            <v>0.0279175219473082</v>
          </cell>
          <cell r="E38">
            <v>0.099241193787055</v>
          </cell>
          <cell r="F38">
            <v>0.0517263536117534</v>
          </cell>
        </row>
        <row r="38">
          <cell r="M38">
            <v>193.572288687361</v>
          </cell>
          <cell r="N38">
            <v>24.2388087533654</v>
          </cell>
          <cell r="O38">
            <v>30.5085639679596</v>
          </cell>
        </row>
        <row r="38">
          <cell r="Q38">
            <v>0.271911953643011</v>
          </cell>
        </row>
        <row r="38">
          <cell r="X38">
            <v>0.754017520768197</v>
          </cell>
          <cell r="Y38">
            <v>0.117460975306563</v>
          </cell>
          <cell r="Z38">
            <v>0.128521503925241</v>
          </cell>
        </row>
        <row r="38">
          <cell r="AD38">
            <v>1.06746333838682</v>
          </cell>
        </row>
        <row r="38">
          <cell r="AF38">
            <v>0.441878391253223</v>
          </cell>
        </row>
        <row r="38">
          <cell r="AI38">
            <v>158.916626241173</v>
          </cell>
          <cell r="AJ38">
            <v>17.6906751519405</v>
          </cell>
          <cell r="AK38">
            <v>25.3774250593877</v>
          </cell>
          <cell r="AL38">
            <v>201.984726452502</v>
          </cell>
        </row>
        <row r="38">
          <cell r="AP38">
            <v>202.138088246333</v>
          </cell>
        </row>
        <row r="38">
          <cell r="AS38">
            <v>1.09376963671216</v>
          </cell>
          <cell r="AT38">
            <v>0.397521628547759</v>
          </cell>
        </row>
        <row r="39">
          <cell r="D39">
            <v>0.0276187635821608</v>
          </cell>
          <cell r="E39">
            <v>0.0950291160569169</v>
          </cell>
          <cell r="F39">
            <v>0.0500477397773777</v>
          </cell>
        </row>
        <row r="39">
          <cell r="M39">
            <v>209.287670164165</v>
          </cell>
          <cell r="N39">
            <v>26.7656087571195</v>
          </cell>
          <cell r="O39">
            <v>35.050245190944</v>
          </cell>
        </row>
        <row r="39">
          <cell r="Q39">
            <v>0.259171584804619</v>
          </cell>
        </row>
        <row r="39">
          <cell r="X39">
            <v>0.747297050591907</v>
          </cell>
          <cell r="Y39">
            <v>0.117845130784862</v>
          </cell>
          <cell r="Z39">
            <v>0.134857818623231</v>
          </cell>
        </row>
        <row r="39">
          <cell r="AD39">
            <v>1.09257509888944</v>
          </cell>
        </row>
        <row r="39">
          <cell r="AF39">
            <v>0.482785327020594</v>
          </cell>
        </row>
        <row r="39">
          <cell r="AI39">
            <v>173.001656621365</v>
          </cell>
          <cell r="AJ39">
            <v>20.1774807384215</v>
          </cell>
          <cell r="AK39">
            <v>29.7692827884262</v>
          </cell>
          <cell r="AL39">
            <v>222.948420148212</v>
          </cell>
        </row>
        <row r="39">
          <cell r="AP39">
            <v>222.572933928816</v>
          </cell>
        </row>
        <row r="39">
          <cell r="AS39">
            <v>1.10378850947743</v>
          </cell>
          <cell r="AT39">
            <v>0.43877980585977</v>
          </cell>
        </row>
        <row r="40">
          <cell r="D40">
            <v>0.0270601603503056</v>
          </cell>
          <cell r="E40">
            <v>0.0909375824624722</v>
          </cell>
          <cell r="F40">
            <v>0.048124189267792</v>
          </cell>
        </row>
        <row r="40">
          <cell r="M40">
            <v>228.42577875631</v>
          </cell>
          <cell r="N40">
            <v>30.1128848353387</v>
          </cell>
          <cell r="O40">
            <v>40.8235321716525</v>
          </cell>
        </row>
        <row r="40">
          <cell r="Q40">
            <v>0.276901804720799</v>
          </cell>
        </row>
        <row r="40">
          <cell r="X40">
            <v>0.740257206823812</v>
          </cell>
          <cell r="Y40">
            <v>0.118221560710548</v>
          </cell>
          <cell r="Z40">
            <v>0.14152123246564</v>
          </cell>
        </row>
        <row r="40">
          <cell r="AD40">
            <v>1.10523811423887</v>
          </cell>
        </row>
        <row r="40">
          <cell r="AF40">
            <v>0.533592744418438</v>
          </cell>
        </row>
        <row r="40">
          <cell r="AI40">
            <v>191.26701518842</v>
          </cell>
          <cell r="AJ40">
            <v>23.4838006528961</v>
          </cell>
          <cell r="AK40">
            <v>35.5963598104697</v>
          </cell>
          <cell r="AL40">
            <v>250.347175651786</v>
          </cell>
        </row>
        <row r="40">
          <cell r="AP40">
            <v>250.394991566107</v>
          </cell>
        </row>
        <row r="40">
          <cell r="AS40">
            <v>1.12289279953345</v>
          </cell>
          <cell r="AT40">
            <v>0.492702684580621</v>
          </cell>
        </row>
        <row r="41">
          <cell r="D41">
            <v>0.0266313955931665</v>
          </cell>
          <cell r="E41">
            <v>0.0890767424363811</v>
          </cell>
          <cell r="F41">
            <v>0.0470726318253933</v>
          </cell>
        </row>
        <row r="41">
          <cell r="M41">
            <v>250.69244436987</v>
          </cell>
          <cell r="N41">
            <v>34.1719487579942</v>
          </cell>
          <cell r="O41">
            <v>47.7901724664925</v>
          </cell>
        </row>
        <row r="41">
          <cell r="Q41">
            <v>0.245392883978603</v>
          </cell>
        </row>
        <row r="41">
          <cell r="X41">
            <v>0.728371693566117</v>
          </cell>
          <cell r="Y41">
            <v>0.122259096375927</v>
          </cell>
          <cell r="Z41">
            <v>0.149369210057956</v>
          </cell>
        </row>
        <row r="41">
          <cell r="AD41">
            <v>1.11229318202942</v>
          </cell>
        </row>
        <row r="41">
          <cell r="AF41">
            <v>0.593511571596997</v>
          </cell>
        </row>
        <row r="41">
          <cell r="AI41">
            <v>211.264626422781</v>
          </cell>
          <cell r="AJ41">
            <v>26.993393511991</v>
          </cell>
          <cell r="AK41">
            <v>42.111532332818</v>
          </cell>
          <cell r="AL41">
            <v>280.36955226759</v>
          </cell>
        </row>
        <row r="41">
          <cell r="AP41">
            <v>281.032084565162</v>
          </cell>
        </row>
        <row r="41">
          <cell r="AS41">
            <v>1.11992296912334</v>
          </cell>
          <cell r="AT41">
            <v>0.551789053410568</v>
          </cell>
        </row>
        <row r="42">
          <cell r="D42">
            <v>0.0258690992794345</v>
          </cell>
          <cell r="E42">
            <v>0.0863153023234423</v>
          </cell>
          <cell r="F42">
            <v>0.0454717240970093</v>
          </cell>
        </row>
        <row r="42">
          <cell r="M42">
            <v>277.235061651337</v>
          </cell>
          <cell r="N42">
            <v>39.1662037596112</v>
          </cell>
          <cell r="O42">
            <v>56.4229811961598</v>
          </cell>
        </row>
        <row r="42">
          <cell r="Q42">
            <v>0.0758989244612436</v>
          </cell>
        </row>
        <row r="42">
          <cell r="X42">
            <v>0.722148021760471</v>
          </cell>
          <cell r="Y42">
            <v>0.121690726421179</v>
          </cell>
          <cell r="Z42">
            <v>0.15616125181835</v>
          </cell>
        </row>
        <row r="42">
          <cell r="AD42">
            <v>1.12186838094821</v>
          </cell>
        </row>
        <row r="42">
          <cell r="AF42">
            <v>0.665841865901549</v>
          </cell>
        </row>
        <row r="42">
          <cell r="AI42">
            <v>237.656263978657</v>
          </cell>
          <cell r="AJ42">
            <v>31.7212503484841</v>
          </cell>
          <cell r="AK42">
            <v>50.9149414591513</v>
          </cell>
          <cell r="AL42">
            <v>320.292455786292</v>
          </cell>
        </row>
        <row r="42">
          <cell r="AP42">
            <v>264.94721305747</v>
          </cell>
        </row>
        <row r="42">
          <cell r="AS42">
            <v>1.14239386265667</v>
          </cell>
          <cell r="AT42">
            <v>0.630360428097365</v>
          </cell>
        </row>
        <row r="43">
          <cell r="D43">
            <v>0.0253253223863118</v>
          </cell>
          <cell r="E43">
            <v>0.0855698605713778</v>
          </cell>
          <cell r="F43">
            <v>0.0448134559442815</v>
          </cell>
        </row>
        <row r="43">
          <cell r="M43">
            <v>308.435290943519</v>
          </cell>
          <cell r="N43">
            <v>45.1294394034132</v>
          </cell>
          <cell r="O43">
            <v>66.9138695756602</v>
          </cell>
        </row>
        <row r="43">
          <cell r="Q43">
            <v>0.424258296932356</v>
          </cell>
        </row>
        <row r="43">
          <cell r="X43">
            <v>0.709059961925752</v>
          </cell>
          <cell r="Y43">
            <v>0.12629687940512</v>
          </cell>
          <cell r="Z43">
            <v>0.164643158669128</v>
          </cell>
        </row>
        <row r="43">
          <cell r="AD43">
            <v>1.12889846738999</v>
          </cell>
        </row>
        <row r="43">
          <cell r="AF43">
            <v>0.75166786194035</v>
          </cell>
        </row>
        <row r="43">
          <cell r="AI43">
            <v>266.464331360977</v>
          </cell>
          <cell r="AJ43">
            <v>36.6906746216877</v>
          </cell>
          <cell r="AK43">
            <v>60.7060224435178</v>
          </cell>
          <cell r="AL43">
            <v>363.861028426182</v>
          </cell>
        </row>
        <row r="43">
          <cell r="AP43">
            <v>363.686976775089</v>
          </cell>
        </row>
        <row r="43">
          <cell r="AS43">
            <v>1.13602747068435</v>
          </cell>
          <cell r="AT43">
            <v>0.716106762750956</v>
          </cell>
        </row>
        <row r="44">
          <cell r="D44">
            <v>0.0244648002263119</v>
          </cell>
          <cell r="E44">
            <v>0.0835962820266018</v>
          </cell>
          <cell r="F44">
            <v>0.043558447084908</v>
          </cell>
        </row>
        <row r="44">
          <cell r="M44">
            <v>345.833787330581</v>
          </cell>
          <cell r="N44">
            <v>52.3619910393293</v>
          </cell>
          <cell r="O44">
            <v>79.9388380234941</v>
          </cell>
        </row>
        <row r="44">
          <cell r="Q44">
            <v>0.266940871720561</v>
          </cell>
        </row>
        <row r="44">
          <cell r="X44">
            <v>0.699968860056665</v>
          </cell>
          <cell r="Y44">
            <v>0.127584771421693</v>
          </cell>
          <cell r="Z44">
            <v>0.172446368521642</v>
          </cell>
        </row>
        <row r="44">
          <cell r="AD44">
            <v>1.13823053429292</v>
          </cell>
        </row>
        <row r="44">
          <cell r="AF44">
            <v>0.85557131210718</v>
          </cell>
        </row>
        <row r="44">
          <cell r="AI44">
            <v>304.610260176607</v>
          </cell>
          <cell r="AJ44">
            <v>43.3983560089072</v>
          </cell>
          <cell r="AK44">
            <v>73.9974472795071</v>
          </cell>
          <cell r="AL44">
            <v>422.006063465021</v>
          </cell>
        </row>
        <row r="44">
          <cell r="AP44">
            <v>422.365217561587</v>
          </cell>
        </row>
        <row r="44">
          <cell r="AS44">
            <v>1.15980011734243</v>
          </cell>
          <cell r="AT44">
            <v>0.830540707468263</v>
          </cell>
        </row>
        <row r="45">
          <cell r="D45">
            <v>0.0232419822943368</v>
          </cell>
          <cell r="E45">
            <v>0.0804080661235348</v>
          </cell>
          <cell r="F45">
            <v>0.0417929388707366</v>
          </cell>
        </row>
        <row r="45">
          <cell r="M45">
            <v>397.223036447277</v>
          </cell>
          <cell r="N45">
            <v>62.5540513102683</v>
          </cell>
          <cell r="O45">
            <v>98.4772939422868</v>
          </cell>
        </row>
        <row r="45">
          <cell r="Q45">
            <v>0.271529017024449</v>
          </cell>
        </row>
        <row r="45">
          <cell r="X45">
            <v>0.688988786583802</v>
          </cell>
          <cell r="Y45">
            <v>0.12948227175127</v>
          </cell>
          <cell r="Z45">
            <v>0.181528941664928</v>
          </cell>
        </row>
        <row r="45">
          <cell r="AD45">
            <v>1.16880964315775</v>
          </cell>
        </row>
        <row r="45">
          <cell r="AF45">
            <v>1</v>
          </cell>
        </row>
        <row r="45">
          <cell r="AI45">
            <v>360.517523355078</v>
          </cell>
          <cell r="AJ45">
            <v>53.5717625934152</v>
          </cell>
          <cell r="AK45">
            <v>94.0207436627252</v>
          </cell>
          <cell r="AL45">
            <v>508.110029611218</v>
          </cell>
        </row>
        <row r="45">
          <cell r="AP45">
            <v>508.110029611218</v>
          </cell>
        </row>
        <row r="45">
          <cell r="AS45">
            <v>1.20403490281446</v>
          </cell>
          <cell r="AT45">
            <v>1</v>
          </cell>
        </row>
        <row r="46">
          <cell r="D46">
            <v>0.0224955042589777</v>
          </cell>
          <cell r="E46">
            <v>0.0799542408684061</v>
          </cell>
          <cell r="F46">
            <v>0.0414048327996912</v>
          </cell>
        </row>
        <row r="46">
          <cell r="M46">
            <v>461.434520576142</v>
          </cell>
          <cell r="N46">
            <v>75.3330002034776</v>
          </cell>
          <cell r="O46">
            <v>122.288078957525</v>
          </cell>
        </row>
        <row r="46">
          <cell r="Q46">
            <v>0.243824033118654</v>
          </cell>
        </row>
        <row r="46">
          <cell r="X46">
            <v>0.674578738664289</v>
          </cell>
          <cell r="Y46">
            <v>0.133931433083518</v>
          </cell>
          <cell r="Z46">
            <v>0.191489828252193</v>
          </cell>
        </row>
        <row r="46">
          <cell r="AD46">
            <v>1.18179196576442</v>
          </cell>
        </row>
        <row r="46">
          <cell r="AF46">
            <v>1.18179196576442</v>
          </cell>
        </row>
        <row r="46">
          <cell r="AI46">
            <v>423.1278666127</v>
          </cell>
          <cell r="AJ46">
            <v>64.5550368318373</v>
          </cell>
          <cell r="AK46">
            <v>116.818470052063</v>
          </cell>
          <cell r="AL46">
            <v>604.5013734966</v>
          </cell>
        </row>
        <row r="46">
          <cell r="AP46">
            <v>604.772647238946</v>
          </cell>
        </row>
        <row r="46">
          <cell r="AS46">
            <v>1.18970565087868</v>
          </cell>
          <cell r="AT46">
            <v>1.18970565087868</v>
          </cell>
        </row>
        <row r="47">
          <cell r="D47">
            <v>0.0215874499133972</v>
          </cell>
          <cell r="E47">
            <v>0.078590254696828</v>
          </cell>
          <cell r="F47">
            <v>0.0405837828864183</v>
          </cell>
        </row>
        <row r="47">
          <cell r="M47">
            <v>539.004701793901</v>
          </cell>
          <cell r="N47">
            <v>90.7252554624807</v>
          </cell>
          <cell r="O47">
            <v>151.893896243823</v>
          </cell>
        </row>
        <row r="47">
          <cell r="Q47">
            <v>0.229740619393848</v>
          </cell>
        </row>
        <row r="47">
          <cell r="X47">
            <v>0.662495213160901</v>
          </cell>
          <cell r="Y47">
            <v>0.136736540069655</v>
          </cell>
          <cell r="Z47">
            <v>0.200768246769444</v>
          </cell>
        </row>
        <row r="47">
          <cell r="AD47">
            <v>1.18715808886872</v>
          </cell>
        </row>
        <row r="47">
          <cell r="AF47">
            <v>1.4029738915173</v>
          </cell>
        </row>
        <row r="47">
          <cell r="AI47">
            <v>504.202213404499</v>
          </cell>
          <cell r="AJ47">
            <v>78.8118646826145</v>
          </cell>
          <cell r="AK47">
            <v>147.061983083382</v>
          </cell>
          <cell r="AL47">
            <v>730.076061170496</v>
          </cell>
        </row>
        <row r="47">
          <cell r="AP47">
            <v>729.923136009172</v>
          </cell>
        </row>
        <row r="47">
          <cell r="AS47">
            <v>1.2077326755232</v>
          </cell>
          <cell r="AT47">
            <v>1.43684638882077</v>
          </cell>
        </row>
        <row r="48">
          <cell r="D48">
            <v>0.0208912597697372</v>
          </cell>
          <cell r="E48">
            <v>0.0781814311190893</v>
          </cell>
          <cell r="F48">
            <v>0.0402547567166711</v>
          </cell>
        </row>
        <row r="48">
          <cell r="M48">
            <v>634.597667846087</v>
          </cell>
          <cell r="N48">
            <v>109.645836329835</v>
          </cell>
          <cell r="O48">
            <v>189.351005350018</v>
          </cell>
        </row>
        <row r="48">
          <cell r="Q48">
            <v>0.243540031766606</v>
          </cell>
        </row>
        <row r="48">
          <cell r="X48">
            <v>0.653352113847732</v>
          </cell>
          <cell r="Y48">
            <v>0.137395325593648</v>
          </cell>
          <cell r="Z48">
            <v>0.209252560558621</v>
          </cell>
        </row>
        <row r="48">
          <cell r="AD48">
            <v>1.19550488960827</v>
          </cell>
        </row>
        <row r="48">
          <cell r="AF48">
            <v>1.67726214730167</v>
          </cell>
        </row>
        <row r="48">
          <cell r="AI48">
            <v>600.918609721713</v>
          </cell>
          <cell r="AJ48">
            <v>95.4876697223729</v>
          </cell>
          <cell r="AK48">
            <v>183.867046988765</v>
          </cell>
          <cell r="AL48">
            <v>880.273326432851</v>
          </cell>
        </row>
        <row r="48">
          <cell r="AP48">
            <v>880.58116459361</v>
          </cell>
        </row>
        <row r="48">
          <cell r="AS48">
            <v>1.20572824291972</v>
          </cell>
          <cell r="AT48">
            <v>1.73244627173842</v>
          </cell>
        </row>
        <row r="49">
          <cell r="D49">
            <v>0.0209929300637101</v>
          </cell>
          <cell r="E49">
            <v>0.0814959802115133</v>
          </cell>
          <cell r="F49">
            <v>0.0416566680332844</v>
          </cell>
        </row>
        <row r="49">
          <cell r="M49">
            <v>730.030824863059</v>
          </cell>
          <cell r="N49">
            <v>127.965386482815</v>
          </cell>
          <cell r="O49">
            <v>227.45755877733</v>
          </cell>
        </row>
        <row r="49">
          <cell r="Q49">
            <v>0.223657492651549</v>
          </cell>
        </row>
        <row r="49">
          <cell r="X49">
            <v>0.642399721394923</v>
          </cell>
          <cell r="Y49">
            <v>0.14050731777241</v>
          </cell>
          <cell r="Z49">
            <v>0.217092960832668</v>
          </cell>
        </row>
        <row r="49">
          <cell r="AD49">
            <v>1.16336972309446</v>
          </cell>
        </row>
        <row r="49">
          <cell r="AF49">
            <v>1.95127599986316</v>
          </cell>
        </row>
        <row r="49">
          <cell r="AI49">
            <v>679.510765688903</v>
          </cell>
          <cell r="AJ49">
            <v>107.134567657977</v>
          </cell>
          <cell r="AK49">
            <v>213.55011310282</v>
          </cell>
          <cell r="AL49">
            <v>1000.1954464497</v>
          </cell>
        </row>
        <row r="49">
          <cell r="AP49">
            <v>1001.02769102635</v>
          </cell>
        </row>
        <row r="49">
          <cell r="AS49">
            <v>1.13623282271066</v>
          </cell>
          <cell r="AT49">
            <v>1.9684623175319</v>
          </cell>
        </row>
        <row r="50">
          <cell r="D50">
            <v>0.0205660880908633</v>
          </cell>
          <cell r="E50">
            <v>0.0816750872532259</v>
          </cell>
          <cell r="F50">
            <v>0.0414859169324515</v>
          </cell>
        </row>
        <row r="50">
          <cell r="M50">
            <v>829.496670489038</v>
          </cell>
          <cell r="N50">
            <v>146.574578077173</v>
          </cell>
          <cell r="O50">
            <v>268.220987306978</v>
          </cell>
        </row>
        <row r="50">
          <cell r="Q50">
            <v>0.191682019524988</v>
          </cell>
        </row>
        <row r="50">
          <cell r="X50">
            <v>0.631753656128108</v>
          </cell>
          <cell r="Y50">
            <v>0.143809316078329</v>
          </cell>
          <cell r="Z50">
            <v>0.224437027793563</v>
          </cell>
        </row>
        <row r="50">
          <cell r="AD50">
            <v>1.14690767882004</v>
          </cell>
        </row>
        <row r="50">
          <cell r="AF50">
            <v>2.23793342774031</v>
          </cell>
        </row>
        <row r="50">
          <cell r="AI50">
            <v>781.895974861269</v>
          </cell>
          <cell r="AJ50">
            <v>122.916370581551</v>
          </cell>
          <cell r="AK50">
            <v>253.556187389994</v>
          </cell>
          <cell r="AL50">
            <v>1158.36853283281</v>
          </cell>
        </row>
        <row r="50">
          <cell r="AP50">
            <v>1159.60770500548</v>
          </cell>
        </row>
        <row r="50">
          <cell r="AS50">
            <v>1.15814217805586</v>
          </cell>
          <cell r="AT50">
            <v>2.27975923584729</v>
          </cell>
        </row>
        <row r="51">
          <cell r="D51">
            <v>0.02058549352811</v>
          </cell>
          <cell r="E51">
            <v>0.0836761307905892</v>
          </cell>
          <cell r="F51">
            <v>0.0420169170127554</v>
          </cell>
        </row>
        <row r="51">
          <cell r="M51">
            <v>939.774099569691</v>
          </cell>
          <cell r="N51">
            <v>167.36298210779</v>
          </cell>
          <cell r="O51">
            <v>316.634273466974</v>
          </cell>
        </row>
        <row r="51">
          <cell r="Q51">
            <v>0.248498049858765</v>
          </cell>
        </row>
        <row r="51">
          <cell r="X51">
            <v>0.573577125967072</v>
          </cell>
          <cell r="Y51">
            <v>0.151255750234668</v>
          </cell>
          <cell r="Z51">
            <v>0.27516712379826</v>
          </cell>
        </row>
        <row r="51">
          <cell r="AD51">
            <v>1.14596088812544</v>
          </cell>
        </row>
        <row r="51">
          <cell r="AF51">
            <v>2.5645841784189</v>
          </cell>
        </row>
        <row r="51">
          <cell r="AI51">
            <v>879.569662669269</v>
          </cell>
          <cell r="AJ51">
            <v>137.524758727824</v>
          </cell>
          <cell r="AK51">
            <v>296.28858469844</v>
          </cell>
          <cell r="AL51">
            <v>1313.38300609553</v>
          </cell>
        </row>
        <row r="51">
          <cell r="AP51">
            <v>1399.34868277688</v>
          </cell>
        </row>
        <row r="51">
          <cell r="AS51">
            <v>1.13382137797168</v>
          </cell>
          <cell r="AT51">
            <v>2.58483975823203</v>
          </cell>
        </row>
        <row r="52">
          <cell r="D52">
            <v>0.0203614866571798</v>
          </cell>
          <cell r="E52">
            <v>0.0836144548840404</v>
          </cell>
          <cell r="F52">
            <v>0.0418701869902797</v>
          </cell>
        </row>
        <row r="52">
          <cell r="M52">
            <v>1059.86953309131</v>
          </cell>
          <cell r="N52">
            <v>191.153829412113</v>
          </cell>
          <cell r="O52">
            <v>374.457612713309</v>
          </cell>
        </row>
        <row r="52">
          <cell r="Q52">
            <v>0.282455735962441</v>
          </cell>
        </row>
        <row r="52">
          <cell r="X52">
            <v>0.593751837205898</v>
          </cell>
          <cell r="Y52">
            <v>0.162747959685039</v>
          </cell>
          <cell r="Z52">
            <v>0.243500203109062</v>
          </cell>
        </row>
        <row r="52">
          <cell r="AD52">
            <v>1.1440314952038</v>
          </cell>
        </row>
        <row r="52">
          <cell r="AF52">
            <v>2.93396507221259</v>
          </cell>
        </row>
        <row r="52">
          <cell r="AI52">
            <v>998.633720820151</v>
          </cell>
          <cell r="AJ52">
            <v>157.690795727739</v>
          </cell>
          <cell r="AK52">
            <v>352.351654869236</v>
          </cell>
          <cell r="AL52">
            <v>1508.67617141713</v>
          </cell>
        </row>
        <row r="52">
          <cell r="AP52">
            <v>1808.86811947671</v>
          </cell>
        </row>
        <row r="52">
          <cell r="AS52">
            <v>1.14793922593401</v>
          </cell>
          <cell r="AT52">
            <v>2.96723895122833</v>
          </cell>
        </row>
        <row r="53">
          <cell r="D53">
            <v>0.0206659261941252</v>
          </cell>
          <cell r="E53">
            <v>0.0858563879417404</v>
          </cell>
          <cell r="F53">
            <v>0.0430047830146566</v>
          </cell>
        </row>
        <row r="53">
          <cell r="M53">
            <v>1181.11271117846</v>
          </cell>
          <cell r="N53">
            <v>217.111025872206</v>
          </cell>
          <cell r="O53">
            <v>437.209618619984</v>
          </cell>
        </row>
        <row r="53">
          <cell r="Q53">
            <v>0.349460547142753</v>
          </cell>
        </row>
        <row r="53">
          <cell r="X53">
            <v>0.549996130235295</v>
          </cell>
          <cell r="Y53">
            <v>0.182754702205275</v>
          </cell>
          <cell r="Z53">
            <v>0.26724916755943</v>
          </cell>
        </row>
        <row r="53">
          <cell r="AD53">
            <v>1.13145348764618</v>
          </cell>
        </row>
        <row r="53">
          <cell r="AF53">
            <v>3.319645013587</v>
          </cell>
        </row>
        <row r="53">
          <cell r="AI53">
            <v>1095.52394031643</v>
          </cell>
          <cell r="AJ53">
            <v>175.030355091447</v>
          </cell>
          <cell r="AK53">
            <v>401.977833741037</v>
          </cell>
          <cell r="AL53">
            <v>1672.53212914892</v>
          </cell>
        </row>
        <row r="53">
          <cell r="AP53">
            <v>2554.96785214939</v>
          </cell>
        </row>
        <row r="53">
          <cell r="AS53">
            <v>1.10768449464688</v>
          </cell>
          <cell r="AT53">
            <v>3.28676457818789</v>
          </cell>
        </row>
        <row r="54">
          <cell r="D54">
            <v>0.0204713524752215</v>
          </cell>
          <cell r="E54">
            <v>0.083572485389114</v>
          </cell>
          <cell r="F54">
            <v>0.0428992249968837</v>
          </cell>
        </row>
        <row r="54">
          <cell r="M54">
            <v>1310.67040686589</v>
          </cell>
          <cell r="N54">
            <v>250.188332318517</v>
          </cell>
          <cell r="O54">
            <v>507.404456581324</v>
          </cell>
        </row>
        <row r="54">
          <cell r="Q54">
            <v>0.286781081935818</v>
          </cell>
        </row>
        <row r="54">
          <cell r="X54">
            <v>0.60997292313238</v>
          </cell>
          <cell r="Y54">
            <v>0.193432952367224</v>
          </cell>
          <cell r="Z54">
            <v>0.196594124500395</v>
          </cell>
        </row>
        <row r="54">
          <cell r="AD54">
            <v>1.12926911884098</v>
          </cell>
        </row>
        <row r="54">
          <cell r="AF54">
            <v>3.74877259935824</v>
          </cell>
        </row>
        <row r="54">
          <cell r="AI54">
            <v>1227.76623450934</v>
          </cell>
          <cell r="AJ54">
            <v>207.376978612478</v>
          </cell>
          <cell r="AK54">
            <v>469.447424804892</v>
          </cell>
          <cell r="AL54">
            <v>1904.59063792671</v>
          </cell>
        </row>
        <row r="54">
          <cell r="AP54">
            <v>3456.84620096427</v>
          </cell>
        </row>
        <row r="54">
          <cell r="AS54">
            <v>1.13632575160567</v>
          </cell>
          <cell r="AT54">
            <v>3.73483522966024</v>
          </cell>
        </row>
        <row r="55">
          <cell r="D55">
            <v>0.019888911990085</v>
          </cell>
          <cell r="E55">
            <v>0.0814731579158542</v>
          </cell>
          <cell r="F55">
            <v>0.0413364741942024</v>
          </cell>
        </row>
        <row r="55">
          <cell r="M55">
            <v>1498.12993056481</v>
          </cell>
          <cell r="N55">
            <v>298.861868579832</v>
          </cell>
          <cell r="O55">
            <v>614.897606931665</v>
          </cell>
        </row>
        <row r="55">
          <cell r="Q55">
            <v>0.243047860084518</v>
          </cell>
        </row>
        <row r="55">
          <cell r="X55">
            <v>0.61771458245017</v>
          </cell>
          <cell r="Y55">
            <v>0.0726683185334122</v>
          </cell>
          <cell r="Z55">
            <v>0.309617099016418</v>
          </cell>
        </row>
        <row r="55">
          <cell r="AD55">
            <v>1.1668917349676</v>
          </cell>
        </row>
        <row r="55">
          <cell r="AF55">
            <v>4.37441176246413</v>
          </cell>
        </row>
        <row r="55">
          <cell r="AI55">
            <v>1436.14806744455</v>
          </cell>
          <cell r="AJ55">
            <v>253.168419682115</v>
          </cell>
          <cell r="AK55">
            <v>589.061911282168</v>
          </cell>
          <cell r="AL55">
            <v>2278.37839840883</v>
          </cell>
        </row>
        <row r="55">
          <cell r="AP55">
            <v>4636.65399483015</v>
          </cell>
        </row>
        <row r="55">
          <cell r="AS55">
            <v>1.19293637478964</v>
          </cell>
          <cell r="AT55">
            <v>4.4554207993075</v>
          </cell>
        </row>
        <row r="56">
          <cell r="D56">
            <v>0.0200516095090419</v>
          </cell>
          <cell r="E56">
            <v>0.0826034967638963</v>
          </cell>
          <cell r="F56">
            <v>0.0417773836221323</v>
          </cell>
        </row>
        <row r="56">
          <cell r="M56">
            <v>1715.41022071684</v>
          </cell>
          <cell r="N56">
            <v>354.124979681418</v>
          </cell>
          <cell r="O56">
            <v>752.756999579479</v>
          </cell>
        </row>
        <row r="56">
          <cell r="Q56">
            <v>0.174406691170149</v>
          </cell>
        </row>
        <row r="56">
          <cell r="X56">
            <v>0.473360636977782</v>
          </cell>
          <cell r="Y56">
            <v>0.174066200126745</v>
          </cell>
          <cell r="Z56">
            <v>0.352573162895473</v>
          </cell>
        </row>
        <row r="56">
          <cell r="AD56">
            <v>1.17561610467058</v>
          </cell>
        </row>
        <row r="56">
          <cell r="AF56">
            <v>5.14262891641327</v>
          </cell>
        </row>
        <row r="56">
          <cell r="AI56">
            <v>1622.76769198097</v>
          </cell>
          <cell r="AJ56">
            <v>295.282910709241</v>
          </cell>
          <cell r="AK56">
            <v>711.430592513037</v>
          </cell>
          <cell r="AL56">
            <v>2629.48119520325</v>
          </cell>
        </row>
        <row r="56">
          <cell r="AP56">
            <v>5764.35066170135</v>
          </cell>
        </row>
        <row r="56">
          <cell r="AS56">
            <v>1.15065548376885</v>
          </cell>
          <cell r="AT56">
            <v>5.12665437522096</v>
          </cell>
        </row>
        <row r="57">
          <cell r="D57">
            <v>0.0201626914211291</v>
          </cell>
          <cell r="E57">
            <v>0.0831744659302944</v>
          </cell>
          <cell r="F57">
            <v>0.042169034697312</v>
          </cell>
        </row>
        <row r="57">
          <cell r="M57">
            <v>1925.92656390813</v>
          </cell>
          <cell r="N57">
            <v>410.997844550414</v>
          </cell>
          <cell r="O57">
            <v>900.3036050811</v>
          </cell>
        </row>
        <row r="57">
          <cell r="Q57">
            <v>0.124545662221173</v>
          </cell>
        </row>
        <row r="57">
          <cell r="X57">
            <v>0.53674423730827</v>
          </cell>
          <cell r="Y57">
            <v>0.178539448916081</v>
          </cell>
          <cell r="Z57">
            <v>0.284716313775648</v>
          </cell>
        </row>
        <row r="57">
          <cell r="AD57">
            <v>1.15229384389033</v>
          </cell>
        </row>
        <row r="57">
          <cell r="AF57">
            <v>5.92581964179543</v>
          </cell>
        </row>
        <row r="57">
          <cell r="AI57">
            <v>1811.73671363023</v>
          </cell>
          <cell r="AJ57">
            <v>340.537947491323</v>
          </cell>
          <cell r="AK57">
            <v>843.327808799966</v>
          </cell>
          <cell r="AL57">
            <v>2995.60246992152</v>
          </cell>
        </row>
        <row r="57">
          <cell r="AP57">
            <v>6747.28634910286</v>
          </cell>
        </row>
        <row r="57">
          <cell r="AS57">
            <v>1.13465765000238</v>
          </cell>
          <cell r="AT57">
            <v>5.81699760576265</v>
          </cell>
        </row>
        <row r="58">
          <cell r="D58">
            <v>0.0201606911785056</v>
          </cell>
          <cell r="E58">
            <v>0.0834586792923897</v>
          </cell>
          <cell r="F58">
            <v>0.0422407058633966</v>
          </cell>
        </row>
        <row r="58">
          <cell r="M58">
            <v>2155.06123231862</v>
          </cell>
          <cell r="N58">
            <v>474.614083756375</v>
          </cell>
          <cell r="O58">
            <v>1069.65475036796</v>
          </cell>
        </row>
        <row r="58">
          <cell r="Q58">
            <v>0.0982145689421591</v>
          </cell>
        </row>
        <row r="58">
          <cell r="X58">
            <v>0.589265750853014</v>
          </cell>
          <cell r="Y58">
            <v>0.137884367186718</v>
          </cell>
          <cell r="Z58">
            <v>0.272849881960268</v>
          </cell>
        </row>
        <row r="58">
          <cell r="AD58">
            <v>1.14351657553164</v>
          </cell>
        </row>
        <row r="58">
          <cell r="AF58">
            <v>6.77627298400407</v>
          </cell>
        </row>
        <row r="58">
          <cell r="AI58">
            <v>2029.40329718643</v>
          </cell>
          <cell r="AJ58">
            <v>392.254747094747</v>
          </cell>
          <cell r="AK58">
            <v>1001.40082300441</v>
          </cell>
          <cell r="AL58">
            <v>3423.0588672856</v>
          </cell>
        </row>
        <row r="58">
          <cell r="AP58">
            <v>7744.14337202926</v>
          </cell>
        </row>
        <row r="58">
          <cell r="AS58">
            <v>1.13766750031218</v>
          </cell>
          <cell r="AT58">
            <v>6.61780912546992</v>
          </cell>
        </row>
        <row r="59">
          <cell r="D59">
            <v>0.0202996407554634</v>
          </cell>
          <cell r="E59">
            <v>0.0846478459997727</v>
          </cell>
          <cell r="F59">
            <v>0.0427662355108599</v>
          </cell>
        </row>
        <row r="59">
          <cell r="M59">
            <v>2404.92061891401</v>
          </cell>
          <cell r="N59">
            <v>543.23543004793</v>
          </cell>
          <cell r="O59">
            <v>1260.83102997279</v>
          </cell>
        </row>
        <row r="59">
          <cell r="Q59">
            <v>0.0813427308784577</v>
          </cell>
        </row>
        <row r="59">
          <cell r="X59">
            <v>0.577590644730737</v>
          </cell>
          <cell r="Y59">
            <v>0.147253628980464</v>
          </cell>
          <cell r="Z59">
            <v>0.275155726288799</v>
          </cell>
        </row>
        <row r="59">
          <cell r="AD59">
            <v>1.13690434057619</v>
          </cell>
        </row>
        <row r="59">
          <cell r="AF59">
            <v>7.70397416844338</v>
          </cell>
        </row>
        <row r="59">
          <cell r="AI59">
            <v>2253.08737477614</v>
          </cell>
          <cell r="AJ59">
            <v>443.415958174822</v>
          </cell>
          <cell r="AK59">
            <v>1168.17268130648</v>
          </cell>
          <cell r="AL59">
            <v>3864.67601425744</v>
          </cell>
        </row>
        <row r="59">
          <cell r="AP59">
            <v>8704.47228227863</v>
          </cell>
        </row>
        <row r="59">
          <cell r="AS59">
            <v>1.12474211148054</v>
          </cell>
          <cell r="AT59">
            <v>7.44332860915623</v>
          </cell>
        </row>
        <row r="60">
          <cell r="D60">
            <v>0.0203783238535377</v>
          </cell>
          <cell r="E60">
            <v>0.0854435086770351</v>
          </cell>
          <cell r="F60">
            <v>0.0430858263361782</v>
          </cell>
        </row>
        <row r="60">
          <cell r="M60">
            <v>2674.2126903641</v>
          </cell>
          <cell r="N60">
            <v>616.234011051759</v>
          </cell>
          <cell r="O60">
            <v>1473.05989424346</v>
          </cell>
        </row>
        <row r="60">
          <cell r="Q60">
            <v>0.125806412449639</v>
          </cell>
        </row>
        <row r="60">
          <cell r="X60">
            <v>0.602146734421235</v>
          </cell>
          <cell r="Y60">
            <v>0.131756464563103</v>
          </cell>
          <cell r="Z60">
            <v>0.266096801015662</v>
          </cell>
        </row>
        <row r="60">
          <cell r="AD60">
            <v>1.13009131021308</v>
          </cell>
        </row>
        <row r="60">
          <cell r="AF60">
            <v>8.70619426186388</v>
          </cell>
        </row>
        <row r="60">
          <cell r="AI60">
            <v>2502.18895499181</v>
          </cell>
          <cell r="AJ60">
            <v>499.493622198047</v>
          </cell>
          <cell r="AK60">
            <v>1358.4101884675</v>
          </cell>
          <cell r="AL60">
            <v>4360.09276565735</v>
          </cell>
        </row>
        <row r="60">
          <cell r="AP60">
            <v>9888.98743138733</v>
          </cell>
        </row>
        <row r="60">
          <cell r="AS60">
            <v>1.12412220209091</v>
          </cell>
          <cell r="AT60">
            <v>8.36721094701101</v>
          </cell>
        </row>
        <row r="61">
          <cell r="D61">
            <v>0.0204472134245372</v>
          </cell>
          <cell r="E61">
            <v>0.0857593525676597</v>
          </cell>
          <cell r="F61">
            <v>0.0433333233830148</v>
          </cell>
        </row>
        <row r="61">
          <cell r="M61">
            <v>2975.38376362948</v>
          </cell>
          <cell r="N61">
            <v>699.123236259503</v>
          </cell>
          <cell r="O61">
            <v>1717.80511340475</v>
          </cell>
        </row>
        <row r="61">
          <cell r="Q61">
            <v>0.129404732764841</v>
          </cell>
        </row>
        <row r="61">
          <cell r="X61">
            <v>0.579487450244037</v>
          </cell>
          <cell r="Y61">
            <v>0.145053724062484</v>
          </cell>
          <cell r="Z61">
            <v>0.275458825693479</v>
          </cell>
        </row>
        <row r="61">
          <cell r="AD61">
            <v>1.12990961615591</v>
          </cell>
        </row>
        <row r="61">
          <cell r="AF61">
            <v>9.83721261660136</v>
          </cell>
        </row>
        <row r="61">
          <cell r="AI61">
            <v>2781.46235697214</v>
          </cell>
          <cell r="AJ61">
            <v>565.642914255893</v>
          </cell>
          <cell r="AK61">
            <v>1579.07015895586</v>
          </cell>
          <cell r="AL61">
            <v>4926.1754301839</v>
          </cell>
        </row>
        <row r="61">
          <cell r="AP61">
            <v>11218.2695256536</v>
          </cell>
        </row>
        <row r="61">
          <cell r="AS61">
            <v>1.12558737128313</v>
          </cell>
          <cell r="AT61">
            <v>9.41802697481752</v>
          </cell>
        </row>
        <row r="62">
          <cell r="D62">
            <v>0.0204053493939566</v>
          </cell>
          <cell r="E62">
            <v>0.0847787945874488</v>
          </cell>
          <cell r="F62">
            <v>0.0432793136020954</v>
          </cell>
        </row>
        <row r="62">
          <cell r="M62">
            <v>3325.9150410515</v>
          </cell>
          <cell r="N62">
            <v>802.558734104529</v>
          </cell>
          <cell r="O62">
            <v>2011.64075746078</v>
          </cell>
        </row>
        <row r="62">
          <cell r="Q62">
            <v>0.129539296102804</v>
          </cell>
        </row>
        <row r="62">
          <cell r="X62">
            <v>0.576147824862964</v>
          </cell>
          <cell r="Y62">
            <v>0.154131969422336</v>
          </cell>
          <cell r="Z62">
            <v>0.2697202057147</v>
          </cell>
        </row>
        <row r="62">
          <cell r="AD62">
            <v>1.13659381189505</v>
          </cell>
        </row>
        <row r="62">
          <cell r="AF62">
            <v>11.1809149863251</v>
          </cell>
        </row>
        <row r="62">
          <cell r="AI62">
            <v>3119.96573539727</v>
          </cell>
          <cell r="AJ62">
            <v>656.838693104307</v>
          </cell>
          <cell r="AK62">
            <v>1854.35297723325</v>
          </cell>
          <cell r="AL62">
            <v>5631.15740573483</v>
          </cell>
        </row>
        <row r="62">
          <cell r="AP62">
            <v>12823.5431157234</v>
          </cell>
        </row>
        <row r="62">
          <cell r="AS62">
            <v>1.13788585458679</v>
          </cell>
          <cell r="AT62">
            <v>10.7166396727617</v>
          </cell>
        </row>
        <row r="63">
          <cell r="D63">
            <v>0.0203115530770781</v>
          </cell>
          <cell r="E63">
            <v>0.0846737518133014</v>
          </cell>
          <cell r="F63">
            <v>0.0428853697593408</v>
          </cell>
        </row>
        <row r="63">
          <cell r="M63">
            <v>3747.66371588139</v>
          </cell>
          <cell r="N63">
            <v>928.123335255626</v>
          </cell>
          <cell r="O63">
            <v>2385.01907441252</v>
          </cell>
        </row>
        <row r="63">
          <cell r="Q63">
            <v>0.147717279268461</v>
          </cell>
        </row>
        <row r="63">
          <cell r="X63">
            <v>0.542912058021815</v>
          </cell>
          <cell r="Y63">
            <v>0.147130228001502</v>
          </cell>
          <cell r="Z63">
            <v>0.309957713976683</v>
          </cell>
        </row>
        <row r="63">
          <cell r="AD63">
            <v>1.1480256850243</v>
          </cell>
        </row>
        <row r="63">
          <cell r="AF63">
            <v>12.8359775863743</v>
          </cell>
        </row>
        <row r="63">
          <cell r="AI63">
            <v>3530.79646810868</v>
          </cell>
          <cell r="AJ63">
            <v>759.880239749821</v>
          </cell>
          <cell r="AK63">
            <v>2217.87232268081</v>
          </cell>
          <cell r="AL63">
            <v>6508.54903053932</v>
          </cell>
        </row>
        <row r="63">
          <cell r="AP63">
            <v>15146.0986382425</v>
          </cell>
        </row>
        <row r="63">
          <cell r="AS63">
            <v>1.1500638640264</v>
          </cell>
          <cell r="AT63">
            <v>12.3248200314349</v>
          </cell>
        </row>
        <row r="64">
          <cell r="D64">
            <v>0.0203520742622019</v>
          </cell>
          <cell r="E64">
            <v>0.0823817527581735</v>
          </cell>
          <cell r="F64">
            <v>0.0431591395460808</v>
          </cell>
        </row>
        <row r="64">
          <cell r="M64">
            <v>4227.95252232802</v>
          </cell>
          <cell r="N64">
            <v>1090.92543735814</v>
          </cell>
          <cell r="O64">
            <v>2827.30206254924</v>
          </cell>
        </row>
        <row r="64">
          <cell r="Q64">
            <v>0.167810303849297</v>
          </cell>
        </row>
        <row r="64">
          <cell r="X64">
            <v>0.510900184695292</v>
          </cell>
          <cell r="Y64">
            <v>0.149244178914319</v>
          </cell>
          <cell r="Z64">
            <v>0.339855636390389</v>
          </cell>
        </row>
        <row r="64">
          <cell r="AD64">
            <v>1.15345110926874</v>
          </cell>
        </row>
        <row r="64">
          <cell r="AF64">
            <v>14.8056725855521</v>
          </cell>
        </row>
        <row r="64">
          <cell r="AI64">
            <v>3973.87231314772</v>
          </cell>
          <cell r="AJ64">
            <v>915.464074003732</v>
          </cell>
          <cell r="AK64">
            <v>2611.66261605697</v>
          </cell>
          <cell r="AL64">
            <v>7500.99900320842</v>
          </cell>
        </row>
        <row r="64">
          <cell r="AP64">
            <v>18213.6786718439</v>
          </cell>
        </row>
        <row r="64">
          <cell r="AS64">
            <v>1.14475400264994</v>
          </cell>
          <cell r="AT64">
            <v>14.1088870629253</v>
          </cell>
        </row>
        <row r="65">
          <cell r="D65">
            <v>0.0204162970983039</v>
          </cell>
          <cell r="E65">
            <v>0.0805093481680318</v>
          </cell>
          <cell r="F65">
            <v>0.0434534206167456</v>
          </cell>
        </row>
        <row r="65">
          <cell r="M65">
            <v>4749.44646022586</v>
          </cell>
          <cell r="N65">
            <v>1311.74621171456</v>
          </cell>
          <cell r="O65">
            <v>3315.97704144885</v>
          </cell>
        </row>
        <row r="65">
          <cell r="Q65">
            <v>0.121889127401644</v>
          </cell>
        </row>
        <row r="65">
          <cell r="X65">
            <v>0.612443234120161</v>
          </cell>
          <cell r="Y65">
            <v>0.116288522620247</v>
          </cell>
          <cell r="Z65">
            <v>0.271268243259592</v>
          </cell>
        </row>
        <row r="65">
          <cell r="AD65">
            <v>1.14856912368745</v>
          </cell>
        </row>
        <row r="65">
          <cell r="AF65">
            <v>17.0053383871908</v>
          </cell>
        </row>
        <row r="65">
          <cell r="AI65">
            <v>4453.15886750219</v>
          </cell>
          <cell r="AJ65">
            <v>1120.95802482123</v>
          </cell>
          <cell r="AK65">
            <v>3045.5986435868</v>
          </cell>
          <cell r="AL65">
            <v>8619.71553591022</v>
          </cell>
        </row>
        <row r="65">
          <cell r="AP65">
            <v>20903.2786846875</v>
          </cell>
        </row>
        <row r="65">
          <cell r="AS65">
            <v>1.13950128443498</v>
          </cell>
          <cell r="AT65">
            <v>16.0770949301515</v>
          </cell>
        </row>
        <row r="66">
          <cell r="D66">
            <v>0.0205043563745797</v>
          </cell>
          <cell r="E66">
            <v>0.0814114286679244</v>
          </cell>
          <cell r="F66">
            <v>0.0435888922241996</v>
          </cell>
        </row>
        <row r="66">
          <cell r="M66">
            <v>5315.50970749892</v>
          </cell>
          <cell r="N66">
            <v>1560.18310128067</v>
          </cell>
          <cell r="O66">
            <v>3873.17141269427</v>
          </cell>
        </row>
        <row r="66">
          <cell r="Q66">
            <v>0.123421985843221</v>
          </cell>
        </row>
        <row r="66">
          <cell r="X66">
            <v>0.613868154492567</v>
          </cell>
          <cell r="Y66">
            <v>0.110469122678725</v>
          </cell>
          <cell r="Z66">
            <v>0.275662722828708</v>
          </cell>
        </row>
        <row r="66">
          <cell r="AD66">
            <v>1.14017497537882</v>
          </cell>
        </row>
        <row r="66">
          <cell r="AF66">
            <v>19.3890612769238</v>
          </cell>
        </row>
        <row r="66">
          <cell r="AI66">
            <v>4970.20324175844</v>
          </cell>
          <cell r="AJ66">
            <v>1315.32692836062</v>
          </cell>
          <cell r="AK66">
            <v>3551.25505804975</v>
          </cell>
          <cell r="AL66">
            <v>9836.78522816881</v>
          </cell>
        </row>
        <row r="66">
          <cell r="AP66">
            <v>23760.4099795447</v>
          </cell>
        </row>
        <row r="66">
          <cell r="AS66">
            <v>1.13360288077615</v>
          </cell>
          <cell r="AT66">
            <v>18.2250411273315</v>
          </cell>
        </row>
        <row r="67">
          <cell r="D67">
            <v>0.0206759336578952</v>
          </cell>
          <cell r="E67">
            <v>0.0812604657823672</v>
          </cell>
          <cell r="F67">
            <v>0.0436663334272975</v>
          </cell>
        </row>
        <row r="67">
          <cell r="M67">
            <v>5914.87520812733</v>
          </cell>
          <cell r="N67">
            <v>1830.31077432391</v>
          </cell>
          <cell r="O67">
            <v>4525.52929149178</v>
          </cell>
        </row>
        <row r="67">
          <cell r="Q67">
            <v>0.163216480722919</v>
          </cell>
        </row>
        <row r="67">
          <cell r="X67">
            <v>0.552180725919374</v>
          </cell>
          <cell r="Y67">
            <v>0.123852361735071</v>
          </cell>
          <cell r="Z67">
            <v>0.323966912345556</v>
          </cell>
        </row>
        <row r="67">
          <cell r="AD67">
            <v>1.13617706033938</v>
          </cell>
        </row>
        <row r="67">
          <cell r="AF67">
            <v>22.0294066443554</v>
          </cell>
        </row>
        <row r="67">
          <cell r="AI67">
            <v>5499.84185563478</v>
          </cell>
          <cell r="AJ67">
            <v>1545.31084499433</v>
          </cell>
          <cell r="AK67">
            <v>4146.56245260976</v>
          </cell>
          <cell r="AL67">
            <v>11191.7151532389</v>
          </cell>
        </row>
        <row r="67">
          <cell r="AP67">
            <v>27655.4799815074</v>
          </cell>
        </row>
        <row r="67">
          <cell r="AS67">
            <v>1.12869986771674</v>
          </cell>
          <cell r="AT67">
            <v>20.5706015095512</v>
          </cell>
        </row>
        <row r="68">
          <cell r="D68">
            <v>0.0212725288579161</v>
          </cell>
          <cell r="E68">
            <v>0.079708786861741</v>
          </cell>
          <cell r="F68">
            <v>0.0443477648395842</v>
          </cell>
        </row>
        <row r="68">
          <cell r="M68">
            <v>6448.7539271391</v>
          </cell>
          <cell r="N68">
            <v>2177.24463265032</v>
          </cell>
          <cell r="O68">
            <v>5234.31631495253</v>
          </cell>
        </row>
        <row r="68">
          <cell r="Q68">
            <v>0.171529230607491</v>
          </cell>
        </row>
        <row r="68">
          <cell r="X68">
            <v>0.442554761015339</v>
          </cell>
          <cell r="Y68">
            <v>0.167095198137764</v>
          </cell>
          <cell r="Z68">
            <v>0.390350040846897</v>
          </cell>
        </row>
        <row r="68">
          <cell r="AD68">
            <v>1.12772065399438</v>
          </cell>
        </row>
        <row r="68">
          <cell r="AF68">
            <v>24.8430168680806</v>
          </cell>
        </row>
        <row r="68">
          <cell r="AI68">
            <v>5870.06658450905</v>
          </cell>
          <cell r="AJ68">
            <v>1870.58112930395</v>
          </cell>
          <cell r="AK68">
            <v>4733.18154072204</v>
          </cell>
          <cell r="AL68">
            <v>12473.829254535</v>
          </cell>
        </row>
        <row r="68">
          <cell r="AP68">
            <v>33009.7462021229</v>
          </cell>
        </row>
        <row r="68">
          <cell r="AS68">
            <v>1.09912614484594</v>
          </cell>
          <cell r="AT68">
            <v>22.609685934355</v>
          </cell>
        </row>
        <row r="69">
          <cell r="D69">
            <v>0.0216421286185446</v>
          </cell>
          <cell r="E69">
            <v>0.0848679821045717</v>
          </cell>
          <cell r="F69">
            <v>0.0436475336764066</v>
          </cell>
        </row>
        <row r="69">
          <cell r="M69">
            <v>6917.32814161628</v>
          </cell>
          <cell r="N69">
            <v>2494.04760889541</v>
          </cell>
          <cell r="O69">
            <v>6104.66193599206</v>
          </cell>
        </row>
        <row r="69">
          <cell r="Q69">
            <v>0.0597665325410518</v>
          </cell>
        </row>
        <row r="69">
          <cell r="X69">
            <v>0.659096166891944</v>
          </cell>
          <cell r="Y69">
            <v>0.109764974702973</v>
          </cell>
          <cell r="Z69">
            <v>0.231138858405083</v>
          </cell>
        </row>
        <row r="69">
          <cell r="AD69">
            <v>1.11097640300268</v>
          </cell>
        </row>
        <row r="69">
          <cell r="AF69">
            <v>27.6000055198352</v>
          </cell>
        </row>
        <row r="69">
          <cell r="AI69">
            <v>6254.1208674436</v>
          </cell>
          <cell r="AJ69">
            <v>2018.9206833372</v>
          </cell>
          <cell r="AK69">
            <v>5612.62295471607</v>
          </cell>
          <cell r="AL69">
            <v>13885.6645054969</v>
          </cell>
        </row>
        <row r="69">
          <cell r="AP69">
            <v>35081.163453766</v>
          </cell>
        </row>
        <row r="69">
          <cell r="AS69">
            <v>1.10104124132359</v>
          </cell>
          <cell r="AT69">
            <v>24.8941966670988</v>
          </cell>
        </row>
        <row r="70">
          <cell r="D70">
            <v>0.0220006720330824</v>
          </cell>
          <cell r="E70">
            <v>0.0829270639552821</v>
          </cell>
          <cell r="F70">
            <v>0.0434942534894068</v>
          </cell>
        </row>
        <row r="70">
          <cell r="M70">
            <v>7409.35188747372</v>
          </cell>
          <cell r="N70">
            <v>2825.71772474311</v>
          </cell>
          <cell r="O70">
            <v>7228.52217782232</v>
          </cell>
        </row>
        <row r="70">
          <cell r="Q70">
            <v>0.131652494480783</v>
          </cell>
        </row>
        <row r="70">
          <cell r="X70">
            <v>0.491424357969062</v>
          </cell>
          <cell r="Y70">
            <v>0.127860696131241</v>
          </cell>
          <cell r="Z70">
            <v>0.380714945899697</v>
          </cell>
        </row>
        <row r="70">
          <cell r="AD70">
            <v>1.11188704601031</v>
          </cell>
        </row>
        <row r="70">
          <cell r="AF70">
            <v>30.6880886073177</v>
          </cell>
        </row>
        <row r="70">
          <cell r="AI70">
            <v>6656.98435935213</v>
          </cell>
          <cell r="AJ70">
            <v>2349.26433432807</v>
          </cell>
          <cell r="AK70">
            <v>6659.53668242639</v>
          </cell>
          <cell r="AL70">
            <v>15665.7853761066</v>
          </cell>
        </row>
        <row r="70">
          <cell r="AP70">
            <v>40109.9087420905</v>
          </cell>
        </row>
        <row r="70">
          <cell r="AS70">
            <v>1.1110687793689</v>
          </cell>
          <cell r="AT70">
            <v>27.6591647042828</v>
          </cell>
        </row>
        <row r="71">
          <cell r="D71">
            <v>0.0220860104532173</v>
          </cell>
          <cell r="E71">
            <v>0.0845708812777644</v>
          </cell>
          <cell r="F71">
            <v>0.0446865727150916</v>
          </cell>
        </row>
        <row r="71">
          <cell r="M71">
            <v>7993.3145052426</v>
          </cell>
          <cell r="N71">
            <v>3245.51671912743</v>
          </cell>
          <cell r="O71">
            <v>8367.49404409806</v>
          </cell>
        </row>
        <row r="71">
          <cell r="Q71">
            <v>0.162064014032927</v>
          </cell>
        </row>
        <row r="71">
          <cell r="X71">
            <v>0.422640588728403</v>
          </cell>
          <cell r="Y71">
            <v>0.146371295546105</v>
          </cell>
          <cell r="Z71">
            <v>0.430988115725492</v>
          </cell>
        </row>
        <row r="71">
          <cell r="AD71">
            <v>1.11968568047866</v>
          </cell>
        </row>
        <row r="71">
          <cell r="AF71">
            <v>34.3610133748739</v>
          </cell>
        </row>
        <row r="71">
          <cell r="AI71">
            <v>7209.13774807915</v>
          </cell>
          <cell r="AJ71">
            <v>2650.2473152908</v>
          </cell>
          <cell r="AK71">
            <v>7517.31228071848</v>
          </cell>
          <cell r="AL71">
            <v>17376.6973440884</v>
          </cell>
        </row>
        <row r="71">
          <cell r="AP71">
            <v>47247.1374238427</v>
          </cell>
        </row>
        <row r="71">
          <cell r="AS71">
            <v>1.10191503180204</v>
          </cell>
          <cell r="AT71">
            <v>30.4780493547376</v>
          </cell>
        </row>
        <row r="72">
          <cell r="D72">
            <v>0.0220782221576196</v>
          </cell>
          <cell r="E72">
            <v>0.0828851577353495</v>
          </cell>
          <cell r="F72">
            <v>0.0454403650454418</v>
          </cell>
        </row>
        <row r="72">
          <cell r="M72">
            <v>8736.79971784302</v>
          </cell>
          <cell r="N72">
            <v>3757.57627656802</v>
          </cell>
          <cell r="O72">
            <v>9443.8752812847</v>
          </cell>
        </row>
        <row r="72">
          <cell r="Q72">
            <v>0.0957245285783913</v>
          </cell>
        </row>
        <row r="72">
          <cell r="X72">
            <v>0.581261480584737</v>
          </cell>
          <cell r="Y72">
            <v>0.125059255121046</v>
          </cell>
          <cell r="Z72">
            <v>0.293679264294217</v>
          </cell>
        </row>
        <row r="72">
          <cell r="AD72">
            <v>1.11446190424814</v>
          </cell>
        </row>
        <row r="72">
          <cell r="AF72">
            <v>38.2940403976577</v>
          </cell>
        </row>
        <row r="72">
          <cell r="AI72">
            <v>7912.55134622499</v>
          </cell>
          <cell r="AJ72">
            <v>3131.64791164473</v>
          </cell>
          <cell r="AK72">
            <v>8385.89061853397</v>
          </cell>
          <cell r="AL72">
            <v>19430.0898764037</v>
          </cell>
        </row>
        <row r="72">
          <cell r="AP72">
            <v>52732.8984616154</v>
          </cell>
        </row>
        <row r="72">
          <cell r="AS72">
            <v>1.10947995683467</v>
          </cell>
          <cell r="AT72">
            <v>33.8147848824993</v>
          </cell>
        </row>
        <row r="73">
          <cell r="D73">
            <v>0.0220508063177617</v>
          </cell>
          <cell r="E73">
            <v>0.0852839737539847</v>
          </cell>
          <cell r="F73">
            <v>0.0462517830787021</v>
          </cell>
        </row>
        <row r="73">
          <cell r="M73">
            <v>9631.31490583631</v>
          </cell>
          <cell r="N73">
            <v>4323.49870320912</v>
          </cell>
          <cell r="O73">
            <v>10554.5497334524</v>
          </cell>
        </row>
        <row r="73">
          <cell r="Q73">
            <v>0.0788068805455983</v>
          </cell>
        </row>
        <row r="73">
          <cell r="X73">
            <v>0.583729159386375</v>
          </cell>
          <cell r="Y73">
            <v>0.119635893718752</v>
          </cell>
          <cell r="Z73">
            <v>0.296634946894873</v>
          </cell>
        </row>
        <row r="73">
          <cell r="AD73">
            <v>1.11266956067066</v>
          </cell>
        </row>
        <row r="73">
          <cell r="AF73">
            <v>42.6086131055662</v>
          </cell>
        </row>
        <row r="73">
          <cell r="AI73">
            <v>8744.65935103054</v>
          </cell>
          <cell r="AJ73">
            <v>3506.1134037196</v>
          </cell>
          <cell r="AK73">
            <v>9261.46028910849</v>
          </cell>
          <cell r="AL73">
            <v>21512.2330438586</v>
          </cell>
        </row>
        <row r="73">
          <cell r="AP73">
            <v>57916.5383689581</v>
          </cell>
        </row>
        <row r="73">
          <cell r="AS73">
            <v>1.105917507056</v>
          </cell>
          <cell r="AT73">
            <v>37.3963625988886</v>
          </cell>
        </row>
        <row r="74">
          <cell r="D74">
            <v>0.0221698339094546</v>
          </cell>
          <cell r="E74">
            <v>0.086904901521487</v>
          </cell>
          <cell r="F74">
            <v>0.0470207154976888</v>
          </cell>
        </row>
        <row r="74">
          <cell r="M74">
            <v>10611.4881238091</v>
          </cell>
          <cell r="N74">
            <v>4851.2980634041</v>
          </cell>
          <cell r="O74">
            <v>11711.8134797305</v>
          </cell>
        </row>
        <row r="74">
          <cell r="Q74">
            <v>0.0822907362716547</v>
          </cell>
        </row>
        <row r="74">
          <cell r="X74">
            <v>0.534384181793064</v>
          </cell>
          <cell r="Y74">
            <v>0.112953920774727</v>
          </cell>
          <cell r="Z74">
            <v>0.352661897432208</v>
          </cell>
        </row>
        <row r="74">
          <cell r="AD74">
            <v>1.10666843918866</v>
          </cell>
        </row>
        <row r="74">
          <cell r="AF74">
            <v>47.1536073615307</v>
          </cell>
        </row>
        <row r="74">
          <cell r="AI74">
            <v>9594.58276803567</v>
          </cell>
          <cell r="AJ74">
            <v>3875.74117890663</v>
          </cell>
          <cell r="AK74">
            <v>10171.3132656164</v>
          </cell>
          <cell r="AL74">
            <v>23641.6372125587</v>
          </cell>
        </row>
        <row r="74">
          <cell r="AP74">
            <v>63434.8004828556</v>
          </cell>
        </row>
        <row r="74">
          <cell r="AS74">
            <v>1.09815858043158</v>
          </cell>
          <cell r="AT74">
            <v>41.0671364649002</v>
          </cell>
        </row>
        <row r="75">
          <cell r="D75">
            <v>0.0225868241364026</v>
          </cell>
          <cell r="E75">
            <v>0.0884102325727638</v>
          </cell>
          <cell r="F75">
            <v>0.0470811632886074</v>
          </cell>
        </row>
        <row r="75">
          <cell r="M75">
            <v>11530.9986762987</v>
          </cell>
          <cell r="N75">
            <v>5397.82338783805</v>
          </cell>
          <cell r="O75">
            <v>13066.8787097639</v>
          </cell>
        </row>
        <row r="75">
          <cell r="Q75">
            <v>0.0455883666596437</v>
          </cell>
        </row>
        <row r="75">
          <cell r="X75">
            <v>0.589162006924116</v>
          </cell>
          <cell r="Y75">
            <v>0.100099745734691</v>
          </cell>
          <cell r="Z75">
            <v>0.310738247341193</v>
          </cell>
        </row>
        <row r="75">
          <cell r="AD75">
            <v>1.09896784237768</v>
          </cell>
        </row>
        <row r="75">
          <cell r="AF75">
            <v>51.8202981424255</v>
          </cell>
        </row>
        <row r="75">
          <cell r="AI75">
            <v>10280.2962340861</v>
          </cell>
          <cell r="AJ75">
            <v>4256.80266042083</v>
          </cell>
          <cell r="AK75">
            <v>11384.7428841791</v>
          </cell>
          <cell r="AL75">
            <v>25921.8417786861</v>
          </cell>
        </row>
        <row r="75">
          <cell r="AP75">
            <v>67219.1266368461</v>
          </cell>
        </row>
        <row r="75">
          <cell r="AS75">
            <v>1.09126146007723</v>
          </cell>
          <cell r="AT75">
            <v>44.8149832998777</v>
          </cell>
        </row>
        <row r="76">
          <cell r="D76">
            <v>0.0226852840837514</v>
          </cell>
          <cell r="E76">
            <v>0.0885540018878299</v>
          </cell>
          <cell r="F76">
            <v>0.047107965081794</v>
          </cell>
        </row>
        <row r="76">
          <cell r="M76">
            <v>12458.6529639041</v>
          </cell>
          <cell r="N76">
            <v>6026.6273062936</v>
          </cell>
          <cell r="O76">
            <v>14739.5086150229</v>
          </cell>
        </row>
        <row r="76">
          <cell r="Q76">
            <v>0.0751775642609671</v>
          </cell>
        </row>
        <row r="76">
          <cell r="X76">
            <v>0.473842957800524</v>
          </cell>
          <cell r="Y76">
            <v>0.120803292235577</v>
          </cell>
          <cell r="Z76">
            <v>0.4053537499639</v>
          </cell>
        </row>
        <row r="76">
          <cell r="AD76">
            <v>1.10122541280978</v>
          </cell>
        </row>
        <row r="76">
          <cell r="AF76">
            <v>57.0658292138186</v>
          </cell>
        </row>
        <row r="76">
          <cell r="AI76">
            <v>11121.2710721109</v>
          </cell>
          <cell r="AJ76">
            <v>4758.70797460115</v>
          </cell>
          <cell r="AK76">
            <v>12862.5330892699</v>
          </cell>
          <cell r="AL76">
            <v>28742.512135982</v>
          </cell>
        </row>
        <row r="76">
          <cell r="AP76">
            <v>73870.2125574847</v>
          </cell>
        </row>
        <row r="76">
          <cell r="AS76">
            <v>1.10350114555919</v>
          </cell>
          <cell r="AT76">
            <v>49.4533854096311</v>
          </cell>
        </row>
        <row r="77">
          <cell r="D77">
            <v>0.0230493703511921</v>
          </cell>
          <cell r="E77">
            <v>0.0852040789201943</v>
          </cell>
          <cell r="F77">
            <v>0.0478209506863675</v>
          </cell>
        </row>
        <row r="77">
          <cell r="M77">
            <v>13427.9431909324</v>
          </cell>
          <cell r="N77">
            <v>6957.62149219435</v>
          </cell>
          <cell r="O77">
            <v>16539.3896848366</v>
          </cell>
        </row>
        <row r="77">
          <cell r="Q77">
            <v>0.122367749327332</v>
          </cell>
        </row>
        <row r="77">
          <cell r="X77">
            <v>0.235959945204307</v>
          </cell>
          <cell r="Y77">
            <v>0.15142167199432</v>
          </cell>
          <cell r="Z77">
            <v>0.612618382801373</v>
          </cell>
        </row>
        <row r="77">
          <cell r="AD77">
            <v>1.1104713861265</v>
          </cell>
        </row>
        <row r="77">
          <cell r="AF77">
            <v>63.3699704675272</v>
          </cell>
        </row>
        <row r="77">
          <cell r="AI77">
            <v>11865.3894749858</v>
          </cell>
          <cell r="AJ77">
            <v>5697.2311711511</v>
          </cell>
          <cell r="AK77">
            <v>14255.7443140512</v>
          </cell>
          <cell r="AL77">
            <v>31818.3649601881</v>
          </cell>
        </row>
        <row r="77">
          <cell r="AP77">
            <v>85049.5077249226</v>
          </cell>
        </row>
        <row r="77">
          <cell r="AS77">
            <v>1.09351558661345</v>
          </cell>
          <cell r="AT77">
            <v>54.0780477562336</v>
          </cell>
        </row>
        <row r="78">
          <cell r="D78" t="e">
            <v>#DIV/0!</v>
          </cell>
          <cell r="E78" t="e">
            <v>#DIV/0!</v>
          </cell>
          <cell r="F78" t="e">
            <v>#DIV/0!</v>
          </cell>
        </row>
        <row r="78">
          <cell r="M78" t="e">
            <v>#DIV/0!</v>
          </cell>
          <cell r="N78" t="e">
            <v>#DIV/0!</v>
          </cell>
          <cell r="O78" t="e">
            <v>#DIV/0!</v>
          </cell>
        </row>
        <row r="78">
          <cell r="Q78" t="e">
            <v>#DIV/0!</v>
          </cell>
        </row>
        <row r="78">
          <cell r="X78" t="e">
            <v>#DIV/0!</v>
          </cell>
          <cell r="Y78" t="e">
            <v>#DIV/0!</v>
          </cell>
          <cell r="Z78" t="e">
            <v>#DIV/0!</v>
          </cell>
        </row>
        <row r="78">
          <cell r="AD78" t="e">
            <v>#DIV/0!</v>
          </cell>
        </row>
        <row r="78">
          <cell r="AF78" t="e">
            <v>#DIV/0!</v>
          </cell>
        </row>
        <row r="78">
          <cell r="AI78" t="e">
            <v>#DIV/0!</v>
          </cell>
          <cell r="AJ78" t="e">
            <v>#DIV/0!</v>
          </cell>
          <cell r="AK78" t="e">
            <v>#DIV/0!</v>
          </cell>
          <cell r="AL78" t="e">
            <v>#DIV/0!</v>
          </cell>
        </row>
        <row r="78">
          <cell r="AP78" t="e">
            <v>#DIV/0!</v>
          </cell>
        </row>
        <row r="78">
          <cell r="AS78" t="e">
            <v>#DIV/0!</v>
          </cell>
          <cell r="AT78" t="e">
            <v>#DIV/0!</v>
          </cell>
        </row>
        <row r="79">
          <cell r="D79" t="e">
            <v>#DIV/0!</v>
          </cell>
          <cell r="E79" t="e">
            <v>#DIV/0!</v>
          </cell>
          <cell r="F79" t="e">
            <v>#DIV/0!</v>
          </cell>
        </row>
        <row r="79">
          <cell r="M79" t="e">
            <v>#DIV/0!</v>
          </cell>
          <cell r="N79" t="e">
            <v>#DIV/0!</v>
          </cell>
          <cell r="O79" t="e">
            <v>#DIV/0!</v>
          </cell>
        </row>
        <row r="79">
          <cell r="Q79" t="e">
            <v>#DIV/0!</v>
          </cell>
        </row>
        <row r="79">
          <cell r="X79" t="e">
            <v>#DIV/0!</v>
          </cell>
          <cell r="Y79" t="e">
            <v>#DIV/0!</v>
          </cell>
          <cell r="Z79" t="e">
            <v>#DIV/0!</v>
          </cell>
        </row>
        <row r="79">
          <cell r="AD79" t="e">
            <v>#DIV/0!</v>
          </cell>
        </row>
        <row r="79">
          <cell r="AF79" t="e">
            <v>#DIV/0!</v>
          </cell>
        </row>
        <row r="79">
          <cell r="AI79" t="e">
            <v>#DIV/0!</v>
          </cell>
          <cell r="AJ79" t="e">
            <v>#DIV/0!</v>
          </cell>
          <cell r="AK79" t="e">
            <v>#DIV/0!</v>
          </cell>
          <cell r="AL79" t="e">
            <v>#DIV/0!</v>
          </cell>
        </row>
        <row r="79">
          <cell r="AP79" t="e">
            <v>#DIV/0!</v>
          </cell>
        </row>
        <row r="79">
          <cell r="AS79" t="e">
            <v>#DIV/0!</v>
          </cell>
          <cell r="AT79" t="e">
            <v>#DIV/0!</v>
          </cell>
        </row>
        <row r="80">
          <cell r="D80" t="e">
            <v>#DIV/0!</v>
          </cell>
          <cell r="E80" t="e">
            <v>#DIV/0!</v>
          </cell>
          <cell r="F80" t="e">
            <v>#DIV/0!</v>
          </cell>
        </row>
        <row r="80">
          <cell r="M80" t="e">
            <v>#DIV/0!</v>
          </cell>
          <cell r="N80" t="e">
            <v>#DIV/0!</v>
          </cell>
          <cell r="O80" t="e">
            <v>#DIV/0!</v>
          </cell>
        </row>
        <row r="80">
          <cell r="Q80" t="e">
            <v>#DIV/0!</v>
          </cell>
        </row>
        <row r="80">
          <cell r="X80" t="e">
            <v>#DIV/0!</v>
          </cell>
          <cell r="Y80" t="e">
            <v>#DIV/0!</v>
          </cell>
          <cell r="Z80" t="e">
            <v>#DIV/0!</v>
          </cell>
        </row>
        <row r="80">
          <cell r="AD80" t="e">
            <v>#DIV/0!</v>
          </cell>
        </row>
        <row r="80">
          <cell r="AF80" t="e">
            <v>#DIV/0!</v>
          </cell>
        </row>
        <row r="80">
          <cell r="AI80" t="e">
            <v>#DIV/0!</v>
          </cell>
          <cell r="AJ80" t="e">
            <v>#DIV/0!</v>
          </cell>
          <cell r="AK80" t="e">
            <v>#DIV/0!</v>
          </cell>
          <cell r="AL80" t="e">
            <v>#DIV/0!</v>
          </cell>
        </row>
        <row r="80">
          <cell r="AP80" t="e">
            <v>#DIV/0!</v>
          </cell>
        </row>
        <row r="80">
          <cell r="AS80" t="e">
            <v>#DIV/0!</v>
          </cell>
          <cell r="AT80" t="e">
            <v>#DIV/0!</v>
          </cell>
        </row>
        <row r="81">
          <cell r="D81" t="e">
            <v>#DIV/0!</v>
          </cell>
          <cell r="E81" t="e">
            <v>#DIV/0!</v>
          </cell>
          <cell r="F81" t="e">
            <v>#DIV/0!</v>
          </cell>
        </row>
        <row r="81">
          <cell r="M81" t="e">
            <v>#DIV/0!</v>
          </cell>
          <cell r="N81" t="e">
            <v>#DIV/0!</v>
          </cell>
          <cell r="O81" t="e">
            <v>#DIV/0!</v>
          </cell>
        </row>
        <row r="81">
          <cell r="Q81" t="e">
            <v>#DIV/0!</v>
          </cell>
        </row>
        <row r="81">
          <cell r="X81" t="e">
            <v>#DIV/0!</v>
          </cell>
          <cell r="Y81" t="e">
            <v>#DIV/0!</v>
          </cell>
          <cell r="Z81" t="e">
            <v>#DIV/0!</v>
          </cell>
        </row>
        <row r="81">
          <cell r="AD81" t="e">
            <v>#DIV/0!</v>
          </cell>
        </row>
        <row r="81">
          <cell r="AF81" t="e">
            <v>#DIV/0!</v>
          </cell>
        </row>
        <row r="81">
          <cell r="AI81" t="e">
            <v>#DIV/0!</v>
          </cell>
          <cell r="AJ81" t="e">
            <v>#DIV/0!</v>
          </cell>
          <cell r="AK81" t="e">
            <v>#DIV/0!</v>
          </cell>
          <cell r="AL81" t="e">
            <v>#DIV/0!</v>
          </cell>
        </row>
        <row r="81">
          <cell r="AP81" t="e">
            <v>#DIV/0!</v>
          </cell>
        </row>
        <row r="81">
          <cell r="AS81" t="e">
            <v>#DIV/0!</v>
          </cell>
          <cell r="AT81" t="e">
            <v>#DIV/0!</v>
          </cell>
        </row>
        <row r="82">
          <cell r="D82" t="e">
            <v>#DIV/0!</v>
          </cell>
          <cell r="E82" t="e">
            <v>#DIV/0!</v>
          </cell>
          <cell r="F82" t="e">
            <v>#DIV/0!</v>
          </cell>
        </row>
        <row r="82">
          <cell r="M82" t="e">
            <v>#DIV/0!</v>
          </cell>
          <cell r="N82" t="e">
            <v>#DIV/0!</v>
          </cell>
          <cell r="O82" t="e">
            <v>#DIV/0!</v>
          </cell>
        </row>
        <row r="82">
          <cell r="Q82" t="e">
            <v>#DIV/0!</v>
          </cell>
        </row>
        <row r="82">
          <cell r="X82" t="e">
            <v>#DIV/0!</v>
          </cell>
          <cell r="Y82" t="e">
            <v>#DIV/0!</v>
          </cell>
          <cell r="Z82" t="e">
            <v>#DIV/0!</v>
          </cell>
        </row>
        <row r="82">
          <cell r="AD82" t="e">
            <v>#DIV/0!</v>
          </cell>
        </row>
        <row r="82">
          <cell r="AF82" t="e">
            <v>#DIV/0!</v>
          </cell>
        </row>
        <row r="82">
          <cell r="AI82" t="e">
            <v>#DIV/0!</v>
          </cell>
          <cell r="AJ82" t="e">
            <v>#DIV/0!</v>
          </cell>
          <cell r="AK82" t="e">
            <v>#DIV/0!</v>
          </cell>
          <cell r="AL82" t="e">
            <v>#DIV/0!</v>
          </cell>
        </row>
        <row r="82">
          <cell r="AP82" t="e">
            <v>#DIV/0!</v>
          </cell>
        </row>
        <row r="82">
          <cell r="AS82" t="e">
            <v>#DIV/0!</v>
          </cell>
          <cell r="AT82" t="e">
            <v>#DIV/0!</v>
          </cell>
        </row>
        <row r="83">
          <cell r="D83" t="e">
            <v>#DIV/0!</v>
          </cell>
          <cell r="E83" t="e">
            <v>#DIV/0!</v>
          </cell>
          <cell r="F83" t="e">
            <v>#DIV/0!</v>
          </cell>
        </row>
        <row r="83">
          <cell r="M83" t="e">
            <v>#DIV/0!</v>
          </cell>
          <cell r="N83" t="e">
            <v>#DIV/0!</v>
          </cell>
          <cell r="O83" t="e">
            <v>#DIV/0!</v>
          </cell>
        </row>
        <row r="83">
          <cell r="Q83" t="e">
            <v>#DIV/0!</v>
          </cell>
        </row>
        <row r="83">
          <cell r="X83" t="e">
            <v>#DIV/0!</v>
          </cell>
          <cell r="Y83" t="e">
            <v>#DIV/0!</v>
          </cell>
          <cell r="Z83" t="e">
            <v>#DIV/0!</v>
          </cell>
        </row>
        <row r="83">
          <cell r="AD83" t="e">
            <v>#DIV/0!</v>
          </cell>
        </row>
        <row r="83">
          <cell r="AF83" t="e">
            <v>#DIV/0!</v>
          </cell>
        </row>
        <row r="83">
          <cell r="AI83" t="e">
            <v>#DIV/0!</v>
          </cell>
          <cell r="AJ83" t="e">
            <v>#DIV/0!</v>
          </cell>
          <cell r="AK83" t="e">
            <v>#DIV/0!</v>
          </cell>
          <cell r="AL83" t="e">
            <v>#DIV/0!</v>
          </cell>
        </row>
        <row r="83">
          <cell r="AP83" t="e">
            <v>#DIV/0!</v>
          </cell>
        </row>
        <row r="83">
          <cell r="AS83" t="e">
            <v>#DIV/0!</v>
          </cell>
          <cell r="AT83" t="e">
            <v>#DIV/0!</v>
          </cell>
        </row>
        <row r="84">
          <cell r="D84" t="e">
            <v>#DIV/0!</v>
          </cell>
          <cell r="E84" t="e">
            <v>#DIV/0!</v>
          </cell>
          <cell r="F84" t="e">
            <v>#DIV/0!</v>
          </cell>
        </row>
        <row r="84">
          <cell r="M84" t="e">
            <v>#DIV/0!</v>
          </cell>
          <cell r="N84" t="e">
            <v>#DIV/0!</v>
          </cell>
          <cell r="O84" t="e">
            <v>#DIV/0!</v>
          </cell>
        </row>
        <row r="84">
          <cell r="Q84" t="e">
            <v>#DIV/0!</v>
          </cell>
        </row>
        <row r="84">
          <cell r="X84" t="e">
            <v>#DIV/0!</v>
          </cell>
          <cell r="Y84" t="e">
            <v>#DIV/0!</v>
          </cell>
          <cell r="Z84" t="e">
            <v>#DIV/0!</v>
          </cell>
        </row>
        <row r="84">
          <cell r="AD84" t="e">
            <v>#DIV/0!</v>
          </cell>
        </row>
        <row r="84">
          <cell r="AF84" t="e">
            <v>#DIV/0!</v>
          </cell>
        </row>
        <row r="84">
          <cell r="AI84" t="e">
            <v>#DIV/0!</v>
          </cell>
          <cell r="AJ84" t="e">
            <v>#DIV/0!</v>
          </cell>
          <cell r="AK84" t="e">
            <v>#DIV/0!</v>
          </cell>
          <cell r="AL84" t="e">
            <v>#DIV/0!</v>
          </cell>
        </row>
        <row r="84">
          <cell r="AP84" t="e">
            <v>#DIV/0!</v>
          </cell>
        </row>
        <row r="84">
          <cell r="AS84" t="e">
            <v>#DIV/0!</v>
          </cell>
          <cell r="AT84" t="e">
            <v>#DIV/0!</v>
          </cell>
        </row>
        <row r="85">
          <cell r="D85" t="e">
            <v>#DIV/0!</v>
          </cell>
          <cell r="E85" t="e">
            <v>#DIV/0!</v>
          </cell>
          <cell r="F85" t="e">
            <v>#DIV/0!</v>
          </cell>
        </row>
        <row r="85">
          <cell r="M85" t="e">
            <v>#DIV/0!</v>
          </cell>
          <cell r="N85" t="e">
            <v>#DIV/0!</v>
          </cell>
          <cell r="O85" t="e">
            <v>#DIV/0!</v>
          </cell>
        </row>
        <row r="85">
          <cell r="Q85" t="e">
            <v>#DIV/0!</v>
          </cell>
        </row>
        <row r="85">
          <cell r="X85" t="e">
            <v>#DIV/0!</v>
          </cell>
          <cell r="Y85" t="e">
            <v>#DIV/0!</v>
          </cell>
          <cell r="Z85" t="e">
            <v>#DIV/0!</v>
          </cell>
        </row>
        <row r="85">
          <cell r="AD85" t="e">
            <v>#DIV/0!</v>
          </cell>
        </row>
        <row r="85">
          <cell r="AF85" t="e">
            <v>#DIV/0!</v>
          </cell>
        </row>
        <row r="85">
          <cell r="AI85" t="e">
            <v>#DIV/0!</v>
          </cell>
          <cell r="AJ85" t="e">
            <v>#DIV/0!</v>
          </cell>
          <cell r="AK85" t="e">
            <v>#DIV/0!</v>
          </cell>
          <cell r="AL85" t="e">
            <v>#DIV/0!</v>
          </cell>
        </row>
        <row r="85">
          <cell r="AP85" t="e">
            <v>#DIV/0!</v>
          </cell>
        </row>
        <row r="85">
          <cell r="AS85" t="e">
            <v>#DIV/0!</v>
          </cell>
          <cell r="AT85" t="e">
            <v>#DIV/0!</v>
          </cell>
        </row>
        <row r="86">
          <cell r="D86" t="e">
            <v>#DIV/0!</v>
          </cell>
          <cell r="E86" t="e">
            <v>#DIV/0!</v>
          </cell>
          <cell r="F86" t="e">
            <v>#DIV/0!</v>
          </cell>
        </row>
        <row r="86">
          <cell r="M86" t="e">
            <v>#DIV/0!</v>
          </cell>
          <cell r="N86" t="e">
            <v>#DIV/0!</v>
          </cell>
          <cell r="O86" t="e">
            <v>#DIV/0!</v>
          </cell>
        </row>
        <row r="86">
          <cell r="Q86" t="e">
            <v>#DIV/0!</v>
          </cell>
        </row>
        <row r="86">
          <cell r="X86" t="e">
            <v>#DIV/0!</v>
          </cell>
          <cell r="Y86" t="e">
            <v>#DIV/0!</v>
          </cell>
          <cell r="Z86" t="e">
            <v>#DIV/0!</v>
          </cell>
        </row>
        <row r="86">
          <cell r="AD86" t="e">
            <v>#DIV/0!</v>
          </cell>
        </row>
        <row r="86">
          <cell r="AF86" t="e">
            <v>#DIV/0!</v>
          </cell>
        </row>
        <row r="86">
          <cell r="AI86" t="e">
            <v>#DIV/0!</v>
          </cell>
          <cell r="AJ86" t="e">
            <v>#DIV/0!</v>
          </cell>
          <cell r="AK86" t="e">
            <v>#DIV/0!</v>
          </cell>
          <cell r="AL86" t="e">
            <v>#DIV/0!</v>
          </cell>
        </row>
        <row r="86">
          <cell r="AP86" t="e">
            <v>#DIV/0!</v>
          </cell>
        </row>
        <row r="86">
          <cell r="AS86" t="e">
            <v>#DIV/0!</v>
          </cell>
          <cell r="AT86" t="e">
            <v>#DIV/0!</v>
          </cell>
        </row>
        <row r="87">
          <cell r="D87" t="e">
            <v>#DIV/0!</v>
          </cell>
          <cell r="E87" t="e">
            <v>#DIV/0!</v>
          </cell>
          <cell r="F87" t="e">
            <v>#DIV/0!</v>
          </cell>
        </row>
        <row r="87">
          <cell r="M87" t="e">
            <v>#DIV/0!</v>
          </cell>
          <cell r="N87" t="e">
            <v>#DIV/0!</v>
          </cell>
          <cell r="O87" t="e">
            <v>#DIV/0!</v>
          </cell>
        </row>
        <row r="87">
          <cell r="Q87" t="e">
            <v>#DIV/0!</v>
          </cell>
        </row>
        <row r="87">
          <cell r="X87" t="e">
            <v>#DIV/0!</v>
          </cell>
          <cell r="Y87" t="e">
            <v>#DIV/0!</v>
          </cell>
          <cell r="Z87" t="e">
            <v>#DIV/0!</v>
          </cell>
        </row>
        <row r="87">
          <cell r="AD87" t="e">
            <v>#DIV/0!</v>
          </cell>
        </row>
        <row r="87">
          <cell r="AF87" t="e">
            <v>#DIV/0!</v>
          </cell>
        </row>
        <row r="87">
          <cell r="AI87" t="e">
            <v>#DIV/0!</v>
          </cell>
          <cell r="AJ87" t="e">
            <v>#DIV/0!</v>
          </cell>
          <cell r="AK87" t="e">
            <v>#DIV/0!</v>
          </cell>
          <cell r="AL87" t="e">
            <v>#DIV/0!</v>
          </cell>
        </row>
        <row r="87">
          <cell r="AP87" t="e">
            <v>#DIV/0!</v>
          </cell>
        </row>
        <row r="87">
          <cell r="AS87" t="e">
            <v>#DIV/0!</v>
          </cell>
          <cell r="AT87" t="e">
            <v>#DIV/0!</v>
          </cell>
        </row>
        <row r="88">
          <cell r="D88" t="e">
            <v>#DIV/0!</v>
          </cell>
          <cell r="E88" t="e">
            <v>#DIV/0!</v>
          </cell>
          <cell r="F88" t="e">
            <v>#DIV/0!</v>
          </cell>
        </row>
        <row r="88">
          <cell r="M88" t="e">
            <v>#DIV/0!</v>
          </cell>
          <cell r="N88" t="e">
            <v>#DIV/0!</v>
          </cell>
          <cell r="O88" t="e">
            <v>#DIV/0!</v>
          </cell>
        </row>
        <row r="88">
          <cell r="Q88" t="e">
            <v>#DIV/0!</v>
          </cell>
        </row>
        <row r="88">
          <cell r="X88" t="e">
            <v>#DIV/0!</v>
          </cell>
          <cell r="Y88" t="e">
            <v>#DIV/0!</v>
          </cell>
          <cell r="Z88" t="e">
            <v>#DIV/0!</v>
          </cell>
        </row>
        <row r="88">
          <cell r="AD88" t="e">
            <v>#DIV/0!</v>
          </cell>
        </row>
        <row r="88">
          <cell r="AF88" t="e">
            <v>#DIV/0!</v>
          </cell>
        </row>
        <row r="88">
          <cell r="AI88" t="e">
            <v>#DIV/0!</v>
          </cell>
          <cell r="AJ88" t="e">
            <v>#DIV/0!</v>
          </cell>
          <cell r="AK88" t="e">
            <v>#DIV/0!</v>
          </cell>
          <cell r="AL88" t="e">
            <v>#DIV/0!</v>
          </cell>
        </row>
        <row r="88">
          <cell r="AP88" t="e">
            <v>#DIV/0!</v>
          </cell>
        </row>
        <row r="88">
          <cell r="AS88" t="e">
            <v>#DIV/0!</v>
          </cell>
          <cell r="AT88" t="e">
            <v>#DIV/0!</v>
          </cell>
        </row>
        <row r="89">
          <cell r="D89" t="e">
            <v>#DIV/0!</v>
          </cell>
          <cell r="E89" t="e">
            <v>#DIV/0!</v>
          </cell>
          <cell r="F89" t="e">
            <v>#DIV/0!</v>
          </cell>
        </row>
        <row r="89">
          <cell r="M89" t="e">
            <v>#DIV/0!</v>
          </cell>
          <cell r="N89" t="e">
            <v>#DIV/0!</v>
          </cell>
          <cell r="O89" t="e">
            <v>#DIV/0!</v>
          </cell>
        </row>
        <row r="89">
          <cell r="Q89" t="e">
            <v>#DIV/0!</v>
          </cell>
        </row>
        <row r="89">
          <cell r="X89" t="e">
            <v>#DIV/0!</v>
          </cell>
          <cell r="Y89" t="e">
            <v>#DIV/0!</v>
          </cell>
          <cell r="Z89" t="e">
            <v>#DIV/0!</v>
          </cell>
        </row>
        <row r="89">
          <cell r="AD89" t="e">
            <v>#DIV/0!</v>
          </cell>
        </row>
        <row r="89">
          <cell r="AF89" t="e">
            <v>#DIV/0!</v>
          </cell>
        </row>
        <row r="89">
          <cell r="AI89" t="e">
            <v>#DIV/0!</v>
          </cell>
          <cell r="AJ89" t="e">
            <v>#DIV/0!</v>
          </cell>
          <cell r="AK89" t="e">
            <v>#DIV/0!</v>
          </cell>
          <cell r="AL89" t="e">
            <v>#DIV/0!</v>
          </cell>
        </row>
        <row r="89">
          <cell r="AP89" t="e">
            <v>#DIV/0!</v>
          </cell>
        </row>
        <row r="89">
          <cell r="AS89" t="e">
            <v>#DIV/0!</v>
          </cell>
          <cell r="AT89" t="e">
            <v>#DIV/0!</v>
          </cell>
        </row>
        <row r="90">
          <cell r="D90" t="e">
            <v>#DIV/0!</v>
          </cell>
          <cell r="E90" t="e">
            <v>#DIV/0!</v>
          </cell>
          <cell r="F90" t="e">
            <v>#DIV/0!</v>
          </cell>
        </row>
        <row r="90">
          <cell r="M90" t="e">
            <v>#DIV/0!</v>
          </cell>
          <cell r="N90" t="e">
            <v>#DIV/0!</v>
          </cell>
          <cell r="O90" t="e">
            <v>#DIV/0!</v>
          </cell>
        </row>
        <row r="90">
          <cell r="Q90" t="e">
            <v>#DIV/0!</v>
          </cell>
        </row>
        <row r="90">
          <cell r="X90" t="e">
            <v>#DIV/0!</v>
          </cell>
          <cell r="Y90" t="e">
            <v>#DIV/0!</v>
          </cell>
          <cell r="Z90" t="e">
            <v>#DIV/0!</v>
          </cell>
        </row>
        <row r="90">
          <cell r="AD90" t="e">
            <v>#DIV/0!</v>
          </cell>
        </row>
        <row r="90">
          <cell r="AF90" t="e">
            <v>#DIV/0!</v>
          </cell>
        </row>
        <row r="90">
          <cell r="AI90" t="e">
            <v>#DIV/0!</v>
          </cell>
          <cell r="AJ90" t="e">
            <v>#DIV/0!</v>
          </cell>
          <cell r="AK90" t="e">
            <v>#DIV/0!</v>
          </cell>
          <cell r="AL90" t="e">
            <v>#DIV/0!</v>
          </cell>
        </row>
        <row r="90">
          <cell r="AP90" t="e">
            <v>#DIV/0!</v>
          </cell>
        </row>
        <row r="90">
          <cell r="AS90" t="e">
            <v>#DIV/0!</v>
          </cell>
          <cell r="AT90" t="e">
            <v>#DIV/0!</v>
          </cell>
        </row>
        <row r="112">
          <cell r="D112">
            <v>0.0493407749908515</v>
          </cell>
          <cell r="E112">
            <v>0.127636706613861</v>
          </cell>
          <cell r="F112">
            <v>0.0760950497983202</v>
          </cell>
        </row>
        <row r="112">
          <cell r="M112">
            <v>30.9475152976796</v>
          </cell>
          <cell r="N112">
            <v>4.70741238372268</v>
          </cell>
          <cell r="O112">
            <v>1.23646132784702</v>
          </cell>
        </row>
        <row r="112">
          <cell r="Q112">
            <v>0.0904708311284632</v>
          </cell>
        </row>
        <row r="112">
          <cell r="X112">
            <v>0.778275882006212</v>
          </cell>
          <cell r="Y112">
            <v>0.18467898613455</v>
          </cell>
          <cell r="Z112">
            <v>0.0370451318592377</v>
          </cell>
        </row>
        <row r="112">
          <cell r="AF112">
            <v>0.0945619236738872</v>
          </cell>
        </row>
        <row r="112">
          <cell r="AI112">
            <v>30.1727827412161</v>
          </cell>
          <cell r="AJ112">
            <v>4.41151279901073</v>
          </cell>
          <cell r="AK112">
            <v>1.1868309293448</v>
          </cell>
          <cell r="AL112">
            <v>35.7711264695717</v>
          </cell>
        </row>
        <row r="112">
          <cell r="AP112">
            <v>33.9160406328807</v>
          </cell>
        </row>
        <row r="113">
          <cell r="D113">
            <v>0.0493407749908515</v>
          </cell>
          <cell r="E113">
            <v>0.127636706613861</v>
          </cell>
          <cell r="F113">
            <v>0.0760950497983202</v>
          </cell>
        </row>
        <row r="113">
          <cell r="M113">
            <v>32.2665168201385</v>
          </cell>
          <cell r="N113">
            <v>4.96496235319133</v>
          </cell>
          <cell r="O113">
            <v>1.37296543384462</v>
          </cell>
        </row>
        <row r="113">
          <cell r="Q113">
            <v>0.291114543423187</v>
          </cell>
        </row>
        <row r="113">
          <cell r="X113">
            <v>0.809715580190787</v>
          </cell>
          <cell r="Y113">
            <v>0.153133591209141</v>
          </cell>
          <cell r="Z113">
            <v>0.0371508286000728</v>
          </cell>
        </row>
        <row r="113">
          <cell r="AD113">
            <v>1.04709675978423</v>
          </cell>
        </row>
        <row r="113">
          <cell r="AF113">
            <v>0.0990154838778906</v>
          </cell>
        </row>
        <row r="113">
          <cell r="AI113">
            <v>32.7426155257498</v>
          </cell>
          <cell r="AJ113">
            <v>4.89079439642779</v>
          </cell>
          <cell r="AK113">
            <v>1.4485300790668</v>
          </cell>
          <cell r="AL113">
            <v>39.0819400012444</v>
          </cell>
        </row>
        <row r="113">
          <cell r="AP113">
            <v>37.0050333282309</v>
          </cell>
        </row>
        <row r="113">
          <cell r="AS113">
            <v>1.09255547304302</v>
          </cell>
          <cell r="AT113">
            <v>0.0918433772365165</v>
          </cell>
        </row>
        <row r="114">
          <cell r="D114">
            <v>0.0482189799733259</v>
          </cell>
          <cell r="E114">
            <v>0.12339234530955</v>
          </cell>
          <cell r="F114">
            <v>0.0733846956645854</v>
          </cell>
        </row>
        <row r="114">
          <cell r="M114">
            <v>35.9281677577061</v>
          </cell>
          <cell r="N114">
            <v>5.73190601522008</v>
          </cell>
          <cell r="O114">
            <v>1.75587724486204</v>
          </cell>
        </row>
        <row r="114">
          <cell r="Q114">
            <v>0.28466496602446</v>
          </cell>
        </row>
        <row r="114">
          <cell r="X114">
            <v>0.801198005962789</v>
          </cell>
          <cell r="Y114">
            <v>0.156685863642656</v>
          </cell>
          <cell r="Z114">
            <v>0.0421161303945556</v>
          </cell>
        </row>
        <row r="114">
          <cell r="AD114">
            <v>1.12589813753608</v>
          </cell>
        </row>
        <row r="114">
          <cell r="AF114">
            <v>0.111481348885351</v>
          </cell>
        </row>
        <row r="114">
          <cell r="AI114">
            <v>37.3082256859081</v>
          </cell>
          <cell r="AJ114">
            <v>5.84158851471631</v>
          </cell>
          <cell r="AK114">
            <v>1.92112209222162</v>
          </cell>
          <cell r="AL114">
            <v>45.070936292846</v>
          </cell>
        </row>
        <row r="114">
          <cell r="AP114">
            <v>42.6753433470198</v>
          </cell>
        </row>
        <row r="114">
          <cell r="AS114">
            <v>1.15324204201252</v>
          </cell>
          <cell r="AT114">
            <v>0.105917643909567</v>
          </cell>
        </row>
        <row r="115">
          <cell r="D115">
            <v>0.0500084870875521</v>
          </cell>
          <cell r="E115">
            <v>0.131592471966537</v>
          </cell>
          <cell r="F115">
            <v>0.0788752714950446</v>
          </cell>
        </row>
        <row r="115">
          <cell r="M115">
            <v>38.3841213296358</v>
          </cell>
          <cell r="N115">
            <v>5.99138184556146</v>
          </cell>
          <cell r="O115">
            <v>2.05293235095029</v>
          </cell>
        </row>
        <row r="115">
          <cell r="Q115">
            <v>0.302577764204391</v>
          </cell>
        </row>
        <row r="115">
          <cell r="X115">
            <v>0.799837028182973</v>
          </cell>
          <cell r="Y115">
            <v>0.153866271622676</v>
          </cell>
          <cell r="Z115">
            <v>0.0462967001943508</v>
          </cell>
        </row>
        <row r="115">
          <cell r="AD115">
            <v>1.0689920608127</v>
          </cell>
        </row>
        <row r="115">
          <cell r="AF115">
            <v>0.119172676887131</v>
          </cell>
        </row>
        <row r="115">
          <cell r="AI115">
            <v>39.3919822796468</v>
          </cell>
          <cell r="AJ115">
            <v>6.09943764050424</v>
          </cell>
          <cell r="AK115">
            <v>2.17150448085912</v>
          </cell>
          <cell r="AL115">
            <v>47.6629244010101</v>
          </cell>
        </row>
        <row r="115">
          <cell r="AP115">
            <v>45.2018861251682</v>
          </cell>
        </row>
        <row r="115">
          <cell r="AS115">
            <v>1.05750908060402</v>
          </cell>
          <cell r="AT115">
            <v>0.11200887023055</v>
          </cell>
        </row>
        <row r="116">
          <cell r="D116">
            <v>0.0491294054685195</v>
          </cell>
          <cell r="E116">
            <v>0.127900201914073</v>
          </cell>
          <cell r="F116">
            <v>0.0764461949406512</v>
          </cell>
        </row>
        <row r="116">
          <cell r="M116">
            <v>41.3352761510302</v>
          </cell>
          <cell r="N116">
            <v>6.473765190653</v>
          </cell>
          <cell r="O116">
            <v>2.41162442648912</v>
          </cell>
        </row>
        <row r="116">
          <cell r="Q116">
            <v>0.319870752849497</v>
          </cell>
        </row>
        <row r="116">
          <cell r="X116">
            <v>0.797882245425069</v>
          </cell>
          <cell r="Y116">
            <v>0.15206539584008</v>
          </cell>
          <cell r="Z116">
            <v>0.0500523587348512</v>
          </cell>
        </row>
        <row r="116">
          <cell r="AD116">
            <v>1.08196204783576</v>
          </cell>
        </row>
        <row r="116">
          <cell r="AF116">
            <v>0.128940313530869</v>
          </cell>
        </row>
        <row r="116">
          <cell r="AI116">
            <v>43.1612137549418</v>
          </cell>
          <cell r="AJ116">
            <v>6.76843724908305</v>
          </cell>
          <cell r="AK116">
            <v>2.62849203127731</v>
          </cell>
          <cell r="AL116">
            <v>52.5581430353022</v>
          </cell>
        </row>
        <row r="116">
          <cell r="AP116">
            <v>50.1369721696863</v>
          </cell>
        </row>
        <row r="116">
          <cell r="AS116">
            <v>1.10270495769639</v>
          </cell>
          <cell r="AT116">
            <v>0.1235127365092</v>
          </cell>
        </row>
        <row r="117">
          <cell r="D117">
            <v>0.0496203389075727</v>
          </cell>
          <cell r="E117">
            <v>0.130234872681889</v>
          </cell>
          <cell r="F117">
            <v>0.0780255389371288</v>
          </cell>
        </row>
        <row r="117">
          <cell r="M117">
            <v>44.8003050752131</v>
          </cell>
          <cell r="N117">
            <v>7.04554050908473</v>
          </cell>
          <cell r="O117">
            <v>2.84799638468532</v>
          </cell>
        </row>
        <row r="117">
          <cell r="Q117">
            <v>0.351552582716535</v>
          </cell>
        </row>
        <row r="117">
          <cell r="X117">
            <v>0.79630962203577</v>
          </cell>
          <cell r="Y117">
            <v>0.149597765290691</v>
          </cell>
          <cell r="Z117">
            <v>0.0540926126735388</v>
          </cell>
        </row>
        <row r="117">
          <cell r="AD117">
            <v>1.0893612723609</v>
          </cell>
        </row>
        <row r="117">
          <cell r="AF117">
            <v>0.1404625840066</v>
          </cell>
        </row>
        <row r="117">
          <cell r="AI117">
            <v>46.3306273532839</v>
          </cell>
          <cell r="AJ117">
            <v>7.24414083705003</v>
          </cell>
          <cell r="AK117">
            <v>3.04427310291163</v>
          </cell>
          <cell r="AL117">
            <v>56.6190412932456</v>
          </cell>
        </row>
        <row r="117">
          <cell r="AP117">
            <v>53.309293712521</v>
          </cell>
        </row>
        <row r="117">
          <cell r="AS117">
            <v>1.07726487321319</v>
          </cell>
          <cell r="AT117">
            <v>0.133055932435797</v>
          </cell>
        </row>
        <row r="118">
          <cell r="D118">
            <v>0.048272482643721</v>
          </cell>
          <cell r="E118">
            <v>0.124849010526938</v>
          </cell>
          <cell r="F118">
            <v>0.0746526288506915</v>
          </cell>
        </row>
        <row r="118">
          <cell r="M118">
            <v>49.6198743972082</v>
          </cell>
          <cell r="N118">
            <v>7.93899283295445</v>
          </cell>
          <cell r="O118">
            <v>3.4887594428518</v>
          </cell>
        </row>
        <row r="118">
          <cell r="Q118">
            <v>0.349909090867049</v>
          </cell>
        </row>
        <row r="118">
          <cell r="X118">
            <v>0.789296811397313</v>
          </cell>
          <cell r="Y118">
            <v>0.151405042494311</v>
          </cell>
          <cell r="Z118">
            <v>0.059298146108376</v>
          </cell>
        </row>
        <row r="118">
          <cell r="AD118">
            <v>1.11681364832457</v>
          </cell>
        </row>
        <row r="118">
          <cell r="AF118">
            <v>0.156870530897507</v>
          </cell>
        </row>
        <row r="118">
          <cell r="AI118">
            <v>52.7103974793863</v>
          </cell>
          <cell r="AJ118">
            <v>8.49063304813058</v>
          </cell>
          <cell r="AK118">
            <v>3.89003048715113</v>
          </cell>
          <cell r="AL118">
            <v>65.091061014668</v>
          </cell>
        </row>
        <row r="118">
          <cell r="AP118">
            <v>62.1071468575667</v>
          </cell>
        </row>
        <row r="118">
          <cell r="AS118">
            <v>1.14963198824833</v>
          </cell>
          <cell r="AT118">
            <v>0.152965356154401</v>
          </cell>
        </row>
        <row r="119">
          <cell r="D119">
            <v>0.0471245617955037</v>
          </cell>
          <cell r="E119">
            <v>0.121037884250959</v>
          </cell>
          <cell r="F119">
            <v>0.0724815117445807</v>
          </cell>
        </row>
        <row r="119">
          <cell r="M119">
            <v>58.1047646527123</v>
          </cell>
          <cell r="N119">
            <v>9.68713502099341</v>
          </cell>
          <cell r="O119">
            <v>4.64196185247457</v>
          </cell>
        </row>
        <row r="119">
          <cell r="Q119">
            <v>0.383777944051228</v>
          </cell>
        </row>
        <row r="119">
          <cell r="X119">
            <v>0.781768317468192</v>
          </cell>
          <cell r="Y119">
            <v>0.152184701374954</v>
          </cell>
          <cell r="Z119">
            <v>0.0660469811568539</v>
          </cell>
        </row>
        <row r="119">
          <cell r="AD119">
            <v>1.18780725104531</v>
          </cell>
        </row>
        <row r="119">
          <cell r="AF119">
            <v>0.186331954075386</v>
          </cell>
        </row>
        <row r="119">
          <cell r="AI119">
            <v>63.1865086201134</v>
          </cell>
          <cell r="AJ119">
            <v>10.6628365309732</v>
          </cell>
          <cell r="AK119">
            <v>5.32351470792644</v>
          </cell>
          <cell r="AL119">
            <v>79.172859859013</v>
          </cell>
        </row>
        <row r="119">
          <cell r="AP119">
            <v>74.7954512599565</v>
          </cell>
        </row>
        <row r="119">
          <cell r="AS119">
            <v>1.21633998009606</v>
          </cell>
          <cell r="AT119">
            <v>0.186057878260231</v>
          </cell>
        </row>
        <row r="120">
          <cell r="D120">
            <v>0.0477718138117713</v>
          </cell>
          <cell r="E120">
            <v>0.124229539907861</v>
          </cell>
          <cell r="F120">
            <v>0.0746654823663347</v>
          </cell>
        </row>
        <row r="120">
          <cell r="M120">
            <v>68.5179760612646</v>
          </cell>
          <cell r="N120">
            <v>11.7668761563919</v>
          </cell>
          <cell r="O120">
            <v>6.09975674617517</v>
          </cell>
        </row>
        <row r="120">
          <cell r="Q120">
            <v>0.413301020984756</v>
          </cell>
        </row>
        <row r="120">
          <cell r="X120">
            <v>0.77234900411041</v>
          </cell>
          <cell r="Y120">
            <v>0.154844305411717</v>
          </cell>
          <cell r="Z120">
            <v>0.0728066904778724</v>
          </cell>
        </row>
        <row r="120">
          <cell r="AD120">
            <v>1.19352989668395</v>
          </cell>
        </row>
        <row r="120">
          <cell r="AF120">
            <v>0.222392757896514</v>
          </cell>
        </row>
        <row r="120">
          <cell r="AI120">
            <v>73.5297004554027</v>
          </cell>
          <cell r="AJ120">
            <v>12.6434528962841</v>
          </cell>
          <cell r="AK120">
            <v>6.80027892046884</v>
          </cell>
          <cell r="AL120">
            <v>92.9734322721556</v>
          </cell>
        </row>
        <row r="120">
          <cell r="AP120">
            <v>88.2189582199107</v>
          </cell>
        </row>
        <row r="120">
          <cell r="AS120">
            <v>1.17430938376759</v>
          </cell>
          <cell r="AT120">
            <v>0.218489512364878</v>
          </cell>
        </row>
        <row r="121">
          <cell r="D121">
            <v>0.050484172847103</v>
          </cell>
          <cell r="E121">
            <v>0.135074937307207</v>
          </cell>
          <cell r="F121">
            <v>0.0814401125747262</v>
          </cell>
        </row>
        <row r="121">
          <cell r="M121">
            <v>74.9411314296143</v>
          </cell>
          <cell r="N121">
            <v>12.6836225551997</v>
          </cell>
          <cell r="O121">
            <v>7.01903368777551</v>
          </cell>
        </row>
        <row r="121">
          <cell r="Q121">
            <v>0.206330666822103</v>
          </cell>
        </row>
        <row r="121">
          <cell r="X121">
            <v>0.752273487008519</v>
          </cell>
          <cell r="Y121">
            <v>0.168856508575891</v>
          </cell>
          <cell r="Z121">
            <v>0.0788700044155907</v>
          </cell>
        </row>
        <row r="121">
          <cell r="AD121">
            <v>1.095374916868</v>
          </cell>
        </row>
        <row r="121">
          <cell r="AF121">
            <v>0.243603448692939</v>
          </cell>
        </row>
        <row r="121">
          <cell r="AI121">
            <v>76.2170090920119</v>
          </cell>
          <cell r="AJ121">
            <v>12.6082172188287</v>
          </cell>
          <cell r="AK121">
            <v>7.20247408949676</v>
          </cell>
          <cell r="AL121">
            <v>96.0277004003374</v>
          </cell>
        </row>
        <row r="121">
          <cell r="AP121">
            <v>90.891375881141</v>
          </cell>
        </row>
        <row r="121">
          <cell r="AS121">
            <v>1.03285097746248</v>
          </cell>
          <cell r="AT121">
            <v>0.225667106411364</v>
          </cell>
        </row>
        <row r="122">
          <cell r="D122">
            <v>0.0525705874123071</v>
          </cell>
          <cell r="E122">
            <v>0.144059759990417</v>
          </cell>
          <cell r="F122">
            <v>0.0869620333723402</v>
          </cell>
        </row>
        <row r="122">
          <cell r="M122">
            <v>74.551587893799</v>
          </cell>
          <cell r="N122">
            <v>11.8922205248012</v>
          </cell>
          <cell r="O122">
            <v>6.95274339434318</v>
          </cell>
        </row>
        <row r="122">
          <cell r="Q122">
            <v>0.181556748701109</v>
          </cell>
        </row>
        <row r="122">
          <cell r="X122">
            <v>0.745923289180218</v>
          </cell>
          <cell r="Y122">
            <v>0.172705465400034</v>
          </cell>
          <cell r="Z122">
            <v>0.0813712454197474</v>
          </cell>
        </row>
        <row r="122">
          <cell r="AD122">
            <v>0.984454911584483</v>
          </cell>
        </row>
        <row r="122">
          <cell r="AF122">
            <v>0.239816611544682</v>
          </cell>
        </row>
        <row r="122">
          <cell r="AI122">
            <v>72.8917640757373</v>
          </cell>
          <cell r="AJ122">
            <v>11.1331401369465</v>
          </cell>
          <cell r="AK122">
            <v>6.70057871107228</v>
          </cell>
          <cell r="AL122">
            <v>90.7254829237561</v>
          </cell>
        </row>
        <row r="122">
          <cell r="AP122">
            <v>88.6636040173265</v>
          </cell>
        </row>
        <row r="122">
          <cell r="AS122">
            <v>0.944784500154888</v>
          </cell>
          <cell r="AT122">
            <v>0.213206784332261</v>
          </cell>
        </row>
        <row r="123">
          <cell r="D123">
            <v>0.0521615376467383</v>
          </cell>
          <cell r="E123">
            <v>0.142308111647254</v>
          </cell>
          <cell r="F123">
            <v>0.0857014614810673</v>
          </cell>
        </row>
        <row r="123">
          <cell r="M123">
            <v>71.8742298354656</v>
          </cell>
          <cell r="N123">
            <v>10.6668299390613</v>
          </cell>
          <cell r="O123">
            <v>6.56944880445197</v>
          </cell>
        </row>
        <row r="123">
          <cell r="Q123">
            <v>0.195357756091287</v>
          </cell>
        </row>
        <row r="123">
          <cell r="X123">
            <v>0.761649743798486</v>
          </cell>
          <cell r="Y123">
            <v>0.158350489036648</v>
          </cell>
          <cell r="Z123">
            <v>0.0799997671648657</v>
          </cell>
        </row>
        <row r="123">
          <cell r="AD123">
            <v>0.951092015531984</v>
          </cell>
        </row>
        <row r="123">
          <cell r="AF123">
            <v>0.228087664432083</v>
          </cell>
        </row>
        <row r="123">
          <cell r="AI123">
            <v>70.816906088708</v>
          </cell>
          <cell r="AJ123">
            <v>10.1047594922611</v>
          </cell>
          <cell r="AK123">
            <v>6.42173948950654</v>
          </cell>
          <cell r="AL123">
            <v>87.3434050704756</v>
          </cell>
        </row>
        <row r="123">
          <cell r="AP123">
            <v>87.3365084932195</v>
          </cell>
        </row>
        <row r="123">
          <cell r="AS123">
            <v>0.962721853394568</v>
          </cell>
          <cell r="AT123">
            <v>0.20525883056865</v>
          </cell>
        </row>
        <row r="124">
          <cell r="D124">
            <v>0.0511711168942591</v>
          </cell>
          <cell r="E124">
            <v>0.137485412905927</v>
          </cell>
          <cell r="F124">
            <v>0.0825582093293601</v>
          </cell>
        </row>
        <row r="124">
          <cell r="M124">
            <v>71.2218722853086</v>
          </cell>
          <cell r="N124">
            <v>10.0598062445734</v>
          </cell>
          <cell r="O124">
            <v>6.55115888748498</v>
          </cell>
        </row>
        <row r="124">
          <cell r="Q124">
            <v>0.21035916321066</v>
          </cell>
        </row>
        <row r="124">
          <cell r="X124">
            <v>0.774729125489088</v>
          </cell>
          <cell r="Y124">
            <v>0.145473432020679</v>
          </cell>
          <cell r="Z124">
            <v>0.0797974424902332</v>
          </cell>
        </row>
        <row r="124">
          <cell r="AD124">
            <v>0.984001711999462</v>
          </cell>
        </row>
        <row r="124">
          <cell r="AF124">
            <v>0.224438652287128</v>
          </cell>
        </row>
        <row r="124">
          <cell r="AI124">
            <v>71.5026365111362</v>
          </cell>
          <cell r="AJ124">
            <v>9.84541158800094</v>
          </cell>
          <cell r="AK124">
            <v>6.63842297204144</v>
          </cell>
          <cell r="AL124">
            <v>87.9864710711786</v>
          </cell>
        </row>
        <row r="124">
          <cell r="AP124">
            <v>87.9355559398882</v>
          </cell>
        </row>
        <row r="124">
          <cell r="AS124">
            <v>1.00736250207081</v>
          </cell>
          <cell r="AT124">
            <v>0.206770049133764</v>
          </cell>
        </row>
        <row r="125">
          <cell r="D125">
            <v>0.0507173842354841</v>
          </cell>
          <cell r="E125">
            <v>0.13524248617347</v>
          </cell>
          <cell r="F125">
            <v>0.081109122732103</v>
          </cell>
        </row>
        <row r="125">
          <cell r="M125">
            <v>72.6011498099915</v>
          </cell>
          <cell r="N125">
            <v>10.0023287151004</v>
          </cell>
          <cell r="O125">
            <v>6.90938866549769</v>
          </cell>
        </row>
        <row r="125">
          <cell r="Q125">
            <v>0.239061042819356</v>
          </cell>
        </row>
        <row r="125">
          <cell r="X125">
            <v>0.77874049960181</v>
          </cell>
          <cell r="Y125">
            <v>0.139217015699615</v>
          </cell>
          <cell r="Z125">
            <v>0.0820424846985748</v>
          </cell>
        </row>
        <row r="125">
          <cell r="AD125">
            <v>1.01856102387168</v>
          </cell>
        </row>
        <row r="125">
          <cell r="AF125">
            <v>0.228604463469958</v>
          </cell>
        </row>
        <row r="125">
          <cell r="AI125">
            <v>73.5269157665431</v>
          </cell>
          <cell r="AJ125">
            <v>9.94319471494104</v>
          </cell>
          <cell r="AK125">
            <v>7.12185955697004</v>
          </cell>
          <cell r="AL125">
            <v>90.5919700384541</v>
          </cell>
        </row>
        <row r="125">
          <cell r="AP125">
            <v>91.063987981328</v>
          </cell>
        </row>
        <row r="125">
          <cell r="AS125">
            <v>1.02961249537065</v>
          </cell>
          <cell r="AT125">
            <v>0.212893026256527</v>
          </cell>
        </row>
        <row r="126">
          <cell r="D126">
            <v>0.0506279470813735</v>
          </cell>
          <cell r="E126">
            <v>0.134842769390208</v>
          </cell>
          <cell r="F126">
            <v>0.0808346367821348</v>
          </cell>
        </row>
        <row r="126">
          <cell r="M126">
            <v>74.8121202264963</v>
          </cell>
          <cell r="N126">
            <v>10.1588727810759</v>
          </cell>
          <cell r="O126">
            <v>7.44437131491498</v>
          </cell>
        </row>
        <row r="126">
          <cell r="Q126">
            <v>0.256425816710911</v>
          </cell>
        </row>
        <row r="126">
          <cell r="X126">
            <v>0.779971537526516</v>
          </cell>
          <cell r="Y126">
            <v>0.134818084286341</v>
          </cell>
          <cell r="Z126">
            <v>0.0852103781871423</v>
          </cell>
        </row>
        <row r="126">
          <cell r="AD126">
            <v>1.03225367965186</v>
          </cell>
        </row>
        <row r="126">
          <cell r="AF126">
            <v>0.235977798601704</v>
          </cell>
        </row>
        <row r="126">
          <cell r="AI126">
            <v>75.9005776619479</v>
          </cell>
          <cell r="AJ126">
            <v>10.1288526680527</v>
          </cell>
          <cell r="AK126">
            <v>7.69879974471165</v>
          </cell>
          <cell r="AL126">
            <v>93.7282300747122</v>
          </cell>
        </row>
        <row r="126">
          <cell r="AP126">
            <v>94.0723448397029</v>
          </cell>
        </row>
        <row r="126">
          <cell r="AS126">
            <v>1.03461962506088</v>
          </cell>
          <cell r="AT126">
            <v>0.220263303003605</v>
          </cell>
        </row>
        <row r="127">
          <cell r="D127">
            <v>0.0512944509236804</v>
          </cell>
          <cell r="E127">
            <v>0.138262931699299</v>
          </cell>
          <cell r="F127">
            <v>0.0828441443906787</v>
          </cell>
        </row>
        <row r="127">
          <cell r="M127">
            <v>76.198148277625</v>
          </cell>
          <cell r="N127">
            <v>10.1078005641189</v>
          </cell>
          <cell r="O127">
            <v>7.83852579321559</v>
          </cell>
        </row>
        <row r="127">
          <cell r="Q127">
            <v>0.201629728579172</v>
          </cell>
        </row>
        <row r="127">
          <cell r="X127">
            <v>0.773399691973956</v>
          </cell>
          <cell r="Y127">
            <v>0.137281542649419</v>
          </cell>
          <cell r="Z127">
            <v>0.0893187653766251</v>
          </cell>
        </row>
        <row r="127">
          <cell r="AD127">
            <v>1.0182386522997</v>
          </cell>
        </row>
        <row r="127">
          <cell r="AF127">
            <v>0.240281715620849</v>
          </cell>
        </row>
        <row r="127">
          <cell r="AI127">
            <v>76.3328589890911</v>
          </cell>
          <cell r="AJ127">
            <v>9.84737197517181</v>
          </cell>
          <cell r="AK127">
            <v>7.91884951944005</v>
          </cell>
          <cell r="AL127">
            <v>94.0990804837029</v>
          </cell>
        </row>
        <row r="127">
          <cell r="AP127">
            <v>94.0415216996104</v>
          </cell>
        </row>
        <row r="127">
          <cell r="AS127">
            <v>1.00395665648114</v>
          </cell>
          <cell r="AT127">
            <v>0.221134809228991</v>
          </cell>
        </row>
        <row r="128">
          <cell r="D128">
            <v>0.0514127053026616</v>
          </cell>
          <cell r="E128">
            <v>0.138939005727429</v>
          </cell>
          <cell r="F128">
            <v>0.0831381580108633</v>
          </cell>
        </row>
        <row r="128">
          <cell r="M128">
            <v>76.4733625629265</v>
          </cell>
          <cell r="N128">
            <v>9.81626231105228</v>
          </cell>
          <cell r="O128">
            <v>8.0389778748619</v>
          </cell>
        </row>
        <row r="128">
          <cell r="Q128">
            <v>0.207099296973972</v>
          </cell>
        </row>
        <row r="128">
          <cell r="X128">
            <v>0.774932878856195</v>
          </cell>
          <cell r="Y128">
            <v>0.133503256503488</v>
          </cell>
          <cell r="Z128">
            <v>0.0915638646403168</v>
          </cell>
        </row>
        <row r="128">
          <cell r="AD128">
            <v>1.00111294889102</v>
          </cell>
        </row>
        <row r="128">
          <cell r="AF128">
            <v>0.240549136889781</v>
          </cell>
        </row>
        <row r="128">
          <cell r="AI128">
            <v>76.4426330750094</v>
          </cell>
          <cell r="AJ128">
            <v>9.52307845971398</v>
          </cell>
          <cell r="AK128">
            <v>8.09492682359389</v>
          </cell>
          <cell r="AL128">
            <v>94.0606383583173</v>
          </cell>
        </row>
        <row r="128">
          <cell r="AP128">
            <v>94.2555161657994</v>
          </cell>
        </row>
        <row r="128">
          <cell r="AS128">
            <v>0.999591471827482</v>
          </cell>
          <cell r="AT128">
            <v>0.221044469429497</v>
          </cell>
        </row>
        <row r="129">
          <cell r="D129">
            <v>0.0508152558982218</v>
          </cell>
          <cell r="E129">
            <v>0.13581940493882</v>
          </cell>
          <cell r="F129">
            <v>0.0812021893930669</v>
          </cell>
        </row>
        <row r="129">
          <cell r="M129">
            <v>77.5407034576899</v>
          </cell>
          <cell r="N129">
            <v>9.75751390455701</v>
          </cell>
          <cell r="O129">
            <v>8.43711292866277</v>
          </cell>
        </row>
        <row r="129">
          <cell r="Q129">
            <v>0.288937758344341</v>
          </cell>
        </row>
        <row r="129">
          <cell r="X129">
            <v>0.784005775138874</v>
          </cell>
          <cell r="Y129">
            <v>0.123124565878615</v>
          </cell>
          <cell r="Z129">
            <v>0.0928696589825106</v>
          </cell>
        </row>
        <row r="129">
          <cell r="AD129">
            <v>1.01459671616734</v>
          </cell>
        </row>
        <row r="129">
          <cell r="AF129">
            <v>0.24406036436526</v>
          </cell>
        </row>
        <row r="129">
          <cell r="AI129">
            <v>78.4026962287303</v>
          </cell>
          <cell r="AJ129">
            <v>9.67201989301195</v>
          </cell>
          <cell r="AK129">
            <v>8.69058982918633</v>
          </cell>
          <cell r="AL129">
            <v>96.7653059509286</v>
          </cell>
        </row>
        <row r="129">
          <cell r="AP129">
            <v>96.6757600940471</v>
          </cell>
        </row>
        <row r="129">
          <cell r="AS129">
            <v>1.02875451027993</v>
          </cell>
          <cell r="AT129">
            <v>0.227400494898029</v>
          </cell>
        </row>
        <row r="130">
          <cell r="D130">
            <v>0.0512223346323982</v>
          </cell>
          <cell r="E130">
            <v>0.138121401096746</v>
          </cell>
          <cell r="F130">
            <v>0.0824859514984205</v>
          </cell>
        </row>
        <row r="130">
          <cell r="M130">
            <v>78.8908495772537</v>
          </cell>
          <cell r="N130">
            <v>9.76628052903447</v>
          </cell>
          <cell r="O130">
            <v>8.90829741749769</v>
          </cell>
        </row>
        <row r="130">
          <cell r="Q130">
            <v>0.374247766982551</v>
          </cell>
        </row>
        <row r="130">
          <cell r="X130">
            <v>0.787031399821463</v>
          </cell>
          <cell r="Y130">
            <v>0.117508655594042</v>
          </cell>
          <cell r="Z130">
            <v>0.0954599445844945</v>
          </cell>
        </row>
        <row r="130">
          <cell r="AD130">
            <v>1.01896260443915</v>
          </cell>
        </row>
        <row r="130">
          <cell r="AF130">
            <v>0.248688384513995</v>
          </cell>
        </row>
        <row r="130">
          <cell r="AI130">
            <v>79.1556130971237</v>
          </cell>
          <cell r="AJ130">
            <v>9.53252075340425</v>
          </cell>
          <cell r="AK130">
            <v>9.03997651812866</v>
          </cell>
          <cell r="AL130">
            <v>97.7281103686566</v>
          </cell>
        </row>
        <row r="130">
          <cell r="AP130">
            <v>98.0090034263223</v>
          </cell>
        </row>
        <row r="130">
          <cell r="AS130">
            <v>1.00994989276649</v>
          </cell>
          <cell r="AT130">
            <v>0.229663105437311</v>
          </cell>
        </row>
        <row r="131">
          <cell r="D131">
            <v>0.0506850026385311</v>
          </cell>
          <cell r="E131">
            <v>0.135318908011367</v>
          </cell>
          <cell r="F131">
            <v>0.0807926745824418</v>
          </cell>
        </row>
        <row r="131">
          <cell r="M131">
            <v>80.5535716847638</v>
          </cell>
          <cell r="N131">
            <v>9.87031553376518</v>
          </cell>
          <cell r="O131">
            <v>9.48617769199869</v>
          </cell>
        </row>
        <row r="131">
          <cell r="Q131">
            <v>0.342108075078425</v>
          </cell>
        </row>
        <row r="131">
          <cell r="X131">
            <v>0.784253780146256</v>
          </cell>
          <cell r="Y131">
            <v>0.116436238116383</v>
          </cell>
          <cell r="Z131">
            <v>0.0993099817373605</v>
          </cell>
        </row>
        <row r="131">
          <cell r="AD131">
            <v>1.0240308604331</v>
          </cell>
        </row>
        <row r="131">
          <cell r="AF131">
            <v>0.254664580373584</v>
          </cell>
        </row>
        <row r="131">
          <cell r="AI131">
            <v>81.6639263836773</v>
          </cell>
          <cell r="AJ131">
            <v>9.8229299991812</v>
          </cell>
          <cell r="AK131">
            <v>9.82021045317719</v>
          </cell>
          <cell r="AL131">
            <v>101.307066836036</v>
          </cell>
        </row>
        <row r="131">
          <cell r="AP131">
            <v>100.887913369815</v>
          </cell>
        </row>
        <row r="131">
          <cell r="AS131">
            <v>1.03662156624003</v>
          </cell>
          <cell r="AT131">
            <v>0.238073728065975</v>
          </cell>
        </row>
        <row r="132">
          <cell r="D132">
            <v>0.0507808862823768</v>
          </cell>
          <cell r="E132">
            <v>0.136002970496854</v>
          </cell>
          <cell r="F132">
            <v>0.081155083448033</v>
          </cell>
        </row>
        <row r="132">
          <cell r="M132">
            <v>82.9599455847717</v>
          </cell>
          <cell r="N132">
            <v>10.1394247176215</v>
          </cell>
          <cell r="O132">
            <v>10.2564123128218</v>
          </cell>
        </row>
        <row r="132">
          <cell r="Q132">
            <v>0.385222323315551</v>
          </cell>
        </row>
        <row r="132">
          <cell r="X132">
            <v>0.781350341914551</v>
          </cell>
          <cell r="Y132">
            <v>0.115014244776132</v>
          </cell>
          <cell r="Z132">
            <v>0.103635413309317</v>
          </cell>
        </row>
        <row r="132">
          <cell r="AD132">
            <v>1.03466405074078</v>
          </cell>
        </row>
        <row r="132">
          <cell r="AF132">
            <v>0.263492286309534</v>
          </cell>
        </row>
        <row r="132">
          <cell r="AI132">
            <v>83.9537104010654</v>
          </cell>
          <cell r="AJ132">
            <v>10.0453474293717</v>
          </cell>
          <cell r="AK132">
            <v>10.5726959047973</v>
          </cell>
          <cell r="AL132">
            <v>104.571753735234</v>
          </cell>
        </row>
        <row r="132">
          <cell r="AP132">
            <v>106.157150934937</v>
          </cell>
        </row>
        <row r="132">
          <cell r="AS132">
            <v>1.03222565810224</v>
          </cell>
          <cell r="AT132">
            <v>0.245745810629755</v>
          </cell>
        </row>
        <row r="133">
          <cell r="D133">
            <v>0.0499772135797735</v>
          </cell>
          <cell r="E133">
            <v>0.131981329151646</v>
          </cell>
          <cell r="F133">
            <v>0.0788693349709688</v>
          </cell>
        </row>
        <row r="133">
          <cell r="M133">
            <v>86.7710915476293</v>
          </cell>
          <cell r="N133">
            <v>10.7359226639527</v>
          </cell>
          <cell r="O133">
            <v>11.4121014082164</v>
          </cell>
        </row>
        <row r="133">
          <cell r="Q133">
            <v>0.368276887221495</v>
          </cell>
        </row>
        <row r="133">
          <cell r="X133">
            <v>0.777060388422623</v>
          </cell>
          <cell r="Y133">
            <v>0.114038785477303</v>
          </cell>
          <cell r="Z133">
            <v>0.108900826100075</v>
          </cell>
        </row>
        <row r="133">
          <cell r="AD133">
            <v>1.05431542370166</v>
          </cell>
        </row>
        <row r="133">
          <cell r="AF133">
            <v>0.277803981482555</v>
          </cell>
        </row>
        <row r="133">
          <cell r="AI133">
            <v>89.189193087005</v>
          </cell>
          <cell r="AJ133">
            <v>10.9393692963948</v>
          </cell>
          <cell r="AK133">
            <v>12.0899049128576</v>
          </cell>
          <cell r="AL133">
            <v>112.218467296257</v>
          </cell>
        </row>
        <row r="133">
          <cell r="AP133">
            <v>111.433436656398</v>
          </cell>
        </row>
        <row r="133">
          <cell r="AS133">
            <v>1.07312408263118</v>
          </cell>
          <cell r="AT133">
            <v>0.263715747592512</v>
          </cell>
        </row>
        <row r="134">
          <cell r="D134">
            <v>0.0494037291899086</v>
          </cell>
          <cell r="E134">
            <v>0.129536663032515</v>
          </cell>
          <cell r="F134">
            <v>0.0775682656708644</v>
          </cell>
        </row>
        <row r="134">
          <cell r="M134">
            <v>93.366292770306</v>
          </cell>
          <cell r="N134">
            <v>11.9354462619146</v>
          </cell>
          <cell r="O134">
            <v>13.3075325085153</v>
          </cell>
        </row>
        <row r="134">
          <cell r="Q134">
            <v>0.397473423908991</v>
          </cell>
        </row>
        <row r="134">
          <cell r="X134">
            <v>0.767681472838997</v>
          </cell>
          <cell r="Y134">
            <v>0.115928305707924</v>
          </cell>
          <cell r="Z134">
            <v>0.116390221453078</v>
          </cell>
        </row>
        <row r="134">
          <cell r="AD134">
            <v>1.0898813863894</v>
          </cell>
        </row>
        <row r="134">
          <cell r="AF134">
            <v>0.302773388482702</v>
          </cell>
        </row>
        <row r="134">
          <cell r="AI134">
            <v>97.0536289496322</v>
          </cell>
          <cell r="AJ134">
            <v>12.3739317587052</v>
          </cell>
          <cell r="AK134">
            <v>14.3226472080948</v>
          </cell>
          <cell r="AL134">
            <v>123.750207916432</v>
          </cell>
        </row>
        <row r="134">
          <cell r="AP134">
            <v>123.487645992763</v>
          </cell>
        </row>
        <row r="134">
          <cell r="AS134">
            <v>1.1027615231077</v>
          </cell>
          <cell r="AT134">
            <v>0.290815579482604</v>
          </cell>
        </row>
        <row r="135">
          <cell r="D135">
            <v>0.0499972914996248</v>
          </cell>
          <cell r="E135">
            <v>0.132817081586925</v>
          </cell>
          <cell r="F135">
            <v>0.0794956167350458</v>
          </cell>
        </row>
        <row r="135">
          <cell r="M135">
            <v>100.276653323144</v>
          </cell>
          <cell r="N135">
            <v>13.1007516070935</v>
          </cell>
          <cell r="O135">
            <v>15.3030172764058</v>
          </cell>
        </row>
        <row r="135">
          <cell r="Q135">
            <v>0.413549972086654</v>
          </cell>
        </row>
        <row r="135">
          <cell r="X135">
            <v>0.759691192542872</v>
          </cell>
          <cell r="Y135">
            <v>0.116992435967839</v>
          </cell>
          <cell r="Z135">
            <v>0.123316371489289</v>
          </cell>
        </row>
        <row r="135">
          <cell r="AD135">
            <v>1.08559051430356</v>
          </cell>
        </row>
        <row r="135">
          <cell r="AF135">
            <v>0.328687918520369</v>
          </cell>
        </row>
        <row r="135">
          <cell r="AI135">
            <v>103.033308273475</v>
          </cell>
          <cell r="AJ135">
            <v>13.2683766905478</v>
          </cell>
          <cell r="AK135">
            <v>16.0876936348273</v>
          </cell>
          <cell r="AL135">
            <v>132.38937859885</v>
          </cell>
        </row>
        <row r="135">
          <cell r="AP135">
            <v>132.139948761987</v>
          </cell>
        </row>
        <row r="135">
          <cell r="AS135">
            <v>1.0698113629696</v>
          </cell>
          <cell r="AT135">
            <v>0.311117811459078</v>
          </cell>
        </row>
        <row r="136">
          <cell r="D136">
            <v>0.05103532794884</v>
          </cell>
          <cell r="E136">
            <v>0.138137824220241</v>
          </cell>
          <cell r="F136">
            <v>0.0824528329998231</v>
          </cell>
        </row>
        <row r="136">
          <cell r="M136">
            <v>104.169404083072</v>
          </cell>
          <cell r="N136">
            <v>13.484693076785</v>
          </cell>
          <cell r="O136">
            <v>16.5028847826219</v>
          </cell>
        </row>
        <row r="136">
          <cell r="Q136">
            <v>0.43333440496425</v>
          </cell>
        </row>
        <row r="136">
          <cell r="X136">
            <v>0.754399284599354</v>
          </cell>
          <cell r="Y136">
            <v>0.117379799418004</v>
          </cell>
          <cell r="Z136">
            <v>0.128220915982642</v>
          </cell>
        </row>
        <row r="136">
          <cell r="AD136">
            <v>1.04259328381136</v>
          </cell>
        </row>
        <row r="136">
          <cell r="AF136">
            <v>0.342687816319273</v>
          </cell>
        </row>
        <row r="136">
          <cell r="AI136">
            <v>104.917465479179</v>
          </cell>
          <cell r="AJ136">
            <v>13.1678468210599</v>
          </cell>
          <cell r="AK136">
            <v>16.7540599542557</v>
          </cell>
          <cell r="AL136">
            <v>134.839372254494</v>
          </cell>
        </row>
        <row r="136">
          <cell r="AP136">
            <v>142.131201156539</v>
          </cell>
        </row>
        <row r="136">
          <cell r="AS136">
            <v>1.01850596839093</v>
          </cell>
          <cell r="AT136">
            <v>0.316875347843794</v>
          </cell>
        </row>
        <row r="137">
          <cell r="D137">
            <v>0.0505939401906727</v>
          </cell>
          <cell r="E137">
            <v>0.135977708156935</v>
          </cell>
          <cell r="F137">
            <v>0.0811824071281031</v>
          </cell>
        </row>
        <row r="137">
          <cell r="M137">
            <v>107.076283103441</v>
          </cell>
          <cell r="N137">
            <v>13.6552031549488</v>
          </cell>
          <cell r="O137">
            <v>17.4923273725993</v>
          </cell>
        </row>
        <row r="137">
          <cell r="Q137">
            <v>0.358605306488571</v>
          </cell>
        </row>
        <row r="137">
          <cell r="X137">
            <v>0.754915491082363</v>
          </cell>
          <cell r="Y137">
            <v>0.113742114561719</v>
          </cell>
          <cell r="Z137">
            <v>0.131342394355918</v>
          </cell>
        </row>
        <row r="137">
          <cell r="AD137">
            <v>1.0302272000469</v>
          </cell>
        </row>
        <row r="137">
          <cell r="AF137">
            <v>0.353046309496792</v>
          </cell>
        </row>
        <row r="137">
          <cell r="AI137">
            <v>108.76841928737</v>
          </cell>
          <cell r="AJ137">
            <v>13.5358275749066</v>
          </cell>
          <cell r="AK137">
            <v>18.026045768212</v>
          </cell>
          <cell r="AL137">
            <v>140.330292630488</v>
          </cell>
        </row>
        <row r="137">
          <cell r="AP137">
            <v>139.369431346505</v>
          </cell>
        </row>
        <row r="137">
          <cell r="AS137">
            <v>1.04072193665831</v>
          </cell>
          <cell r="AT137">
            <v>0.329779125687269</v>
          </cell>
        </row>
        <row r="138">
          <cell r="D138">
            <v>0.0492834669520393</v>
          </cell>
          <cell r="E138">
            <v>0.129739865190384</v>
          </cell>
          <cell r="F138">
            <v>0.0777564731324729</v>
          </cell>
        </row>
        <row r="138">
          <cell r="M138">
            <v>114.240834447302</v>
          </cell>
          <cell r="N138">
            <v>14.8106374724773</v>
          </cell>
          <cell r="O138">
            <v>19.7904855714364</v>
          </cell>
        </row>
        <row r="138">
          <cell r="Q138">
            <v>0.450558979545241</v>
          </cell>
        </row>
        <row r="138">
          <cell r="X138">
            <v>0.749574925090788</v>
          </cell>
          <cell r="Y138">
            <v>0.113061504765694</v>
          </cell>
          <cell r="Z138">
            <v>0.137363570143518</v>
          </cell>
        </row>
        <row r="138">
          <cell r="AD138">
            <v>1.07736295305592</v>
          </cell>
        </row>
        <row r="138">
          <cell r="AF138">
            <v>0.380359014564959</v>
          </cell>
        </row>
        <row r="138">
          <cell r="AI138">
            <v>119.051596967846</v>
          </cell>
          <cell r="AJ138">
            <v>15.3380569393089</v>
          </cell>
          <cell r="AK138">
            <v>21.2520937745269</v>
          </cell>
          <cell r="AL138">
            <v>155.641747681682</v>
          </cell>
        </row>
        <row r="138">
          <cell r="AP138">
            <v>155.759922446867</v>
          </cell>
        </row>
        <row r="138">
          <cell r="AS138">
            <v>1.10911011987633</v>
          </cell>
          <cell r="AT138">
            <v>0.365761365623719</v>
          </cell>
        </row>
        <row r="139">
          <cell r="D139">
            <v>0.0490740577111253</v>
          </cell>
          <cell r="E139">
            <v>0.129200228232503</v>
          </cell>
          <cell r="F139">
            <v>0.0775507137744387</v>
          </cell>
        </row>
        <row r="139">
          <cell r="M139">
            <v>125.63181907629</v>
          </cell>
          <cell r="N139">
            <v>16.8205163878179</v>
          </cell>
          <cell r="O139">
            <v>23.3922447472731</v>
          </cell>
        </row>
        <row r="139">
          <cell r="Q139">
            <v>0.424767339732607</v>
          </cell>
        </row>
        <row r="139">
          <cell r="X139">
            <v>0.738693982529753</v>
          </cell>
          <cell r="Y139">
            <v>0.115540076651249</v>
          </cell>
          <cell r="Z139">
            <v>0.145765940818998</v>
          </cell>
        </row>
        <row r="139">
          <cell r="AD139">
            <v>1.1150986202344</v>
          </cell>
        </row>
        <row r="139">
          <cell r="AF139">
            <v>0.424137812335104</v>
          </cell>
        </row>
        <row r="139">
          <cell r="AI139">
            <v>131.463282489787</v>
          </cell>
          <cell r="AJ139">
            <v>17.4834455316392</v>
          </cell>
          <cell r="AK139">
            <v>25.1810299738705</v>
          </cell>
          <cell r="AL139">
            <v>174.127757995297</v>
          </cell>
        </row>
        <row r="139">
          <cell r="AP139">
            <v>173.834494766528</v>
          </cell>
        </row>
        <row r="139">
          <cell r="AS139">
            <v>1.1187728266289</v>
          </cell>
          <cell r="AT139">
            <v>0.409203876890494</v>
          </cell>
        </row>
        <row r="140">
          <cell r="D140">
            <v>0.048667847318109</v>
          </cell>
          <cell r="E140">
            <v>0.127812204185098</v>
          </cell>
          <cell r="F140">
            <v>0.0768802976734075</v>
          </cell>
        </row>
        <row r="140">
          <cell r="M140">
            <v>140.030748517391</v>
          </cell>
          <cell r="N140">
            <v>19.365752839353</v>
          </cell>
          <cell r="O140">
            <v>27.9965284586955</v>
          </cell>
        </row>
        <row r="140">
          <cell r="Q140">
            <v>0.438253676026315</v>
          </cell>
        </row>
        <row r="140">
          <cell r="X140">
            <v>0.728638735341117</v>
          </cell>
          <cell r="Y140">
            <v>0.117210325853351</v>
          </cell>
          <cell r="Z140">
            <v>0.154150938805532</v>
          </cell>
        </row>
        <row r="140">
          <cell r="AD140">
            <v>1.13082735571775</v>
          </cell>
        </row>
        <row r="140">
          <cell r="AF140">
            <v>0.479626640782816</v>
          </cell>
        </row>
        <row r="140">
          <cell r="AI140">
            <v>147.715368172794</v>
          </cell>
          <cell r="AJ140">
            <v>20.3272543242991</v>
          </cell>
          <cell r="AK140">
            <v>30.3851347483758</v>
          </cell>
          <cell r="AL140">
            <v>198.427757245469</v>
          </cell>
        </row>
        <row r="140">
          <cell r="AP140">
            <v>198.465656633047</v>
          </cell>
        </row>
        <row r="140">
          <cell r="AS140">
            <v>1.13955270273926</v>
          </cell>
          <cell r="AT140">
            <v>0.466309383881947</v>
          </cell>
        </row>
        <row r="141">
          <cell r="D141">
            <v>0.0487596803500338</v>
          </cell>
          <cell r="E141">
            <v>0.128596171632746</v>
          </cell>
          <cell r="F141">
            <v>0.0774106434785561</v>
          </cell>
        </row>
        <row r="141">
          <cell r="M141">
            <v>156.97566309645</v>
          </cell>
          <cell r="N141">
            <v>22.2828944327919</v>
          </cell>
          <cell r="O141">
            <v>33.4739993419781</v>
          </cell>
        </row>
        <row r="141">
          <cell r="Q141">
            <v>0.377141150219937</v>
          </cell>
        </row>
        <row r="141">
          <cell r="X141">
            <v>0.716148542304209</v>
          </cell>
          <cell r="Y141">
            <v>0.120811803664079</v>
          </cell>
          <cell r="Z141">
            <v>0.163039654031712</v>
          </cell>
        </row>
        <row r="141">
          <cell r="AD141">
            <v>1.13604858748412</v>
          </cell>
        </row>
        <row r="141">
          <cell r="AF141">
            <v>0.544879167781072</v>
          </cell>
        </row>
        <row r="141">
          <cell r="AI141">
            <v>165.28023959732</v>
          </cell>
          <cell r="AJ141">
            <v>23.251302285371</v>
          </cell>
          <cell r="AK141">
            <v>36.0889398700318</v>
          </cell>
          <cell r="AL141">
            <v>224.620481752723</v>
          </cell>
        </row>
        <row r="141">
          <cell r="AP141">
            <v>225.151275209622</v>
          </cell>
        </row>
        <row r="141">
          <cell r="AS141">
            <v>1.13200131307664</v>
          </cell>
          <cell r="AT141">
            <v>0.527862834854322</v>
          </cell>
        </row>
        <row r="142">
          <cell r="D142">
            <v>0.0482941569604318</v>
          </cell>
          <cell r="E142">
            <v>0.126959468209543</v>
          </cell>
          <cell r="F142">
            <v>0.0765914371239619</v>
          </cell>
        </row>
        <row r="142">
          <cell r="M142">
            <v>177.568019924035</v>
          </cell>
          <cell r="N142">
            <v>25.8178841378383</v>
          </cell>
          <cell r="O142">
            <v>40.2642167055584</v>
          </cell>
        </row>
        <row r="142">
          <cell r="Q142">
            <v>0.220932602008355</v>
          </cell>
        </row>
        <row r="142">
          <cell r="X142">
            <v>0.709586319197495</v>
          </cell>
          <cell r="Y142">
            <v>0.120045977163339</v>
          </cell>
          <cell r="Z142">
            <v>0.170367703639166</v>
          </cell>
        </row>
        <row r="142">
          <cell r="AD142">
            <v>1.14613140459225</v>
          </cell>
        </row>
        <row r="142">
          <cell r="AF142">
            <v>0.624503125901978</v>
          </cell>
        </row>
        <row r="142">
          <cell r="AI142">
            <v>188.706413488009</v>
          </cell>
          <cell r="AJ142">
            <v>27.2566931662353</v>
          </cell>
          <cell r="AK142">
            <v>43.8490754607177</v>
          </cell>
          <cell r="AL142">
            <v>259.812182114962</v>
          </cell>
        </row>
        <row r="142">
          <cell r="AP142">
            <v>214.917686402419</v>
          </cell>
        </row>
        <row r="142">
          <cell r="AS142">
            <v>1.15667182301292</v>
          </cell>
          <cell r="AT142">
            <v>0.610564067491716</v>
          </cell>
        </row>
        <row r="143">
          <cell r="D143">
            <v>0.0484522390376352</v>
          </cell>
          <cell r="E143">
            <v>0.127798971944491</v>
          </cell>
          <cell r="F143">
            <v>0.0772026866847413</v>
          </cell>
        </row>
        <row r="143">
          <cell r="M143">
            <v>201.924105912559</v>
          </cell>
          <cell r="N143">
            <v>29.9114939038341</v>
          </cell>
          <cell r="O143">
            <v>48.413398868978</v>
          </cell>
        </row>
        <row r="143">
          <cell r="Q143">
            <v>0.540746078665175</v>
          </cell>
        </row>
        <row r="143">
          <cell r="X143">
            <v>0.698016207251595</v>
          </cell>
          <cell r="Y143">
            <v>0.123083025089102</v>
          </cell>
          <cell r="Z143">
            <v>0.178900767659304</v>
          </cell>
        </row>
        <row r="143">
          <cell r="AD143">
            <v>1.15089979466444</v>
          </cell>
        </row>
        <row r="143">
          <cell r="AF143">
            <v>0.718740519367888</v>
          </cell>
        </row>
        <row r="143">
          <cell r="AI143">
            <v>213.89889554945</v>
          </cell>
          <cell r="AJ143">
            <v>31.3581890308968</v>
          </cell>
          <cell r="AK143">
            <v>52.3212611740394</v>
          </cell>
          <cell r="AL143">
            <v>297.578345754387</v>
          </cell>
        </row>
        <row r="143">
          <cell r="AP143">
            <v>297.436000192862</v>
          </cell>
        </row>
        <row r="143">
          <cell r="AS143">
            <v>1.14535947980574</v>
          </cell>
          <cell r="AT143">
            <v>0.699315342730387</v>
          </cell>
        </row>
        <row r="144">
          <cell r="D144">
            <v>0.0479725478100593</v>
          </cell>
          <cell r="E144">
            <v>0.125930261708132</v>
          </cell>
          <cell r="F144">
            <v>0.0763449182651478</v>
          </cell>
        </row>
        <row r="144">
          <cell r="M144">
            <v>231.516251783082</v>
          </cell>
          <cell r="N144">
            <v>34.8224529830445</v>
          </cell>
          <cell r="O144">
            <v>58.5529490408039</v>
          </cell>
        </row>
        <row r="144">
          <cell r="Q144">
            <v>0.381014129037301</v>
          </cell>
        </row>
        <row r="144">
          <cell r="X144">
            <v>0.690837498679169</v>
          </cell>
          <cell r="Y144">
            <v>0.122850712930802</v>
          </cell>
          <cell r="Z144">
            <v>0.186311788390029</v>
          </cell>
        </row>
        <row r="144">
          <cell r="AD144">
            <v>1.1599598314171</v>
          </cell>
        </row>
        <row r="144">
          <cell r="AF144">
            <v>0.833710131678612</v>
          </cell>
        </row>
        <row r="144">
          <cell r="AI144">
            <v>247.618178614942</v>
          </cell>
          <cell r="AJ144">
            <v>37.0305453583553</v>
          </cell>
          <cell r="AK144">
            <v>63.9533840255604</v>
          </cell>
          <cell r="AL144">
            <v>348.602107998857</v>
          </cell>
        </row>
        <row r="144">
          <cell r="AP144">
            <v>348.898790643963</v>
          </cell>
        </row>
        <row r="144">
          <cell r="AS144">
            <v>1.17146329016354</v>
          </cell>
          <cell r="AT144">
            <v>0.819222252256783</v>
          </cell>
        </row>
        <row r="145">
          <cell r="D145">
            <v>0.0471267722992656</v>
          </cell>
          <cell r="E145">
            <v>0.122925059648768</v>
          </cell>
          <cell r="F145">
            <v>0.0747989310746533</v>
          </cell>
        </row>
        <row r="145">
          <cell r="M145">
            <v>273.742766769896</v>
          </cell>
          <cell r="N145">
            <v>42.2166024730951</v>
          </cell>
          <cell r="O145">
            <v>73.441796720144</v>
          </cell>
        </row>
        <row r="145">
          <cell r="Q145">
            <v>0.376270742046632</v>
          </cell>
        </row>
        <row r="145">
          <cell r="X145">
            <v>0.681402827192832</v>
          </cell>
          <cell r="Y145">
            <v>0.123861082583019</v>
          </cell>
          <cell r="Z145">
            <v>0.19473609022415</v>
          </cell>
        </row>
        <row r="145">
          <cell r="AD145">
            <v>1.19945765560816</v>
          </cell>
        </row>
        <row r="145">
          <cell r="AF145">
            <v>1</v>
          </cell>
        </row>
        <row r="145">
          <cell r="AI145">
            <v>297.867070099978</v>
          </cell>
          <cell r="AJ145">
            <v>45.8726549284961</v>
          </cell>
          <cell r="AK145">
            <v>81.7883987969375</v>
          </cell>
          <cell r="AL145">
            <v>425.528123825412</v>
          </cell>
        </row>
        <row r="145">
          <cell r="AP145">
            <v>425.528123825412</v>
          </cell>
        </row>
        <row r="145">
          <cell r="AS145">
            <v>1.22066996745415</v>
          </cell>
          <cell r="AT145">
            <v>1</v>
          </cell>
        </row>
        <row r="146">
          <cell r="D146">
            <v>0.0474251083051366</v>
          </cell>
          <cell r="E146">
            <v>0.12436984001228</v>
          </cell>
          <cell r="F146">
            <v>0.0757028358091892</v>
          </cell>
        </row>
        <row r="146">
          <cell r="M146">
            <v>326.656079832668</v>
          </cell>
          <cell r="N146">
            <v>51.324028094662</v>
          </cell>
          <cell r="O146">
            <v>92.401982592232</v>
          </cell>
        </row>
        <row r="146">
          <cell r="Q146">
            <v>0.325704839364769</v>
          </cell>
        </row>
        <row r="146">
          <cell r="X146">
            <v>0.669391329421942</v>
          </cell>
          <cell r="Y146">
            <v>0.126888977568969</v>
          </cell>
          <cell r="Z146">
            <v>0.203719693009089</v>
          </cell>
        </row>
        <row r="146">
          <cell r="AD146">
            <v>1.20876681144602</v>
          </cell>
        </row>
        <row r="146">
          <cell r="AF146">
            <v>1.20876681144602</v>
          </cell>
        </row>
        <row r="146">
          <cell r="AI146">
            <v>353.243286941801</v>
          </cell>
          <cell r="AJ146">
            <v>55.1574543571557</v>
          </cell>
          <cell r="AK146">
            <v>101.722307280508</v>
          </cell>
          <cell r="AL146">
            <v>510.123048579465</v>
          </cell>
        </row>
        <row r="146">
          <cell r="AP146">
            <v>510.351969462877</v>
          </cell>
        </row>
        <row r="146">
          <cell r="AS146">
            <v>1.19879984428188</v>
          </cell>
          <cell r="AT146">
            <v>1.19879984428188</v>
          </cell>
        </row>
        <row r="147">
          <cell r="D147">
            <v>0.0470978793418901</v>
          </cell>
          <cell r="E147">
            <v>0.123382671873901</v>
          </cell>
          <cell r="F147">
            <v>0.0752189203125543</v>
          </cell>
        </row>
        <row r="147">
          <cell r="M147">
            <v>390.563857792954</v>
          </cell>
          <cell r="N147">
            <v>62.1823941219368</v>
          </cell>
          <cell r="O147">
            <v>115.827651077153</v>
          </cell>
        </row>
        <row r="147">
          <cell r="Q147">
            <v>0.298750799607846</v>
          </cell>
        </row>
        <row r="147">
          <cell r="X147">
            <v>0.660111277179175</v>
          </cell>
          <cell r="Y147">
            <v>0.128235144746842</v>
          </cell>
          <cell r="Z147">
            <v>0.211653578073983</v>
          </cell>
        </row>
        <row r="147">
          <cell r="AD147">
            <v>1.20947789562199</v>
          </cell>
        </row>
        <row r="147">
          <cell r="AF147">
            <v>1.46197673940544</v>
          </cell>
        </row>
        <row r="147">
          <cell r="AI147">
            <v>425.177132477345</v>
          </cell>
          <cell r="AJ147">
            <v>67.3039816435396</v>
          </cell>
          <cell r="AK147">
            <v>128.284714208743</v>
          </cell>
          <cell r="AL147">
            <v>620.765828329628</v>
          </cell>
        </row>
        <row r="147">
          <cell r="AP147">
            <v>620.635799803163</v>
          </cell>
        </row>
        <row r="147">
          <cell r="AS147">
            <v>1.21689429650017</v>
          </cell>
          <cell r="AT147">
            <v>1.45881269315191</v>
          </cell>
        </row>
        <row r="148">
          <cell r="D148">
            <v>0.0471483848959829</v>
          </cell>
          <cell r="E148">
            <v>0.123760618672827</v>
          </cell>
          <cell r="F148">
            <v>0.0754936763824583</v>
          </cell>
        </row>
        <row r="148">
          <cell r="M148">
            <v>469.351260189445</v>
          </cell>
          <cell r="N148">
            <v>75.4059546284609</v>
          </cell>
          <cell r="O148">
            <v>145.322181092911</v>
          </cell>
        </row>
        <row r="148">
          <cell r="Q148">
            <v>0.310473350042309</v>
          </cell>
        </row>
        <row r="148">
          <cell r="X148">
            <v>0.65387923465425</v>
          </cell>
          <cell r="Y148">
            <v>0.127592463722747</v>
          </cell>
          <cell r="Z148">
            <v>0.218528301623003</v>
          </cell>
        </row>
        <row r="148">
          <cell r="AD148">
            <v>1.21432260512726</v>
          </cell>
        </row>
        <row r="148">
          <cell r="AF148">
            <v>1.77531140283027</v>
          </cell>
        </row>
        <row r="148">
          <cell r="AI148">
            <v>510.383708058542</v>
          </cell>
          <cell r="AJ148">
            <v>81.3742249345041</v>
          </cell>
          <cell r="AK148">
            <v>160.383371047857</v>
          </cell>
          <cell r="AL148">
            <v>752.141304040903</v>
          </cell>
        </row>
        <row r="148">
          <cell r="AP148">
            <v>752.404333475868</v>
          </cell>
        </row>
        <row r="148">
          <cell r="AS148">
            <v>1.21163451613434</v>
          </cell>
          <cell r="AT148">
            <v>1.76754781159775</v>
          </cell>
        </row>
        <row r="149">
          <cell r="D149">
            <v>0.0485358517501351</v>
          </cell>
          <cell r="E149">
            <v>0.128825362440178</v>
          </cell>
          <cell r="F149">
            <v>0.0784040256538826</v>
          </cell>
        </row>
        <row r="149">
          <cell r="M149">
            <v>544.215649123745</v>
          </cell>
          <cell r="N149">
            <v>86.7111558180043</v>
          </cell>
          <cell r="O149">
            <v>173.320862836562</v>
          </cell>
        </row>
        <row r="149">
          <cell r="Q149">
            <v>0.281865896515527</v>
          </cell>
        </row>
        <row r="149">
          <cell r="X149">
            <v>0.647074035793663</v>
          </cell>
          <cell r="Y149">
            <v>0.128190270156622</v>
          </cell>
          <cell r="Z149">
            <v>0.224735694049715</v>
          </cell>
        </row>
        <row r="149">
          <cell r="AD149">
            <v>1.165537463851</v>
          </cell>
        </row>
        <row r="149">
          <cell r="AF149">
            <v>2.06919195000055</v>
          </cell>
        </row>
        <row r="149">
          <cell r="AI149">
            <v>575.317272175762</v>
          </cell>
          <cell r="AJ149">
            <v>90.1398594163183</v>
          </cell>
          <cell r="AK149">
            <v>184.496921931711</v>
          </cell>
          <cell r="AL149">
            <v>849.95405352379</v>
          </cell>
        </row>
        <row r="149">
          <cell r="AP149">
            <v>850.661284949362</v>
          </cell>
        </row>
        <row r="149">
          <cell r="AS149">
            <v>1.13004570943968</v>
          </cell>
          <cell r="AT149">
            <v>1.99740982072554</v>
          </cell>
        </row>
        <row r="150">
          <cell r="D150">
            <v>0.0480705093178463</v>
          </cell>
          <cell r="E150">
            <v>0.126979305206368</v>
          </cell>
          <cell r="F150">
            <v>0.077421705984162</v>
          </cell>
        </row>
        <row r="150">
          <cell r="M150">
            <v>620.344854027882</v>
          </cell>
          <cell r="N150">
            <v>97.6659590278619</v>
          </cell>
          <cell r="O150">
            <v>202.464008467772</v>
          </cell>
        </row>
        <row r="150">
          <cell r="Q150">
            <v>0.239759949550133</v>
          </cell>
        </row>
        <row r="150">
          <cell r="X150">
            <v>0.640895048515453</v>
          </cell>
          <cell r="Y150">
            <v>0.128586310311494</v>
          </cell>
          <cell r="Z150">
            <v>0.230518641173053</v>
          </cell>
        </row>
        <row r="150">
          <cell r="AD150">
            <v>1.1445007895351</v>
          </cell>
        </row>
        <row r="150">
          <cell r="AF150">
            <v>2.36819182047532</v>
          </cell>
        </row>
        <row r="150">
          <cell r="AI150">
            <v>661.962164450726</v>
          </cell>
          <cell r="AJ150">
            <v>102.895294613024</v>
          </cell>
          <cell r="AK150">
            <v>218.133722238291</v>
          </cell>
          <cell r="AL150">
            <v>982.991181302041</v>
          </cell>
        </row>
        <row r="150">
          <cell r="AP150">
            <v>984.042742427293</v>
          </cell>
        </row>
        <row r="150">
          <cell r="AS150">
            <v>1.1565227287601</v>
          </cell>
          <cell r="AT150">
            <v>2.31004985631772</v>
          </cell>
        </row>
        <row r="151">
          <cell r="D151">
            <v>0.0486723706890065</v>
          </cell>
          <cell r="E151">
            <v>0.128562101269515</v>
          </cell>
          <cell r="F151">
            <v>0.0780358458092519</v>
          </cell>
        </row>
        <row r="151">
          <cell r="M151">
            <v>703.488874597584</v>
          </cell>
          <cell r="N151">
            <v>109.764098149752</v>
          </cell>
          <cell r="O151">
            <v>237.099192080998</v>
          </cell>
        </row>
        <row r="151">
          <cell r="Q151">
            <v>0.296366097731718</v>
          </cell>
        </row>
        <row r="151">
          <cell r="X151">
            <v>0.603428841117642</v>
          </cell>
          <cell r="Y151">
            <v>0.13102606675076</v>
          </cell>
          <cell r="Z151">
            <v>0.265545092131598</v>
          </cell>
        </row>
        <row r="151">
          <cell r="AD151">
            <v>1.1417709247991</v>
          </cell>
        </row>
        <row r="151">
          <cell r="AF151">
            <v>2.70393256496576</v>
          </cell>
        </row>
        <row r="151">
          <cell r="AI151">
            <v>741.644625714825</v>
          </cell>
          <cell r="AJ151">
            <v>114.314686194429</v>
          </cell>
          <cell r="AK151">
            <v>253.530764755478</v>
          </cell>
          <cell r="AL151">
            <v>1109.49007666473</v>
          </cell>
        </row>
        <row r="151">
          <cell r="AP151">
            <v>1181.90360710144</v>
          </cell>
        </row>
        <row r="151">
          <cell r="AS151">
            <v>1.1286877214861</v>
          </cell>
          <cell r="AT151">
            <v>2.60732490884654</v>
          </cell>
        </row>
        <row r="152">
          <cell r="D152">
            <v>0.0484139030905882</v>
          </cell>
          <cell r="E152">
            <v>0.126636865089647</v>
          </cell>
          <cell r="F152">
            <v>0.077268539703314</v>
          </cell>
        </row>
        <row r="152">
          <cell r="M152">
            <v>793.00882365213</v>
          </cell>
          <cell r="N152">
            <v>124.095433138785</v>
          </cell>
          <cell r="O152">
            <v>278.922810522203</v>
          </cell>
        </row>
        <row r="152">
          <cell r="Q152">
            <v>0.325439726030456</v>
          </cell>
        </row>
        <row r="152">
          <cell r="X152">
            <v>0.621837658184038</v>
          </cell>
          <cell r="Y152">
            <v>0.135879037927926</v>
          </cell>
          <cell r="Z152">
            <v>0.242283303888036</v>
          </cell>
        </row>
        <row r="152">
          <cell r="AD152">
            <v>1.13997869155634</v>
          </cell>
        </row>
        <row r="152">
          <cell r="AF152">
            <v>3.08242550746625</v>
          </cell>
        </row>
        <row r="152">
          <cell r="AI152">
            <v>840.357370739168</v>
          </cell>
          <cell r="AJ152">
            <v>131.067922322602</v>
          </cell>
          <cell r="AK152">
            <v>301.08264805664</v>
          </cell>
          <cell r="AL152">
            <v>1272.50794111841</v>
          </cell>
        </row>
        <row r="152">
          <cell r="AP152">
            <v>1525.39007127576</v>
          </cell>
        </row>
        <row r="152">
          <cell r="AS152">
            <v>1.14615556422275</v>
          </cell>
          <cell r="AT152">
            <v>2.98839995201105</v>
          </cell>
        </row>
        <row r="153">
          <cell r="D153">
            <v>0.0493439431176204</v>
          </cell>
          <cell r="E153">
            <v>0.128880810328697</v>
          </cell>
          <cell r="F153">
            <v>0.0789816765072919</v>
          </cell>
        </row>
        <row r="153">
          <cell r="M153">
            <v>879.337420197969</v>
          </cell>
          <cell r="N153">
            <v>139.334950874378</v>
          </cell>
          <cell r="O153">
            <v>322.640965804087</v>
          </cell>
        </row>
        <row r="153">
          <cell r="Q153">
            <v>0.380782335336912</v>
          </cell>
        </row>
        <row r="153">
          <cell r="X153">
            <v>0.594329961493676</v>
          </cell>
          <cell r="Y153">
            <v>0.145886652418627</v>
          </cell>
          <cell r="Z153">
            <v>0.259783386087697</v>
          </cell>
        </row>
        <row r="153">
          <cell r="AD153">
            <v>1.12266588162109</v>
          </cell>
        </row>
        <row r="153">
          <cell r="AF153">
            <v>3.46053394987094</v>
          </cell>
        </row>
        <row r="153">
          <cell r="AI153">
            <v>914.750224104865</v>
          </cell>
          <cell r="AJ153">
            <v>144.776095278858</v>
          </cell>
          <cell r="AK153">
            <v>341.058429867311</v>
          </cell>
          <cell r="AL153">
            <v>1400.58474925103</v>
          </cell>
        </row>
        <row r="153">
          <cell r="AP153">
            <v>2138.87299068605</v>
          </cell>
        </row>
        <row r="153">
          <cell r="AS153">
            <v>1.09968757865974</v>
          </cell>
          <cell r="AT153">
            <v>3.28630630729391</v>
          </cell>
        </row>
        <row r="154">
          <cell r="D154">
            <v>0.0487306543632603</v>
          </cell>
          <cell r="E154">
            <v>0.124260937833874</v>
          </cell>
          <cell r="F154">
            <v>0.0779321855149844</v>
          </cell>
        </row>
        <row r="154">
          <cell r="M154">
            <v>970.835576242045</v>
          </cell>
          <cell r="N154">
            <v>160.915680760479</v>
          </cell>
          <cell r="O154">
            <v>371.41399768087</v>
          </cell>
        </row>
        <row r="154">
          <cell r="Q154">
            <v>0.316989590510051</v>
          </cell>
        </row>
        <row r="154">
          <cell r="X154">
            <v>0.638797746014719</v>
          </cell>
          <cell r="Y154">
            <v>0.149628519706229</v>
          </cell>
          <cell r="Z154">
            <v>0.211573734279053</v>
          </cell>
        </row>
        <row r="154">
          <cell r="AD154">
            <v>1.12242094241001</v>
          </cell>
        </row>
        <row r="154">
          <cell r="AF154">
            <v>3.88417577725597</v>
          </cell>
        </row>
        <row r="154">
          <cell r="AI154">
            <v>1022.30877793168</v>
          </cell>
          <cell r="AJ154">
            <v>172.96138447154</v>
          </cell>
          <cell r="AK154">
            <v>397.675250254525</v>
          </cell>
          <cell r="AL154">
            <v>1592.94541265774</v>
          </cell>
        </row>
        <row r="154">
          <cell r="AP154">
            <v>2890.01526295007</v>
          </cell>
        </row>
        <row r="154">
          <cell r="AS154">
            <v>1.13467293895979</v>
          </cell>
          <cell r="AT154">
            <v>3.72888283601929</v>
          </cell>
        </row>
        <row r="155">
          <cell r="D155">
            <v>0.0475887637481102</v>
          </cell>
          <cell r="E155">
            <v>0.122446972461083</v>
          </cell>
          <cell r="F155">
            <v>0.0750571505630709</v>
          </cell>
        </row>
        <row r="155">
          <cell r="M155">
            <v>1115.52018168656</v>
          </cell>
          <cell r="N155">
            <v>195.738411094497</v>
          </cell>
          <cell r="O155">
            <v>453.982912364083</v>
          </cell>
        </row>
        <row r="155">
          <cell r="Q155">
            <v>0.27109538970604</v>
          </cell>
        </row>
        <row r="155">
          <cell r="X155">
            <v>0.633333514531647</v>
          </cell>
          <cell r="Y155">
            <v>0.0758429034550274</v>
          </cell>
          <cell r="Z155">
            <v>0.290823582013325</v>
          </cell>
        </row>
        <row r="155">
          <cell r="AD155">
            <v>1.1745352533179</v>
          </cell>
        </row>
        <row r="155">
          <cell r="AF155">
            <v>4.5621013804706</v>
          </cell>
        </row>
        <row r="155">
          <cell r="AI155">
            <v>1202.04996174224</v>
          </cell>
          <cell r="AJ155">
            <v>213.26553685862</v>
          </cell>
          <cell r="AK155">
            <v>503.82389340196</v>
          </cell>
          <cell r="AL155">
            <v>1919.13939200282</v>
          </cell>
        </row>
        <row r="155">
          <cell r="AP155">
            <v>3902.119931219</v>
          </cell>
        </row>
        <row r="155">
          <cell r="AS155">
            <v>1.20113465777504</v>
          </cell>
          <cell r="AT155">
            <v>4.47889040912526</v>
          </cell>
        </row>
        <row r="156">
          <cell r="D156">
            <v>0.0485218476121857</v>
          </cell>
          <cell r="E156">
            <v>0.125589984011257</v>
          </cell>
          <cell r="F156">
            <v>0.076626802734632</v>
          </cell>
        </row>
        <row r="156">
          <cell r="M156">
            <v>1281.87253325252</v>
          </cell>
          <cell r="N156">
            <v>233.566620869548</v>
          </cell>
          <cell r="O156">
            <v>559.933019709378</v>
          </cell>
        </row>
        <row r="156">
          <cell r="Q156">
            <v>0.191220686527473</v>
          </cell>
        </row>
        <row r="156">
          <cell r="X156">
            <v>0.5306946564269</v>
          </cell>
          <cell r="Y156">
            <v>0.144080935833556</v>
          </cell>
          <cell r="Z156">
            <v>0.325224407739544</v>
          </cell>
        </row>
        <row r="156">
          <cell r="AD156">
            <v>1.17932229836161</v>
          </cell>
        </row>
        <row r="156">
          <cell r="AF156">
            <v>5.38018788537525</v>
          </cell>
        </row>
        <row r="156">
          <cell r="AI156">
            <v>1355.44022625632</v>
          </cell>
          <cell r="AJ156">
            <v>248.555364581276</v>
          </cell>
          <cell r="AK156">
            <v>609.230869741256</v>
          </cell>
          <cell r="AL156">
            <v>2213.22646057886</v>
          </cell>
        </row>
        <row r="156">
          <cell r="AP156">
            <v>4844.46087702008</v>
          </cell>
        </row>
        <row r="156">
          <cell r="AS156">
            <v>1.14960581543696</v>
          </cell>
          <cell r="AT156">
            <v>5.14895846103523</v>
          </cell>
        </row>
        <row r="157">
          <cell r="D157">
            <v>0.0488409712487647</v>
          </cell>
          <cell r="E157">
            <v>0.126335336894813</v>
          </cell>
          <cell r="F157">
            <v>0.077384743467277</v>
          </cell>
        </row>
        <row r="157">
          <cell r="M157">
            <v>1434.62855765562</v>
          </cell>
          <cell r="N157">
            <v>270.236561781308</v>
          </cell>
          <cell r="O157">
            <v>668.829725498151</v>
          </cell>
        </row>
        <row r="157">
          <cell r="Q157">
            <v>0.139450407876834</v>
          </cell>
        </row>
        <row r="157">
          <cell r="X157">
            <v>0.577638419477995</v>
          </cell>
          <cell r="Y157">
            <v>0.145702143368134</v>
          </cell>
          <cell r="Z157">
            <v>0.276659437153871</v>
          </cell>
        </row>
        <row r="157">
          <cell r="AD157">
            <v>1.14682928555061</v>
          </cell>
        </row>
        <row r="157">
          <cell r="AF157">
            <v>6.17015702871294</v>
          </cell>
        </row>
        <row r="157">
          <cell r="AI157">
            <v>1507.31977443306</v>
          </cell>
          <cell r="AJ157">
            <v>286.002270125909</v>
          </cell>
          <cell r="AK157">
            <v>720.903475168125</v>
          </cell>
          <cell r="AL157">
            <v>2514.22551972709</v>
          </cell>
        </row>
        <row r="157">
          <cell r="AP157">
            <v>5652.11408746138</v>
          </cell>
        </row>
        <row r="157">
          <cell r="AS157">
            <v>1.13121701145324</v>
          </cell>
          <cell r="AT157">
            <v>5.82458940238913</v>
          </cell>
        </row>
        <row r="158">
          <cell r="D158">
            <v>0.04873676805368</v>
          </cell>
          <cell r="E158">
            <v>0.126377281070914</v>
          </cell>
          <cell r="F158">
            <v>0.0772970562140737</v>
          </cell>
        </row>
        <row r="158">
          <cell r="M158">
            <v>1599.29930034924</v>
          </cell>
          <cell r="N158">
            <v>310.853151501679</v>
          </cell>
          <cell r="O158">
            <v>792.541179890484</v>
          </cell>
        </row>
        <row r="158">
          <cell r="Q158">
            <v>0.111378458364658</v>
          </cell>
        </row>
        <row r="158">
          <cell r="X158">
            <v>0.61185688064629</v>
          </cell>
          <cell r="Y158">
            <v>0.118971943636116</v>
          </cell>
          <cell r="Z158">
            <v>0.269171175717594</v>
          </cell>
        </row>
        <row r="158">
          <cell r="AD158">
            <v>1.13822847229706</v>
          </cell>
        </row>
        <row r="158">
          <cell r="AF158">
            <v>7.02304840862491</v>
          </cell>
        </row>
        <row r="158">
          <cell r="AI158">
            <v>1683.83581555719</v>
          </cell>
          <cell r="AJ158">
            <v>328.891694722231</v>
          </cell>
          <cell r="AK158">
            <v>855.173938956161</v>
          </cell>
          <cell r="AL158">
            <v>2867.90144923558</v>
          </cell>
        </row>
        <row r="158">
          <cell r="AP158">
            <v>6473.93085625066</v>
          </cell>
        </row>
        <row r="158">
          <cell r="AS158">
            <v>1.13545435305105</v>
          </cell>
          <cell r="AT158">
            <v>6.61355539167777</v>
          </cell>
        </row>
        <row r="159">
          <cell r="D159">
            <v>0.0489717410152701</v>
          </cell>
          <cell r="E159">
            <v>0.127651221350495</v>
          </cell>
          <cell r="F159">
            <v>0.0780152251590449</v>
          </cell>
        </row>
        <row r="159">
          <cell r="M159">
            <v>1776.87066571197</v>
          </cell>
          <cell r="N159">
            <v>353.27772526159</v>
          </cell>
          <cell r="O159">
            <v>929.674518890688</v>
          </cell>
        </row>
        <row r="159">
          <cell r="Q159">
            <v>0.092699939399227</v>
          </cell>
        </row>
        <row r="159">
          <cell r="X159">
            <v>0.601673535545344</v>
          </cell>
          <cell r="Y159">
            <v>0.12498528043516</v>
          </cell>
          <cell r="Z159">
            <v>0.273341184019497</v>
          </cell>
        </row>
        <row r="159">
          <cell r="AD159">
            <v>1.13063586874177</v>
          </cell>
        </row>
        <row r="159">
          <cell r="AF159">
            <v>7.94051043870114</v>
          </cell>
        </row>
        <row r="159">
          <cell r="AI159">
            <v>1862.06804346799</v>
          </cell>
          <cell r="AJ159">
            <v>370.315842023937</v>
          </cell>
          <cell r="AK159">
            <v>994.331174781126</v>
          </cell>
          <cell r="AL159">
            <v>3226.71506027305</v>
          </cell>
        </row>
        <row r="159">
          <cell r="AP159">
            <v>7250.50934168422</v>
          </cell>
        </row>
        <row r="159">
          <cell r="AS159">
            <v>1.12077175175385</v>
          </cell>
          <cell r="AT159">
            <v>7.41228606165178</v>
          </cell>
        </row>
        <row r="160">
          <cell r="D160">
            <v>0.0489490034798025</v>
          </cell>
          <cell r="E160">
            <v>0.127834728736571</v>
          </cell>
          <cell r="F160">
            <v>0.0781173432062208</v>
          </cell>
        </row>
        <row r="160">
          <cell r="M160">
            <v>1966.04807836494</v>
          </cell>
          <cell r="N160">
            <v>397.286406719375</v>
          </cell>
          <cell r="O160">
            <v>1079.3793185985</v>
          </cell>
        </row>
        <row r="160">
          <cell r="Q160">
            <v>0.150796450893916</v>
          </cell>
        </row>
        <row r="160">
          <cell r="X160">
            <v>0.620497801497701</v>
          </cell>
          <cell r="Y160">
            <v>0.1126909056022</v>
          </cell>
          <cell r="Z160">
            <v>0.266811292900098</v>
          </cell>
        </row>
        <row r="160">
          <cell r="AD160">
            <v>1.12310904492391</v>
          </cell>
        </row>
        <row r="160">
          <cell r="AF160">
            <v>8.918059095018</v>
          </cell>
        </row>
        <row r="160">
          <cell r="AI160">
            <v>2061.26325815501</v>
          </cell>
          <cell r="AJ160">
            <v>415.904903207788</v>
          </cell>
          <cell r="AK160">
            <v>1153.02561010557</v>
          </cell>
          <cell r="AL160">
            <v>3630.19377146836</v>
          </cell>
        </row>
        <row r="160">
          <cell r="AP160">
            <v>8213.29314537279</v>
          </cell>
        </row>
        <row r="160">
          <cell r="AS160">
            <v>1.12090717726673</v>
          </cell>
          <cell r="AT160">
            <v>8.30848464645965</v>
          </cell>
        </row>
        <row r="161">
          <cell r="D161">
            <v>0.0489106180000764</v>
          </cell>
          <cell r="E161">
            <v>0.127413633495774</v>
          </cell>
          <cell r="F161">
            <v>0.0781056350954886</v>
          </cell>
        </row>
        <row r="161">
          <cell r="M161">
            <v>2178.36265127406</v>
          </cell>
          <cell r="N161">
            <v>448.140265059459</v>
          </cell>
          <cell r="O161">
            <v>1252.00437428798</v>
          </cell>
        </row>
        <row r="161">
          <cell r="Q161">
            <v>0.158435589839639</v>
          </cell>
        </row>
        <row r="161">
          <cell r="X161">
            <v>0.604845621710447</v>
          </cell>
          <cell r="Y161">
            <v>0.119802306332259</v>
          </cell>
          <cell r="Z161">
            <v>0.275352071957294</v>
          </cell>
        </row>
        <row r="161">
          <cell r="AD161">
            <v>1.12417296133023</v>
          </cell>
        </row>
        <row r="161">
          <cell r="AF161">
            <v>10.0254409021644</v>
          </cell>
        </row>
        <row r="161">
          <cell r="AI161">
            <v>2285.61878718678</v>
          </cell>
          <cell r="AJ161">
            <v>470.602225849961</v>
          </cell>
          <cell r="AK161">
            <v>1337.63509946658</v>
          </cell>
          <cell r="AL161">
            <v>4093.85611250332</v>
          </cell>
        </row>
        <row r="161">
          <cell r="AP161">
            <v>9298.01113357777</v>
          </cell>
        </row>
        <row r="161">
          <cell r="AS161">
            <v>1.12335428095004</v>
          </cell>
          <cell r="AT161">
            <v>9.33337179580815</v>
          </cell>
        </row>
        <row r="162">
          <cell r="D162">
            <v>0.0486511462494961</v>
          </cell>
          <cell r="E162">
            <v>0.125667648146229</v>
          </cell>
          <cell r="F162">
            <v>0.0776618719645017</v>
          </cell>
        </row>
        <row r="162">
          <cell r="M162">
            <v>2430.19781768909</v>
          </cell>
          <cell r="N162">
            <v>515.710285646853</v>
          </cell>
          <cell r="O162">
            <v>1462.57358283192</v>
          </cell>
        </row>
        <row r="162">
          <cell r="Q162">
            <v>0.160683940953727</v>
          </cell>
        </row>
        <row r="162">
          <cell r="X162">
            <v>0.602045283632224</v>
          </cell>
          <cell r="Y162">
            <v>0.124381821100078</v>
          </cell>
          <cell r="Z162">
            <v>0.273572895267698</v>
          </cell>
        </row>
        <row r="162">
          <cell r="AD162">
            <v>1.13408775387183</v>
          </cell>
        </row>
        <row r="162">
          <cell r="AF162">
            <v>11.3697297543104</v>
          </cell>
        </row>
        <row r="162">
          <cell r="AI162">
            <v>2563.088941592</v>
          </cell>
          <cell r="AJ162">
            <v>548.549119586973</v>
          </cell>
          <cell r="AK162">
            <v>1571.15426074052</v>
          </cell>
          <cell r="AL162">
            <v>4682.79232191949</v>
          </cell>
        </row>
        <row r="162">
          <cell r="AP162">
            <v>10632.5553489037</v>
          </cell>
        </row>
        <row r="162">
          <cell r="AS162">
            <v>1.13840071130397</v>
          </cell>
          <cell r="AT162">
            <v>10.6251170912124</v>
          </cell>
        </row>
        <row r="163">
          <cell r="D163">
            <v>0.0484075792523304</v>
          </cell>
          <cell r="E163">
            <v>0.125986569069069</v>
          </cell>
          <cell r="F163">
            <v>0.0769132007135786</v>
          </cell>
        </row>
        <row r="163">
          <cell r="M163">
            <v>2740.99077353623</v>
          </cell>
          <cell r="N163">
            <v>599.176426222531</v>
          </cell>
          <cell r="O163">
            <v>1738.42620733859</v>
          </cell>
        </row>
        <row r="163">
          <cell r="Q163">
            <v>0.176987532783282</v>
          </cell>
        </row>
        <row r="163">
          <cell r="X163">
            <v>0.57672077777934</v>
          </cell>
          <cell r="Y163">
            <v>0.119064138082783</v>
          </cell>
          <cell r="Z163">
            <v>0.304215084137878</v>
          </cell>
        </row>
        <row r="163">
          <cell r="AD163">
            <v>1.14924590651929</v>
          </cell>
        </row>
        <row r="163">
          <cell r="AF163">
            <v>13.0666153783718</v>
          </cell>
        </row>
        <row r="163">
          <cell r="AI163">
            <v>2905.01108008181</v>
          </cell>
          <cell r="AJ163">
            <v>635.826924341387</v>
          </cell>
          <cell r="AK163">
            <v>1884.82031744089</v>
          </cell>
          <cell r="AL163">
            <v>5425.65832186408</v>
          </cell>
        </row>
        <row r="163">
          <cell r="AP163">
            <v>12583.8495223578</v>
          </cell>
        </row>
        <row r="163">
          <cell r="AS163">
            <v>1.15269271558122</v>
          </cell>
          <cell r="AT163">
            <v>12.2474950732381</v>
          </cell>
        </row>
        <row r="164">
          <cell r="D164">
            <v>0.0485621992160411</v>
          </cell>
          <cell r="E164">
            <v>0.123335920013226</v>
          </cell>
          <cell r="F164">
            <v>0.0775719475978613</v>
          </cell>
        </row>
        <row r="164">
          <cell r="M164">
            <v>3095.12710856622</v>
          </cell>
          <cell r="N164">
            <v>712.988175190767</v>
          </cell>
          <cell r="O164">
            <v>2063.56778851384</v>
          </cell>
        </row>
        <row r="164">
          <cell r="Q164">
            <v>0.195728318431785</v>
          </cell>
        </row>
        <row r="164">
          <cell r="X164">
            <v>0.553945900168581</v>
          </cell>
          <cell r="Y164">
            <v>0.119969803758292</v>
          </cell>
          <cell r="Z164">
            <v>0.326084296073127</v>
          </cell>
        </row>
        <row r="164">
          <cell r="AD164">
            <v>1.15432158355546</v>
          </cell>
        </row>
        <row r="164">
          <cell r="AF164">
            <v>15.0830761552723</v>
          </cell>
        </row>
        <row r="164">
          <cell r="AI164">
            <v>3270.15743282583</v>
          </cell>
          <cell r="AJ164">
            <v>771.655457780303</v>
          </cell>
          <cell r="AK164">
            <v>2219.18149172453</v>
          </cell>
          <cell r="AL164">
            <v>6260.99438233066</v>
          </cell>
        </row>
        <row r="164">
          <cell r="AP164">
            <v>15139.621693847</v>
          </cell>
        </row>
        <row r="164">
          <cell r="AS164">
            <v>1.14583986771686</v>
          </cell>
          <cell r="AT164">
            <v>14.033668134582</v>
          </cell>
        </row>
        <row r="165">
          <cell r="D165">
            <v>0.0486812235815389</v>
          </cell>
          <cell r="E165">
            <v>0.122434333499073</v>
          </cell>
          <cell r="F165">
            <v>0.0779719747941782</v>
          </cell>
        </row>
        <row r="165">
          <cell r="M165">
            <v>3474.34992254332</v>
          </cell>
          <cell r="N165">
            <v>872.76593895056</v>
          </cell>
          <cell r="O165">
            <v>2414.60810319026</v>
          </cell>
        </row>
        <row r="165">
          <cell r="Q165">
            <v>0.14678542940584</v>
          </cell>
        </row>
        <row r="165">
          <cell r="X165">
            <v>0.62144929442762</v>
          </cell>
          <cell r="Y165">
            <v>0.101016835423956</v>
          </cell>
          <cell r="Z165">
            <v>0.277533870148424</v>
          </cell>
        </row>
        <row r="165">
          <cell r="AD165">
            <v>1.14761005992745</v>
          </cell>
        </row>
        <row r="165">
          <cell r="AF165">
            <v>17.3094899304424</v>
          </cell>
        </row>
        <row r="165">
          <cell r="AI165">
            <v>3662.0861662129</v>
          </cell>
          <cell r="AJ165">
            <v>950.966107008136</v>
          </cell>
          <cell r="AK165">
            <v>2583.98108974565</v>
          </cell>
          <cell r="AL165">
            <v>7197.03336296668</v>
          </cell>
        </row>
        <row r="165">
          <cell r="AP165">
            <v>17375.0816767353</v>
          </cell>
        </row>
        <row r="165">
          <cell r="AS165">
            <v>1.13943731833003</v>
          </cell>
          <cell r="AT165">
            <v>15.9904851856017</v>
          </cell>
        </row>
        <row r="166">
          <cell r="D166">
            <v>0.0487888321678689</v>
          </cell>
          <cell r="E166">
            <v>0.125314170755488</v>
          </cell>
          <cell r="F166">
            <v>0.0779624972963915</v>
          </cell>
        </row>
        <row r="166">
          <cell r="M166">
            <v>3880.95671799502</v>
          </cell>
          <cell r="N166">
            <v>1043.7405575702</v>
          </cell>
          <cell r="O166">
            <v>2812.14286831949</v>
          </cell>
        </row>
        <row r="166">
          <cell r="Q166">
            <v>0.150795240187456</v>
          </cell>
        </row>
        <row r="166">
          <cell r="X166">
            <v>0.617969851174184</v>
          </cell>
          <cell r="Y166">
            <v>0.0991236088879159</v>
          </cell>
          <cell r="Z166">
            <v>0.2829065399379</v>
          </cell>
        </row>
        <row r="166">
          <cell r="AD166">
            <v>1.13791390143914</v>
          </cell>
        </row>
        <row r="166">
          <cell r="AF166">
            <v>19.6967092186712</v>
          </cell>
        </row>
        <row r="166">
          <cell r="AI166">
            <v>4081.89067969312</v>
          </cell>
          <cell r="AJ166">
            <v>1112.94933228286</v>
          </cell>
          <cell r="AK166">
            <v>3009.78260962867</v>
          </cell>
          <cell r="AL166">
            <v>8204.62262160465</v>
          </cell>
        </row>
        <row r="166">
          <cell r="AP166">
            <v>19732.0205267638</v>
          </cell>
        </row>
        <row r="166">
          <cell r="AS166">
            <v>1.1324391624237</v>
          </cell>
          <cell r="AT166">
            <v>18.1082516503314</v>
          </cell>
        </row>
        <row r="167">
          <cell r="D167">
            <v>0.0490220721759428</v>
          </cell>
          <cell r="E167">
            <v>0.125198167180582</v>
          </cell>
          <cell r="F167">
            <v>0.0778950761459144</v>
          </cell>
        </row>
        <row r="167">
          <cell r="M167">
            <v>4302.58908827165</v>
          </cell>
          <cell r="N167">
            <v>1222.89930380472</v>
          </cell>
          <cell r="O167">
            <v>3279.15539770069</v>
          </cell>
        </row>
        <row r="167">
          <cell r="Q167">
            <v>0.19637977898576</v>
          </cell>
        </row>
        <row r="167">
          <cell r="X167">
            <v>0.57263557932769</v>
          </cell>
          <cell r="Y167">
            <v>0.107711900559666</v>
          </cell>
          <cell r="Z167">
            <v>0.319652520112644</v>
          </cell>
        </row>
        <row r="167">
          <cell r="AD167">
            <v>1.13209261456946</v>
          </cell>
        </row>
        <row r="167">
          <cell r="AF167">
            <v>22.2984990377798</v>
          </cell>
        </row>
        <row r="167">
          <cell r="AI167">
            <v>4504.42729875465</v>
          </cell>
          <cell r="AJ167">
            <v>1305.10870955202</v>
          </cell>
          <cell r="AK167">
            <v>3512.54520649551</v>
          </cell>
          <cell r="AL167">
            <v>9322.08121480218</v>
          </cell>
        </row>
        <row r="167">
          <cell r="AP167">
            <v>22924.9322773321</v>
          </cell>
        </row>
        <row r="167">
          <cell r="AS167">
            <v>1.12686526942289</v>
          </cell>
          <cell r="AT167">
            <v>20.4055598747281</v>
          </cell>
        </row>
        <row r="168">
          <cell r="D168">
            <v>0.0500503211176265</v>
          </cell>
          <cell r="E168">
            <v>0.123222923018176</v>
          </cell>
          <cell r="F168">
            <v>0.0788464979481105</v>
          </cell>
        </row>
        <row r="168">
          <cell r="M168">
            <v>4640.6002438295</v>
          </cell>
          <cell r="N168">
            <v>1462.75496498119</v>
          </cell>
          <cell r="O168">
            <v>3772.19933219873</v>
          </cell>
        </row>
        <row r="168">
          <cell r="Q168">
            <v>0.190399021906604</v>
          </cell>
        </row>
        <row r="168">
          <cell r="X168">
            <v>0.492371953310703</v>
          </cell>
          <cell r="Y168">
            <v>0.138041710722879</v>
          </cell>
          <cell r="Z168">
            <v>0.369586335966417</v>
          </cell>
        </row>
        <row r="168">
          <cell r="AD168">
            <v>1.11689225950339</v>
          </cell>
        </row>
        <row r="168">
          <cell r="AF168">
            <v>24.9050209738401</v>
          </cell>
        </row>
        <row r="168">
          <cell r="AI168">
            <v>4761.22247467578</v>
          </cell>
          <cell r="AJ168">
            <v>1584.2632036242</v>
          </cell>
          <cell r="AK168">
            <v>3994.14590000927</v>
          </cell>
          <cell r="AL168">
            <v>10339.6315783093</v>
          </cell>
        </row>
        <row r="168">
          <cell r="AP168">
            <v>27171.6570605297</v>
          </cell>
        </row>
        <row r="168">
          <cell r="AS168">
            <v>1.09225500544716</v>
          </cell>
          <cell r="AT168">
            <v>22.2880749121235</v>
          </cell>
        </row>
        <row r="169">
          <cell r="D169">
            <v>0.0500735032808141</v>
          </cell>
          <cell r="E169">
            <v>0.131195967456174</v>
          </cell>
          <cell r="F169">
            <v>0.0772183258937314</v>
          </cell>
        </row>
        <row r="169">
          <cell r="M169">
            <v>4903.44416481315</v>
          </cell>
          <cell r="N169">
            <v>1647.2582128614</v>
          </cell>
          <cell r="O169">
            <v>4399.00607915739</v>
          </cell>
        </row>
        <row r="169">
          <cell r="Q169">
            <v>0.0820972374943704</v>
          </cell>
        </row>
        <row r="169">
          <cell r="X169">
            <v>0.634399096867649</v>
          </cell>
          <cell r="Y169">
            <v>0.100509331039444</v>
          </cell>
          <cell r="Z169">
            <v>0.265091572092907</v>
          </cell>
        </row>
        <row r="169">
          <cell r="AD169">
            <v>1.09854823370577</v>
          </cell>
        </row>
        <row r="169">
          <cell r="AF169">
            <v>27.3593668012171</v>
          </cell>
        </row>
        <row r="169">
          <cell r="AI169">
            <v>5028.81867728388</v>
          </cell>
          <cell r="AJ169">
            <v>1683.12523811683</v>
          </cell>
          <cell r="AK169">
            <v>4751.65000482659</v>
          </cell>
          <cell r="AL169">
            <v>11463.5939202273</v>
          </cell>
        </row>
        <row r="169">
          <cell r="AP169">
            <v>28765.4791882203</v>
          </cell>
        </row>
        <row r="169">
          <cell r="AS169">
            <v>1.09599292460671</v>
          </cell>
          <cell r="AT169">
            <v>24.4275724067917</v>
          </cell>
        </row>
        <row r="170">
          <cell r="D170">
            <v>0.0500749467342458</v>
          </cell>
          <cell r="E170">
            <v>0.125608116300285</v>
          </cell>
          <cell r="F170">
            <v>0.0772209617510158</v>
          </cell>
        </row>
        <row r="170">
          <cell r="M170">
            <v>5179.65098362975</v>
          </cell>
          <cell r="N170">
            <v>1843.7392554585</v>
          </cell>
          <cell r="O170">
            <v>5232.57009076737</v>
          </cell>
        </row>
        <row r="170">
          <cell r="Q170">
            <v>0.15870398944193</v>
          </cell>
        </row>
        <row r="170">
          <cell r="X170">
            <v>0.507943084033879</v>
          </cell>
          <cell r="Y170">
            <v>0.109437950512868</v>
          </cell>
          <cell r="Z170">
            <v>0.382618965453252</v>
          </cell>
        </row>
        <row r="170">
          <cell r="AD170">
            <v>1.1044257518538</v>
          </cell>
        </row>
        <row r="170">
          <cell r="AF170">
            <v>30.2163892496782</v>
          </cell>
        </row>
        <row r="170">
          <cell r="AI170">
            <v>5312.13540153492</v>
          </cell>
          <cell r="AJ170">
            <v>1961.86083844768</v>
          </cell>
          <cell r="AK170">
            <v>5651.77946335914</v>
          </cell>
          <cell r="AL170">
            <v>12925.7757033417</v>
          </cell>
        </row>
        <row r="170">
          <cell r="AP170">
            <v>32810.7266993054</v>
          </cell>
        </row>
        <row r="170">
          <cell r="AS170">
            <v>1.10880000124883</v>
          </cell>
          <cell r="AT170">
            <v>27.0852923151565</v>
          </cell>
        </row>
        <row r="171">
          <cell r="D171">
            <v>0.0495360419974706</v>
          </cell>
          <cell r="E171">
            <v>0.127768902632466</v>
          </cell>
          <cell r="F171">
            <v>0.0793397416719885</v>
          </cell>
        </row>
        <row r="171">
          <cell r="M171">
            <v>5537.28344486895</v>
          </cell>
          <cell r="N171">
            <v>2105.52686450971</v>
          </cell>
          <cell r="O171">
            <v>6025.61849083895</v>
          </cell>
        </row>
        <row r="171">
          <cell r="Q171">
            <v>0.188267096542582</v>
          </cell>
        </row>
        <row r="171">
          <cell r="X171">
            <v>0.456877013760526</v>
          </cell>
          <cell r="Y171">
            <v>0.120525788376731</v>
          </cell>
          <cell r="Z171">
            <v>0.422597197862743</v>
          </cell>
        </row>
        <row r="171">
          <cell r="AD171">
            <v>1.10992225507349</v>
          </cell>
        </row>
        <row r="171">
          <cell r="AF171">
            <v>33.5378428961811</v>
          </cell>
        </row>
        <row r="171">
          <cell r="AI171">
            <v>5739.21203359609</v>
          </cell>
          <cell r="AJ171">
            <v>2205.21914078622</v>
          </cell>
          <cell r="AK171">
            <v>6342.2828968582</v>
          </cell>
          <cell r="AL171">
            <v>14286.7140712405</v>
          </cell>
        </row>
        <row r="171">
          <cell r="AP171">
            <v>38497.185595987</v>
          </cell>
        </row>
        <row r="171">
          <cell r="AS171">
            <v>1.09846204273133</v>
          </cell>
          <cell r="AT171">
            <v>29.752165524482</v>
          </cell>
        </row>
        <row r="172">
          <cell r="D172">
            <v>0.0491342598502734</v>
          </cell>
          <cell r="E172">
            <v>0.124529175257278</v>
          </cell>
          <cell r="F172">
            <v>0.0798125596369412</v>
          </cell>
        </row>
        <row r="172">
          <cell r="M172">
            <v>6037.37648311133</v>
          </cell>
          <cell r="N172">
            <v>2442.48258152623</v>
          </cell>
          <cell r="O172">
            <v>6717.48721551554</v>
          </cell>
        </row>
        <row r="172">
          <cell r="Q172">
            <v>0.120279264095255</v>
          </cell>
        </row>
        <row r="172">
          <cell r="X172">
            <v>0.56374632544311</v>
          </cell>
          <cell r="Y172">
            <v>0.107501982363732</v>
          </cell>
          <cell r="Z172">
            <v>0.328751692193158</v>
          </cell>
        </row>
        <row r="172">
          <cell r="AD172">
            <v>1.10725415372463</v>
          </cell>
        </row>
        <row r="172">
          <cell r="AF172">
            <v>37.1349158537607</v>
          </cell>
        </row>
        <row r="172">
          <cell r="AI172">
            <v>6307.41073991983</v>
          </cell>
          <cell r="AJ172">
            <v>2619.92924069253</v>
          </cell>
          <cell r="AK172">
            <v>7030.77501540045</v>
          </cell>
          <cell r="AL172">
            <v>15958.1149960128</v>
          </cell>
        </row>
        <row r="172">
          <cell r="AP172">
            <v>42954.3851850998</v>
          </cell>
        </row>
        <row r="172">
          <cell r="AS172">
            <v>1.10862729880975</v>
          </cell>
          <cell r="AT172">
            <v>32.9840628991471</v>
          </cell>
        </row>
        <row r="173">
          <cell r="D173">
            <v>0.0489388232175208</v>
          </cell>
          <cell r="E173">
            <v>0.128317435832983</v>
          </cell>
          <cell r="F173">
            <v>0.080212090607728</v>
          </cell>
        </row>
        <row r="173">
          <cell r="M173">
            <v>6665.07667187637</v>
          </cell>
          <cell r="N173">
            <v>2798.00358613547</v>
          </cell>
          <cell r="O173">
            <v>7406.88108397685</v>
          </cell>
        </row>
        <row r="173">
          <cell r="Q173">
            <v>0.102527559215984</v>
          </cell>
        </row>
        <row r="173">
          <cell r="X173">
            <v>0.56291454436092</v>
          </cell>
          <cell r="Y173">
            <v>0.104968933331257</v>
          </cell>
          <cell r="Z173">
            <v>0.332116522307823</v>
          </cell>
        </row>
        <row r="173">
          <cell r="AD173">
            <v>1.10786905354061</v>
          </cell>
        </row>
        <row r="173">
          <cell r="AF173">
            <v>41.140624080216</v>
          </cell>
        </row>
        <row r="173">
          <cell r="AI173">
            <v>6990.25088221873</v>
          </cell>
          <cell r="AJ173">
            <v>2918.86831814962</v>
          </cell>
          <cell r="AK173">
            <v>7715.80304527949</v>
          </cell>
          <cell r="AL173">
            <v>17624.9222456478</v>
          </cell>
        </row>
        <row r="173">
          <cell r="AP173">
            <v>47149.1012305877</v>
          </cell>
        </row>
        <row r="173">
          <cell r="AS173">
            <v>1.10473466950721</v>
          </cell>
          <cell r="AT173">
            <v>36.4386378258944</v>
          </cell>
        </row>
        <row r="174">
          <cell r="D174">
            <v>0.0491549943428659</v>
          </cell>
          <cell r="E174">
            <v>0.129145644672886</v>
          </cell>
          <cell r="F174">
            <v>0.0804165925550051</v>
          </cell>
        </row>
        <row r="174">
          <cell r="M174">
            <v>7349.98372735727</v>
          </cell>
          <cell r="N174">
            <v>3096.02124427818</v>
          </cell>
          <cell r="O174">
            <v>8108.18368384815</v>
          </cell>
        </row>
        <row r="174">
          <cell r="Q174">
            <v>0.107039723944853</v>
          </cell>
        </row>
        <row r="174">
          <cell r="X174">
            <v>0.530125763735693</v>
          </cell>
          <cell r="Y174">
            <v>0.0996430628890477</v>
          </cell>
          <cell r="Z174">
            <v>0.370231173375259</v>
          </cell>
        </row>
        <row r="174">
          <cell r="AD174">
            <v>1.10029912112686</v>
          </cell>
        </row>
        <row r="174">
          <cell r="AF174">
            <v>45.2669925180721</v>
          </cell>
        </row>
        <row r="174">
          <cell r="AI174">
            <v>7675.59097468303</v>
          </cell>
          <cell r="AJ174">
            <v>3210.67261421582</v>
          </cell>
          <cell r="AK174">
            <v>8426.30380893963</v>
          </cell>
          <cell r="AL174">
            <v>19312.5673978385</v>
          </cell>
        </row>
        <row r="174">
          <cell r="AP174">
            <v>51549.9348047029</v>
          </cell>
        </row>
        <row r="174">
          <cell r="AS174">
            <v>1.09594487087202</v>
          </cell>
          <cell r="AT174">
            <v>39.9347382268523</v>
          </cell>
        </row>
        <row r="175">
          <cell r="D175">
            <v>0.0498516629938237</v>
          </cell>
          <cell r="E175">
            <v>0.129526795163404</v>
          </cell>
          <cell r="F175">
            <v>0.0795160808559058</v>
          </cell>
        </row>
        <row r="175">
          <cell r="M175">
            <v>7946.19191418577</v>
          </cell>
          <cell r="N175">
            <v>3396.6800452038</v>
          </cell>
          <cell r="O175">
            <v>8972.76394230222</v>
          </cell>
        </row>
        <row r="175">
          <cell r="Q175">
            <v>0.0675398411912241</v>
          </cell>
        </row>
        <row r="175">
          <cell r="X175">
            <v>0.562724664996808</v>
          </cell>
          <cell r="Y175">
            <v>0.0915648173635131</v>
          </cell>
          <cell r="Z175">
            <v>0.345710517639679</v>
          </cell>
        </row>
        <row r="175">
          <cell r="AD175">
            <v>1.09171349595754</v>
          </cell>
        </row>
        <row r="175">
          <cell r="AF175">
            <v>49.4185866533884</v>
          </cell>
        </row>
        <row r="175">
          <cell r="AI175">
            <v>8185.44560794155</v>
          </cell>
          <cell r="AJ175">
            <v>3513.04548590203</v>
          </cell>
          <cell r="AK175">
            <v>9426.2054513938</v>
          </cell>
          <cell r="AL175">
            <v>21124.6965452374</v>
          </cell>
        </row>
        <row r="175">
          <cell r="AP175">
            <v>54511.5118962583</v>
          </cell>
        </row>
        <row r="175">
          <cell r="AS175">
            <v>1.08834879844668</v>
          </cell>
          <cell r="AT175">
            <v>43.4629243654776</v>
          </cell>
        </row>
        <row r="176">
          <cell r="D176">
            <v>0.0495501478002449</v>
          </cell>
          <cell r="E176">
            <v>0.128175804283829</v>
          </cell>
          <cell r="F176">
            <v>0.0790948380536865</v>
          </cell>
        </row>
        <row r="176">
          <cell r="M176">
            <v>8531.52287116146</v>
          </cell>
          <cell r="N176">
            <v>3764.97023493009</v>
          </cell>
          <cell r="O176">
            <v>10101.5240771555</v>
          </cell>
        </row>
        <row r="176">
          <cell r="Q176">
            <v>0.100858956981911</v>
          </cell>
        </row>
        <row r="176">
          <cell r="X176">
            <v>0.4794719616133</v>
          </cell>
          <cell r="Y176">
            <v>0.103819602340938</v>
          </cell>
          <cell r="Z176">
            <v>0.416708436045763</v>
          </cell>
        </row>
        <row r="176">
          <cell r="AD176">
            <v>1.09665447557859</v>
          </cell>
        </row>
        <row r="176">
          <cell r="AF176">
            <v>54.1951142302069</v>
          </cell>
        </row>
        <row r="176">
          <cell r="AI176">
            <v>8840.65393069295</v>
          </cell>
          <cell r="AJ176">
            <v>3932.32457051765</v>
          </cell>
          <cell r="AK176">
            <v>10666.2760400905</v>
          </cell>
          <cell r="AL176">
            <v>23439.2545413011</v>
          </cell>
        </row>
        <row r="176">
          <cell r="AP176">
            <v>59934.6512310538</v>
          </cell>
        </row>
        <row r="176">
          <cell r="AS176">
            <v>1.10384968554518</v>
          </cell>
          <cell r="AT176">
            <v>47.9765353937064</v>
          </cell>
        </row>
        <row r="177">
          <cell r="D177">
            <v>0.0499567221166104</v>
          </cell>
          <cell r="E177">
            <v>0.123509010831333</v>
          </cell>
          <cell r="F177">
            <v>0.0799572382864607</v>
          </cell>
        </row>
        <row r="177">
          <cell r="M177">
            <v>9133.05122226819</v>
          </cell>
          <cell r="N177">
            <v>4410.06958585977</v>
          </cell>
          <cell r="O177">
            <v>11289.3661001949</v>
          </cell>
        </row>
        <row r="177">
          <cell r="Q177">
            <v>0.145774397815498</v>
          </cell>
        </row>
        <row r="177">
          <cell r="X177">
            <v>0.32072121845363</v>
          </cell>
          <cell r="Y177">
            <v>0.124650756963762</v>
          </cell>
          <cell r="Z177">
            <v>0.554628024582608</v>
          </cell>
        </row>
        <row r="177">
          <cell r="AD177">
            <v>1.10441948364224</v>
          </cell>
        </row>
        <row r="177">
          <cell r="AF177">
            <v>59.8541400740576</v>
          </cell>
        </row>
        <row r="177">
          <cell r="AI177">
            <v>9389.20803332218</v>
          </cell>
          <cell r="AJ177">
            <v>4767.45184040634</v>
          </cell>
          <cell r="AK177">
            <v>11797.8842670915</v>
          </cell>
          <cell r="AL177">
            <v>25954.54414082</v>
          </cell>
        </row>
        <row r="177">
          <cell r="AP177">
            <v>68817.7541533596</v>
          </cell>
        </row>
        <row r="177">
          <cell r="AS177">
            <v>1.09181498158859</v>
          </cell>
          <cell r="AT177">
            <v>52.3815001075639</v>
          </cell>
        </row>
        <row r="178">
          <cell r="D178" t="e">
            <v>#DIV/0!</v>
          </cell>
          <cell r="E178" t="e">
            <v>#DIV/0!</v>
          </cell>
          <cell r="F178" t="e">
            <v>#DIV/0!</v>
          </cell>
        </row>
        <row r="178">
          <cell r="M178" t="e">
            <v>#DIV/0!</v>
          </cell>
          <cell r="N178" t="e">
            <v>#DIV/0!</v>
          </cell>
          <cell r="O178" t="e">
            <v>#DIV/0!</v>
          </cell>
        </row>
        <row r="178">
          <cell r="Q178" t="e">
            <v>#DIV/0!</v>
          </cell>
        </row>
        <row r="178">
          <cell r="X178" t="e">
            <v>#DIV/0!</v>
          </cell>
          <cell r="Y178" t="e">
            <v>#DIV/0!</v>
          </cell>
          <cell r="Z178" t="e">
            <v>#DIV/0!</v>
          </cell>
        </row>
        <row r="178">
          <cell r="AD178" t="e">
            <v>#DIV/0!</v>
          </cell>
        </row>
        <row r="178">
          <cell r="AF178" t="e">
            <v>#DIV/0!</v>
          </cell>
        </row>
        <row r="178">
          <cell r="AI178" t="e">
            <v>#DIV/0!</v>
          </cell>
          <cell r="AJ178" t="e">
            <v>#DIV/0!</v>
          </cell>
          <cell r="AK178" t="e">
            <v>#DIV/0!</v>
          </cell>
          <cell r="AL178" t="e">
            <v>#DIV/0!</v>
          </cell>
        </row>
        <row r="178">
          <cell r="AP178" t="e">
            <v>#DIV/0!</v>
          </cell>
        </row>
        <row r="178">
          <cell r="AS178" t="e">
            <v>#DIV/0!</v>
          </cell>
          <cell r="AT178" t="e">
            <v>#DIV/0!</v>
          </cell>
        </row>
        <row r="179">
          <cell r="D179" t="e">
            <v>#DIV/0!</v>
          </cell>
          <cell r="E179" t="e">
            <v>#DIV/0!</v>
          </cell>
          <cell r="F179" t="e">
            <v>#DIV/0!</v>
          </cell>
        </row>
        <row r="179">
          <cell r="M179" t="e">
            <v>#DIV/0!</v>
          </cell>
          <cell r="N179" t="e">
            <v>#DIV/0!</v>
          </cell>
          <cell r="O179" t="e">
            <v>#DIV/0!</v>
          </cell>
        </row>
        <row r="179">
          <cell r="Q179" t="e">
            <v>#DIV/0!</v>
          </cell>
        </row>
        <row r="179">
          <cell r="X179" t="e">
            <v>#DIV/0!</v>
          </cell>
          <cell r="Y179" t="e">
            <v>#DIV/0!</v>
          </cell>
          <cell r="Z179" t="e">
            <v>#DIV/0!</v>
          </cell>
        </row>
        <row r="179">
          <cell r="AD179" t="e">
            <v>#DIV/0!</v>
          </cell>
        </row>
        <row r="179">
          <cell r="AF179" t="e">
            <v>#DIV/0!</v>
          </cell>
        </row>
        <row r="179">
          <cell r="AI179" t="e">
            <v>#DIV/0!</v>
          </cell>
          <cell r="AJ179" t="e">
            <v>#DIV/0!</v>
          </cell>
          <cell r="AK179" t="e">
            <v>#DIV/0!</v>
          </cell>
          <cell r="AL179" t="e">
            <v>#DIV/0!</v>
          </cell>
        </row>
        <row r="179">
          <cell r="AP179" t="e">
            <v>#DIV/0!</v>
          </cell>
        </row>
        <row r="179">
          <cell r="AS179" t="e">
            <v>#DIV/0!</v>
          </cell>
          <cell r="AT179" t="e">
            <v>#DIV/0!</v>
          </cell>
        </row>
        <row r="180">
          <cell r="D180" t="e">
            <v>#DIV/0!</v>
          </cell>
          <cell r="E180" t="e">
            <v>#DIV/0!</v>
          </cell>
          <cell r="F180" t="e">
            <v>#DIV/0!</v>
          </cell>
        </row>
        <row r="180">
          <cell r="M180" t="e">
            <v>#DIV/0!</v>
          </cell>
          <cell r="N180" t="e">
            <v>#DIV/0!</v>
          </cell>
          <cell r="O180" t="e">
            <v>#DIV/0!</v>
          </cell>
        </row>
        <row r="180">
          <cell r="Q180" t="e">
            <v>#DIV/0!</v>
          </cell>
        </row>
        <row r="180">
          <cell r="X180" t="e">
            <v>#DIV/0!</v>
          </cell>
          <cell r="Y180" t="e">
            <v>#DIV/0!</v>
          </cell>
          <cell r="Z180" t="e">
            <v>#DIV/0!</v>
          </cell>
        </row>
        <row r="180">
          <cell r="AD180" t="e">
            <v>#DIV/0!</v>
          </cell>
        </row>
        <row r="180">
          <cell r="AF180" t="e">
            <v>#DIV/0!</v>
          </cell>
        </row>
        <row r="180">
          <cell r="AI180" t="e">
            <v>#DIV/0!</v>
          </cell>
          <cell r="AJ180" t="e">
            <v>#DIV/0!</v>
          </cell>
          <cell r="AK180" t="e">
            <v>#DIV/0!</v>
          </cell>
          <cell r="AL180" t="e">
            <v>#DIV/0!</v>
          </cell>
        </row>
        <row r="180">
          <cell r="AP180" t="e">
            <v>#DIV/0!</v>
          </cell>
        </row>
        <row r="180">
          <cell r="AS180" t="e">
            <v>#DIV/0!</v>
          </cell>
          <cell r="AT180" t="e">
            <v>#DIV/0!</v>
          </cell>
        </row>
        <row r="181">
          <cell r="D181" t="e">
            <v>#DIV/0!</v>
          </cell>
          <cell r="E181" t="e">
            <v>#DIV/0!</v>
          </cell>
          <cell r="F181" t="e">
            <v>#DIV/0!</v>
          </cell>
        </row>
        <row r="181">
          <cell r="M181" t="e">
            <v>#DIV/0!</v>
          </cell>
          <cell r="N181" t="e">
            <v>#DIV/0!</v>
          </cell>
          <cell r="O181" t="e">
            <v>#DIV/0!</v>
          </cell>
        </row>
        <row r="181">
          <cell r="Q181" t="e">
            <v>#DIV/0!</v>
          </cell>
        </row>
        <row r="181">
          <cell r="X181" t="e">
            <v>#DIV/0!</v>
          </cell>
          <cell r="Y181" t="e">
            <v>#DIV/0!</v>
          </cell>
          <cell r="Z181" t="e">
            <v>#DIV/0!</v>
          </cell>
        </row>
        <row r="181">
          <cell r="AD181" t="e">
            <v>#DIV/0!</v>
          </cell>
        </row>
        <row r="181">
          <cell r="AF181" t="e">
            <v>#DIV/0!</v>
          </cell>
        </row>
        <row r="181">
          <cell r="AI181" t="e">
            <v>#DIV/0!</v>
          </cell>
          <cell r="AJ181" t="e">
            <v>#DIV/0!</v>
          </cell>
          <cell r="AK181" t="e">
            <v>#DIV/0!</v>
          </cell>
          <cell r="AL181" t="e">
            <v>#DIV/0!</v>
          </cell>
        </row>
        <row r="181">
          <cell r="AP181" t="e">
            <v>#DIV/0!</v>
          </cell>
        </row>
        <row r="181">
          <cell r="AS181" t="e">
            <v>#DIV/0!</v>
          </cell>
          <cell r="AT181" t="e">
            <v>#DIV/0!</v>
          </cell>
        </row>
        <row r="182">
          <cell r="D182" t="e">
            <v>#DIV/0!</v>
          </cell>
          <cell r="E182" t="e">
            <v>#DIV/0!</v>
          </cell>
          <cell r="F182" t="e">
            <v>#DIV/0!</v>
          </cell>
        </row>
        <row r="182">
          <cell r="M182" t="e">
            <v>#DIV/0!</v>
          </cell>
          <cell r="N182" t="e">
            <v>#DIV/0!</v>
          </cell>
          <cell r="O182" t="e">
            <v>#DIV/0!</v>
          </cell>
        </row>
        <row r="182">
          <cell r="Q182" t="e">
            <v>#DIV/0!</v>
          </cell>
        </row>
        <row r="182">
          <cell r="X182" t="e">
            <v>#DIV/0!</v>
          </cell>
          <cell r="Y182" t="e">
            <v>#DIV/0!</v>
          </cell>
          <cell r="Z182" t="e">
            <v>#DIV/0!</v>
          </cell>
        </row>
        <row r="182">
          <cell r="AD182" t="e">
            <v>#DIV/0!</v>
          </cell>
        </row>
        <row r="182">
          <cell r="AF182" t="e">
            <v>#DIV/0!</v>
          </cell>
        </row>
        <row r="182">
          <cell r="AI182" t="e">
            <v>#DIV/0!</v>
          </cell>
          <cell r="AJ182" t="e">
            <v>#DIV/0!</v>
          </cell>
          <cell r="AK182" t="e">
            <v>#DIV/0!</v>
          </cell>
          <cell r="AL182" t="e">
            <v>#DIV/0!</v>
          </cell>
        </row>
        <row r="182">
          <cell r="AP182" t="e">
            <v>#DIV/0!</v>
          </cell>
        </row>
        <row r="182">
          <cell r="AS182" t="e">
            <v>#DIV/0!</v>
          </cell>
          <cell r="AT182" t="e">
            <v>#DIV/0!</v>
          </cell>
        </row>
        <row r="183">
          <cell r="D183" t="e">
            <v>#DIV/0!</v>
          </cell>
          <cell r="E183" t="e">
            <v>#DIV/0!</v>
          </cell>
          <cell r="F183" t="e">
            <v>#DIV/0!</v>
          </cell>
        </row>
        <row r="183">
          <cell r="M183" t="e">
            <v>#DIV/0!</v>
          </cell>
          <cell r="N183" t="e">
            <v>#DIV/0!</v>
          </cell>
          <cell r="O183" t="e">
            <v>#DIV/0!</v>
          </cell>
        </row>
        <row r="183">
          <cell r="Q183" t="e">
            <v>#DIV/0!</v>
          </cell>
        </row>
        <row r="183">
          <cell r="X183" t="e">
            <v>#DIV/0!</v>
          </cell>
          <cell r="Y183" t="e">
            <v>#DIV/0!</v>
          </cell>
          <cell r="Z183" t="e">
            <v>#DIV/0!</v>
          </cell>
        </row>
        <row r="183">
          <cell r="AD183" t="e">
            <v>#DIV/0!</v>
          </cell>
        </row>
        <row r="183">
          <cell r="AF183" t="e">
            <v>#DIV/0!</v>
          </cell>
        </row>
        <row r="183">
          <cell r="AI183" t="e">
            <v>#DIV/0!</v>
          </cell>
          <cell r="AJ183" t="e">
            <v>#DIV/0!</v>
          </cell>
          <cell r="AK183" t="e">
            <v>#DIV/0!</v>
          </cell>
          <cell r="AL183" t="e">
            <v>#DIV/0!</v>
          </cell>
        </row>
        <row r="183">
          <cell r="AP183" t="e">
            <v>#DIV/0!</v>
          </cell>
        </row>
        <row r="183">
          <cell r="AS183" t="e">
            <v>#DIV/0!</v>
          </cell>
          <cell r="AT183" t="e">
            <v>#DIV/0!</v>
          </cell>
        </row>
        <row r="184">
          <cell r="D184" t="e">
            <v>#DIV/0!</v>
          </cell>
          <cell r="E184" t="e">
            <v>#DIV/0!</v>
          </cell>
          <cell r="F184" t="e">
            <v>#DIV/0!</v>
          </cell>
        </row>
        <row r="184">
          <cell r="M184" t="e">
            <v>#DIV/0!</v>
          </cell>
          <cell r="N184" t="e">
            <v>#DIV/0!</v>
          </cell>
          <cell r="O184" t="e">
            <v>#DIV/0!</v>
          </cell>
        </row>
        <row r="184">
          <cell r="Q184" t="e">
            <v>#DIV/0!</v>
          </cell>
        </row>
        <row r="184">
          <cell r="X184" t="e">
            <v>#DIV/0!</v>
          </cell>
          <cell r="Y184" t="e">
            <v>#DIV/0!</v>
          </cell>
          <cell r="Z184" t="e">
            <v>#DIV/0!</v>
          </cell>
        </row>
        <row r="184">
          <cell r="AD184" t="e">
            <v>#DIV/0!</v>
          </cell>
        </row>
        <row r="184">
          <cell r="AF184" t="e">
            <v>#DIV/0!</v>
          </cell>
        </row>
        <row r="184">
          <cell r="AI184" t="e">
            <v>#DIV/0!</v>
          </cell>
          <cell r="AJ184" t="e">
            <v>#DIV/0!</v>
          </cell>
          <cell r="AK184" t="e">
            <v>#DIV/0!</v>
          </cell>
          <cell r="AL184" t="e">
            <v>#DIV/0!</v>
          </cell>
        </row>
        <row r="184">
          <cell r="AP184" t="e">
            <v>#DIV/0!</v>
          </cell>
        </row>
        <row r="184">
          <cell r="AS184" t="e">
            <v>#DIV/0!</v>
          </cell>
          <cell r="AT184" t="e">
            <v>#DIV/0!</v>
          </cell>
        </row>
        <row r="185">
          <cell r="D185" t="e">
            <v>#DIV/0!</v>
          </cell>
          <cell r="E185" t="e">
            <v>#DIV/0!</v>
          </cell>
          <cell r="F185" t="e">
            <v>#DIV/0!</v>
          </cell>
        </row>
        <row r="185">
          <cell r="M185" t="e">
            <v>#DIV/0!</v>
          </cell>
          <cell r="N185" t="e">
            <v>#DIV/0!</v>
          </cell>
          <cell r="O185" t="e">
            <v>#DIV/0!</v>
          </cell>
        </row>
        <row r="185">
          <cell r="Q185" t="e">
            <v>#DIV/0!</v>
          </cell>
        </row>
        <row r="185">
          <cell r="X185" t="e">
            <v>#DIV/0!</v>
          </cell>
          <cell r="Y185" t="e">
            <v>#DIV/0!</v>
          </cell>
          <cell r="Z185" t="e">
            <v>#DIV/0!</v>
          </cell>
        </row>
        <row r="185">
          <cell r="AD185" t="e">
            <v>#DIV/0!</v>
          </cell>
        </row>
        <row r="185">
          <cell r="AF185" t="e">
            <v>#DIV/0!</v>
          </cell>
        </row>
        <row r="185">
          <cell r="AI185" t="e">
            <v>#DIV/0!</v>
          </cell>
          <cell r="AJ185" t="e">
            <v>#DIV/0!</v>
          </cell>
          <cell r="AK185" t="e">
            <v>#DIV/0!</v>
          </cell>
          <cell r="AL185" t="e">
            <v>#DIV/0!</v>
          </cell>
        </row>
        <row r="185">
          <cell r="AP185" t="e">
            <v>#DIV/0!</v>
          </cell>
        </row>
        <row r="185">
          <cell r="AS185" t="e">
            <v>#DIV/0!</v>
          </cell>
          <cell r="AT185" t="e">
            <v>#DIV/0!</v>
          </cell>
        </row>
        <row r="186">
          <cell r="D186" t="e">
            <v>#DIV/0!</v>
          </cell>
          <cell r="E186" t="e">
            <v>#DIV/0!</v>
          </cell>
          <cell r="F186" t="e">
            <v>#DIV/0!</v>
          </cell>
        </row>
        <row r="186">
          <cell r="M186" t="e">
            <v>#DIV/0!</v>
          </cell>
          <cell r="N186" t="e">
            <v>#DIV/0!</v>
          </cell>
          <cell r="O186" t="e">
            <v>#DIV/0!</v>
          </cell>
        </row>
        <row r="186">
          <cell r="Q186" t="e">
            <v>#DIV/0!</v>
          </cell>
        </row>
        <row r="186">
          <cell r="X186" t="e">
            <v>#DIV/0!</v>
          </cell>
          <cell r="Y186" t="e">
            <v>#DIV/0!</v>
          </cell>
          <cell r="Z186" t="e">
            <v>#DIV/0!</v>
          </cell>
        </row>
        <row r="186">
          <cell r="AD186" t="e">
            <v>#DIV/0!</v>
          </cell>
        </row>
        <row r="186">
          <cell r="AF186" t="e">
            <v>#DIV/0!</v>
          </cell>
        </row>
        <row r="186">
          <cell r="AI186" t="e">
            <v>#DIV/0!</v>
          </cell>
          <cell r="AJ186" t="e">
            <v>#DIV/0!</v>
          </cell>
          <cell r="AK186" t="e">
            <v>#DIV/0!</v>
          </cell>
          <cell r="AL186" t="e">
            <v>#DIV/0!</v>
          </cell>
        </row>
        <row r="186">
          <cell r="AP186" t="e">
            <v>#DIV/0!</v>
          </cell>
        </row>
        <row r="186">
          <cell r="AS186" t="e">
            <v>#DIV/0!</v>
          </cell>
          <cell r="AT186" t="e">
            <v>#DIV/0!</v>
          </cell>
        </row>
        <row r="187">
          <cell r="D187" t="e">
            <v>#DIV/0!</v>
          </cell>
          <cell r="E187" t="e">
            <v>#DIV/0!</v>
          </cell>
          <cell r="F187" t="e">
            <v>#DIV/0!</v>
          </cell>
        </row>
        <row r="187">
          <cell r="M187" t="e">
            <v>#DIV/0!</v>
          </cell>
          <cell r="N187" t="e">
            <v>#DIV/0!</v>
          </cell>
          <cell r="O187" t="e">
            <v>#DIV/0!</v>
          </cell>
        </row>
        <row r="187">
          <cell r="Q187" t="e">
            <v>#DIV/0!</v>
          </cell>
        </row>
        <row r="187">
          <cell r="X187" t="e">
            <v>#DIV/0!</v>
          </cell>
          <cell r="Y187" t="e">
            <v>#DIV/0!</v>
          </cell>
          <cell r="Z187" t="e">
            <v>#DIV/0!</v>
          </cell>
        </row>
        <row r="187">
          <cell r="AD187" t="e">
            <v>#DIV/0!</v>
          </cell>
        </row>
        <row r="187">
          <cell r="AF187" t="e">
            <v>#DIV/0!</v>
          </cell>
        </row>
        <row r="187">
          <cell r="AI187" t="e">
            <v>#DIV/0!</v>
          </cell>
          <cell r="AJ187" t="e">
            <v>#DIV/0!</v>
          </cell>
          <cell r="AK187" t="e">
            <v>#DIV/0!</v>
          </cell>
          <cell r="AL187" t="e">
            <v>#DIV/0!</v>
          </cell>
        </row>
        <row r="187">
          <cell r="AP187" t="e">
            <v>#DIV/0!</v>
          </cell>
        </row>
        <row r="187">
          <cell r="AS187" t="e">
            <v>#DIV/0!</v>
          </cell>
          <cell r="AT187" t="e">
            <v>#DIV/0!</v>
          </cell>
        </row>
        <row r="188">
          <cell r="D188" t="e">
            <v>#DIV/0!</v>
          </cell>
          <cell r="E188" t="e">
            <v>#DIV/0!</v>
          </cell>
          <cell r="F188" t="e">
            <v>#DIV/0!</v>
          </cell>
        </row>
        <row r="188">
          <cell r="M188" t="e">
            <v>#DIV/0!</v>
          </cell>
          <cell r="N188" t="e">
            <v>#DIV/0!</v>
          </cell>
          <cell r="O188" t="e">
            <v>#DIV/0!</v>
          </cell>
        </row>
        <row r="188">
          <cell r="Q188" t="e">
            <v>#DIV/0!</v>
          </cell>
        </row>
        <row r="188">
          <cell r="X188" t="e">
            <v>#DIV/0!</v>
          </cell>
          <cell r="Y188" t="e">
            <v>#DIV/0!</v>
          </cell>
          <cell r="Z188" t="e">
            <v>#DIV/0!</v>
          </cell>
        </row>
        <row r="188">
          <cell r="AD188" t="e">
            <v>#DIV/0!</v>
          </cell>
        </row>
        <row r="188">
          <cell r="AF188" t="e">
            <v>#DIV/0!</v>
          </cell>
        </row>
        <row r="188">
          <cell r="AI188" t="e">
            <v>#DIV/0!</v>
          </cell>
          <cell r="AJ188" t="e">
            <v>#DIV/0!</v>
          </cell>
          <cell r="AK188" t="e">
            <v>#DIV/0!</v>
          </cell>
          <cell r="AL188" t="e">
            <v>#DIV/0!</v>
          </cell>
        </row>
        <row r="188">
          <cell r="AP188" t="e">
            <v>#DIV/0!</v>
          </cell>
        </row>
        <row r="188">
          <cell r="AS188" t="e">
            <v>#DIV/0!</v>
          </cell>
          <cell r="AT188" t="e">
            <v>#DIV/0!</v>
          </cell>
        </row>
        <row r="189">
          <cell r="D189" t="e">
            <v>#DIV/0!</v>
          </cell>
          <cell r="E189" t="e">
            <v>#DIV/0!</v>
          </cell>
          <cell r="F189" t="e">
            <v>#DIV/0!</v>
          </cell>
        </row>
        <row r="189">
          <cell r="M189" t="e">
            <v>#DIV/0!</v>
          </cell>
          <cell r="N189" t="e">
            <v>#DIV/0!</v>
          </cell>
          <cell r="O189" t="e">
            <v>#DIV/0!</v>
          </cell>
        </row>
        <row r="189">
          <cell r="Q189" t="e">
            <v>#DIV/0!</v>
          </cell>
        </row>
        <row r="189">
          <cell r="X189" t="e">
            <v>#DIV/0!</v>
          </cell>
          <cell r="Y189" t="e">
            <v>#DIV/0!</v>
          </cell>
          <cell r="Z189" t="e">
            <v>#DIV/0!</v>
          </cell>
        </row>
        <row r="189">
          <cell r="AD189" t="e">
            <v>#DIV/0!</v>
          </cell>
        </row>
        <row r="189">
          <cell r="AF189" t="e">
            <v>#DIV/0!</v>
          </cell>
        </row>
        <row r="189">
          <cell r="AI189" t="e">
            <v>#DIV/0!</v>
          </cell>
          <cell r="AJ189" t="e">
            <v>#DIV/0!</v>
          </cell>
          <cell r="AK189" t="e">
            <v>#DIV/0!</v>
          </cell>
          <cell r="AL189" t="e">
            <v>#DIV/0!</v>
          </cell>
        </row>
        <row r="189">
          <cell r="AP189" t="e">
            <v>#DIV/0!</v>
          </cell>
        </row>
        <row r="189">
          <cell r="AS189" t="e">
            <v>#DIV/0!</v>
          </cell>
          <cell r="AT189" t="e">
            <v>#DIV/0!</v>
          </cell>
        </row>
        <row r="190">
          <cell r="D190" t="e">
            <v>#DIV/0!</v>
          </cell>
          <cell r="E190" t="e">
            <v>#DIV/0!</v>
          </cell>
          <cell r="F190" t="e">
            <v>#DIV/0!</v>
          </cell>
        </row>
        <row r="190">
          <cell r="M190" t="e">
            <v>#DIV/0!</v>
          </cell>
          <cell r="N190" t="e">
            <v>#DIV/0!</v>
          </cell>
          <cell r="O190" t="e">
            <v>#DIV/0!</v>
          </cell>
        </row>
        <row r="190">
          <cell r="Q190" t="e">
            <v>#DIV/0!</v>
          </cell>
        </row>
        <row r="190">
          <cell r="X190" t="e">
            <v>#DIV/0!</v>
          </cell>
          <cell r="Y190" t="e">
            <v>#DIV/0!</v>
          </cell>
          <cell r="Z190" t="e">
            <v>#DIV/0!</v>
          </cell>
        </row>
        <row r="190">
          <cell r="AD190" t="e">
            <v>#DIV/0!</v>
          </cell>
        </row>
        <row r="190">
          <cell r="AF190" t="e">
            <v>#DIV/0!</v>
          </cell>
        </row>
        <row r="190">
          <cell r="AI190" t="e">
            <v>#DIV/0!</v>
          </cell>
          <cell r="AJ190" t="e">
            <v>#DIV/0!</v>
          </cell>
          <cell r="AK190" t="e">
            <v>#DIV/0!</v>
          </cell>
          <cell r="AL190" t="e">
            <v>#DIV/0!</v>
          </cell>
        </row>
        <row r="190">
          <cell r="AP190" t="e">
            <v>#DIV/0!</v>
          </cell>
        </row>
        <row r="190">
          <cell r="AS190" t="e">
            <v>#DIV/0!</v>
          </cell>
          <cell r="AT190" t="e">
            <v>#DIV/0!</v>
          </cell>
        </row>
      </sheetData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Preface"/>
      <sheetName val="Data"/>
      <sheetName val="OECD"/>
      <sheetName val="AgeEffic"/>
      <sheetName val="AgePrice"/>
      <sheetName val="Wealth"/>
      <sheetName val="Final"/>
      <sheetName val="Results"/>
      <sheetName val="Comments"/>
      <sheetName val="Imputation"/>
    </sheetNames>
    <sheetDataSet>
      <sheetData sheetId="0" refreshError="1"/>
      <sheetData sheetId="1" refreshError="1">
        <row r="14">
          <cell r="BB14">
            <v>0</v>
          </cell>
        </row>
        <row r="14">
          <cell r="BD14">
            <v>0</v>
          </cell>
        </row>
        <row r="14">
          <cell r="CR14" t="e">
            <v>#DIV/0!</v>
          </cell>
        </row>
        <row r="15">
          <cell r="BB15">
            <v>0</v>
          </cell>
        </row>
        <row r="15">
          <cell r="BD15" t="str">
            <v>Imputations</v>
          </cell>
        </row>
        <row r="15">
          <cell r="CR15" t="e">
            <v>#DIV/0!</v>
          </cell>
        </row>
        <row r="16">
          <cell r="BB16">
            <v>17.85</v>
          </cell>
        </row>
        <row r="16">
          <cell r="BD16">
            <v>4.57</v>
          </cell>
        </row>
        <row r="16">
          <cell r="BP16">
            <v>1.23585291234068</v>
          </cell>
          <cell r="BQ16">
            <v>1.23585291234068</v>
          </cell>
          <cell r="BR16">
            <v>1.23585291234068</v>
          </cell>
          <cell r="BS16">
            <v>1.23585291234068</v>
          </cell>
        </row>
        <row r="16">
          <cell r="CR16">
            <v>6.12727113616695</v>
          </cell>
        </row>
        <row r="17">
          <cell r="AZ17">
            <v>101.1</v>
          </cell>
        </row>
        <row r="17">
          <cell r="BB17">
            <v>21.08</v>
          </cell>
        </row>
        <row r="17">
          <cell r="BD17">
            <v>1.72</v>
          </cell>
        </row>
        <row r="17">
          <cell r="BP17">
            <v>1.30280873849099</v>
          </cell>
          <cell r="BQ17">
            <v>1.30280873849099</v>
          </cell>
          <cell r="BR17">
            <v>1.30280873849099</v>
          </cell>
          <cell r="BS17">
            <v>1.30280873849099</v>
          </cell>
        </row>
        <row r="17">
          <cell r="CR17">
            <v>7.23601543699715</v>
          </cell>
        </row>
        <row r="18">
          <cell r="AZ18">
            <v>100.8</v>
          </cell>
        </row>
        <row r="18">
          <cell r="BB18">
            <v>22.54</v>
          </cell>
        </row>
        <row r="18">
          <cell r="BD18">
            <v>3.12</v>
          </cell>
        </row>
        <row r="18">
          <cell r="BP18">
            <v>1.2598537257465</v>
          </cell>
          <cell r="BQ18">
            <v>1.2598537257465</v>
          </cell>
          <cell r="BR18">
            <v>1.2598537257465</v>
          </cell>
          <cell r="BS18">
            <v>1.2598537257465</v>
          </cell>
        </row>
        <row r="18">
          <cell r="CR18">
            <v>7.73718159155199</v>
          </cell>
        </row>
        <row r="19">
          <cell r="AZ19">
            <v>103.1</v>
          </cell>
        </row>
        <row r="19">
          <cell r="BB19">
            <v>23.02</v>
          </cell>
        </row>
        <row r="19">
          <cell r="BD19">
            <v>2.37</v>
          </cell>
        </row>
        <row r="19">
          <cell r="BP19">
            <v>1.24055871027139</v>
          </cell>
          <cell r="BQ19">
            <v>1.24055871027139</v>
          </cell>
          <cell r="BR19">
            <v>1.24055871027139</v>
          </cell>
          <cell r="BS19">
            <v>1.24055871027139</v>
          </cell>
        </row>
        <row r="19">
          <cell r="CR19">
            <v>7.90194854647412</v>
          </cell>
        </row>
        <row r="20">
          <cell r="AZ20">
            <v>103.1</v>
          </cell>
        </row>
        <row r="20">
          <cell r="BB20">
            <v>25.97</v>
          </cell>
        </row>
        <row r="20">
          <cell r="BD20">
            <v>3.34</v>
          </cell>
        </row>
        <row r="20">
          <cell r="BP20">
            <v>1.15185222942137</v>
          </cell>
          <cell r="BQ20">
            <v>1.15185222942137</v>
          </cell>
          <cell r="BR20">
            <v>1.15185222942137</v>
          </cell>
          <cell r="BS20">
            <v>1.15185222942137</v>
          </cell>
        </row>
        <row r="20">
          <cell r="CR20">
            <v>8.91457879026642</v>
          </cell>
        </row>
        <row r="21">
          <cell r="AZ21">
            <v>103.9</v>
          </cell>
        </row>
        <row r="21">
          <cell r="BB21">
            <v>26.1</v>
          </cell>
        </row>
        <row r="21">
          <cell r="BD21">
            <v>3.97</v>
          </cell>
        </row>
        <row r="21">
          <cell r="BP21">
            <v>1.28185536377654</v>
          </cell>
          <cell r="BQ21">
            <v>1.28185536377654</v>
          </cell>
          <cell r="BR21">
            <v>1.28185536377654</v>
          </cell>
          <cell r="BS21">
            <v>1.28185536377654</v>
          </cell>
        </row>
        <row r="21">
          <cell r="CR21">
            <v>8.95920317389117</v>
          </cell>
        </row>
        <row r="22">
          <cell r="AZ22">
            <v>101.9</v>
          </cell>
        </row>
        <row r="22">
          <cell r="BB22">
            <v>34.13</v>
          </cell>
        </row>
        <row r="22">
          <cell r="BD22">
            <v>4.57</v>
          </cell>
        </row>
        <row r="22">
          <cell r="BP22">
            <v>1.35160087562747</v>
          </cell>
          <cell r="BQ22">
            <v>1.35160087562747</v>
          </cell>
          <cell r="BR22">
            <v>1.35160087562747</v>
          </cell>
          <cell r="BS22">
            <v>1.35160087562747</v>
          </cell>
        </row>
        <row r="22">
          <cell r="CR22">
            <v>11.7156170239427</v>
          </cell>
        </row>
        <row r="23">
          <cell r="AZ23">
            <v>100.1</v>
          </cell>
        </row>
        <row r="23">
          <cell r="BB23">
            <v>37.21</v>
          </cell>
        </row>
        <row r="23">
          <cell r="BD23">
            <v>24.84</v>
          </cell>
        </row>
        <row r="23">
          <cell r="BP23">
            <v>1.53138151827045</v>
          </cell>
          <cell r="BQ23">
            <v>1.53138151827045</v>
          </cell>
          <cell r="BR23">
            <v>1.53138151827045</v>
          </cell>
          <cell r="BS23">
            <v>1.53138151827045</v>
          </cell>
        </row>
        <row r="23">
          <cell r="CR23">
            <v>12.7728716513598</v>
          </cell>
        </row>
        <row r="24">
          <cell r="AZ24">
            <v>104</v>
          </cell>
        </row>
        <row r="24">
          <cell r="BB24">
            <v>37.9</v>
          </cell>
        </row>
        <row r="24">
          <cell r="BD24">
            <v>22.77</v>
          </cell>
        </row>
        <row r="24">
          <cell r="BP24">
            <v>1.2012481730061</v>
          </cell>
          <cell r="BQ24">
            <v>1.2012481730061</v>
          </cell>
          <cell r="BR24">
            <v>1.2012481730061</v>
          </cell>
          <cell r="BS24">
            <v>1.2012481730061</v>
          </cell>
        </row>
        <row r="24">
          <cell r="CR24">
            <v>13.0097241490604</v>
          </cell>
        </row>
        <row r="25">
          <cell r="AZ25">
            <v>122.3</v>
          </cell>
        </row>
        <row r="25">
          <cell r="BB25">
            <v>28.21</v>
          </cell>
        </row>
        <row r="25">
          <cell r="BD25">
            <v>-4.48</v>
          </cell>
        </row>
        <row r="25">
          <cell r="BP25">
            <v>1.20893752830984</v>
          </cell>
          <cell r="BQ25">
            <v>1.20893752830984</v>
          </cell>
          <cell r="BR25">
            <v>1.20893752830984</v>
          </cell>
          <cell r="BS25">
            <v>1.20893752830984</v>
          </cell>
        </row>
        <row r="25">
          <cell r="CR25">
            <v>9.68349124656972</v>
          </cell>
        </row>
        <row r="26">
          <cell r="AZ26">
            <v>100.2</v>
          </cell>
        </row>
        <row r="26">
          <cell r="BB26">
            <v>24.42</v>
          </cell>
        </row>
        <row r="26">
          <cell r="BD26">
            <v>-1.92</v>
          </cell>
        </row>
        <row r="26">
          <cell r="BP26">
            <v>1.12073609982579</v>
          </cell>
          <cell r="BQ26">
            <v>1.12073609982579</v>
          </cell>
          <cell r="BR26">
            <v>1.12073609982579</v>
          </cell>
          <cell r="BS26">
            <v>1.12073609982579</v>
          </cell>
        </row>
        <row r="26">
          <cell r="CR26">
            <v>8.38251883166369</v>
          </cell>
        </row>
        <row r="27">
          <cell r="AZ27">
            <v>94.3</v>
          </cell>
        </row>
        <row r="27">
          <cell r="BB27">
            <v>27.08</v>
          </cell>
        </row>
        <row r="27">
          <cell r="BD27">
            <v>4.83</v>
          </cell>
        </row>
        <row r="27">
          <cell r="BP27">
            <v>1.09061913126729</v>
          </cell>
          <cell r="BQ27">
            <v>1.09061913126729</v>
          </cell>
          <cell r="BR27">
            <v>1.09061913126729</v>
          </cell>
          <cell r="BS27">
            <v>1.09061913126729</v>
          </cell>
        </row>
        <row r="27">
          <cell r="CR27">
            <v>9.29560237352386</v>
          </cell>
        </row>
        <row r="28">
          <cell r="AZ28">
            <v>94.3</v>
          </cell>
        </row>
        <row r="28">
          <cell r="BB28">
            <v>31.53</v>
          </cell>
        </row>
        <row r="28">
          <cell r="BD28">
            <v>7.83</v>
          </cell>
        </row>
        <row r="28">
          <cell r="BP28">
            <v>1.11443689173153</v>
          </cell>
          <cell r="BQ28">
            <v>1.11443689173153</v>
          </cell>
          <cell r="BR28">
            <v>1.11443689173153</v>
          </cell>
          <cell r="BS28">
            <v>1.11443689173153</v>
          </cell>
        </row>
        <row r="28">
          <cell r="CR28">
            <v>10.8231293514478</v>
          </cell>
        </row>
        <row r="29">
          <cell r="AZ29">
            <v>98.3</v>
          </cell>
        </row>
        <row r="29">
          <cell r="BB29">
            <v>36.98</v>
          </cell>
        </row>
        <row r="29">
          <cell r="BD29">
            <v>20.77</v>
          </cell>
        </row>
        <row r="29">
          <cell r="BP29">
            <v>1.10309036167865</v>
          </cell>
          <cell r="BQ29">
            <v>1.10309036167865</v>
          </cell>
          <cell r="BR29">
            <v>1.10309036167865</v>
          </cell>
          <cell r="BS29">
            <v>1.10309036167865</v>
          </cell>
        </row>
        <row r="29">
          <cell r="CR29">
            <v>12.6939208187929</v>
          </cell>
        </row>
        <row r="30">
          <cell r="AZ30">
            <v>102.8</v>
          </cell>
        </row>
        <row r="30">
          <cell r="BB30">
            <v>38.18</v>
          </cell>
        </row>
        <row r="30">
          <cell r="BD30">
            <v>37.02</v>
          </cell>
        </row>
        <row r="30">
          <cell r="BP30">
            <v>1.09445647439689</v>
          </cell>
          <cell r="BQ30">
            <v>1.09445647439689</v>
          </cell>
          <cell r="BR30">
            <v>1.09445647439689</v>
          </cell>
          <cell r="BS30">
            <v>1.09445647439689</v>
          </cell>
        </row>
        <row r="30">
          <cell r="CR30">
            <v>13.1058382060983</v>
          </cell>
        </row>
        <row r="31">
          <cell r="AZ31">
            <v>101.9</v>
          </cell>
        </row>
        <row r="31">
          <cell r="BB31">
            <v>33.37</v>
          </cell>
        </row>
        <row r="31">
          <cell r="BD31">
            <v>16.8</v>
          </cell>
        </row>
        <row r="31">
          <cell r="BP31">
            <v>1.02296637156726</v>
          </cell>
          <cell r="BQ31">
            <v>1.02296637156726</v>
          </cell>
          <cell r="BR31">
            <v>1.02296637156726</v>
          </cell>
          <cell r="BS31">
            <v>1.02296637156726</v>
          </cell>
        </row>
        <row r="31">
          <cell r="CR31">
            <v>11.4547360119827</v>
          </cell>
        </row>
        <row r="32">
          <cell r="AZ32">
            <v>100.2</v>
          </cell>
        </row>
        <row r="32">
          <cell r="BB32">
            <v>27.11</v>
          </cell>
        </row>
        <row r="32">
          <cell r="BD32">
            <v>4.22</v>
          </cell>
        </row>
        <row r="32">
          <cell r="BP32">
            <v>0.87478277380462</v>
          </cell>
          <cell r="BQ32">
            <v>0.87478277380462</v>
          </cell>
          <cell r="BR32">
            <v>0.87478277380462</v>
          </cell>
          <cell r="BS32">
            <v>0.87478277380462</v>
          </cell>
        </row>
        <row r="32">
          <cell r="CR32">
            <v>9.30590030820649</v>
          </cell>
        </row>
        <row r="33">
          <cell r="AZ33">
            <v>99.8</v>
          </cell>
        </row>
        <row r="33">
          <cell r="BB33">
            <v>31.39</v>
          </cell>
        </row>
        <row r="33">
          <cell r="BD33">
            <v>24.1</v>
          </cell>
        </row>
        <row r="33">
          <cell r="BP33">
            <v>0.987171049970441</v>
          </cell>
          <cell r="BQ33">
            <v>0.987171049970441</v>
          </cell>
          <cell r="BR33">
            <v>0.987171049970441</v>
          </cell>
          <cell r="BS33">
            <v>0.987171049970441</v>
          </cell>
        </row>
        <row r="33">
          <cell r="CR33">
            <v>10.7750723229289</v>
          </cell>
        </row>
        <row r="34">
          <cell r="AZ34">
            <v>99.9</v>
          </cell>
        </row>
        <row r="34">
          <cell r="BB34">
            <v>38.18</v>
          </cell>
        </row>
        <row r="34">
          <cell r="BD34">
            <v>38.33</v>
          </cell>
        </row>
        <row r="34">
          <cell r="BP34">
            <v>1.03446152159255</v>
          </cell>
          <cell r="BQ34">
            <v>1.03446152159255</v>
          </cell>
          <cell r="BR34">
            <v>1.03446152159255</v>
          </cell>
          <cell r="BS34">
            <v>1.03446152159255</v>
          </cell>
        </row>
        <row r="34">
          <cell r="CR34">
            <v>13.1058382060983</v>
          </cell>
        </row>
        <row r="35">
          <cell r="AZ35">
            <v>101</v>
          </cell>
        </row>
        <row r="35">
          <cell r="BB35">
            <v>43.82</v>
          </cell>
        </row>
        <row r="35">
          <cell r="BD35">
            <v>26.63</v>
          </cell>
        </row>
        <row r="35">
          <cell r="BP35">
            <v>1.05243107484196</v>
          </cell>
          <cell r="BQ35">
            <v>1.05243107484196</v>
          </cell>
          <cell r="BR35">
            <v>1.05243107484196</v>
          </cell>
          <cell r="BS35">
            <v>1.05243107484196</v>
          </cell>
        </row>
        <row r="35">
          <cell r="CR35">
            <v>15.0418499264334</v>
          </cell>
        </row>
        <row r="36">
          <cell r="AZ36">
            <v>101.6</v>
          </cell>
        </row>
        <row r="36">
          <cell r="BB36">
            <v>43.16</v>
          </cell>
        </row>
        <row r="36">
          <cell r="BD36">
            <v>27.45</v>
          </cell>
        </row>
        <row r="36">
          <cell r="BP36">
            <v>1.03645367143659</v>
          </cell>
          <cell r="BQ36">
            <v>1.03645367143659</v>
          </cell>
          <cell r="BR36">
            <v>1.03645367143659</v>
          </cell>
          <cell r="BS36">
            <v>1.03645367143659</v>
          </cell>
        </row>
        <row r="36">
          <cell r="CR36">
            <v>14.8152953634154</v>
          </cell>
        </row>
        <row r="37">
          <cell r="AZ37">
            <v>100.9</v>
          </cell>
        </row>
        <row r="37">
          <cell r="BB37">
            <v>43.96</v>
          </cell>
        </row>
        <row r="37">
          <cell r="BD37">
            <v>29.92</v>
          </cell>
        </row>
        <row r="37">
          <cell r="BP37">
            <v>1.01694969862357</v>
          </cell>
          <cell r="BQ37">
            <v>1.01694969862357</v>
          </cell>
          <cell r="BR37">
            <v>1.01694969862357</v>
          </cell>
          <cell r="BS37">
            <v>1.01694969862357</v>
          </cell>
        </row>
        <row r="37">
          <cell r="CR37">
            <v>15.0899069549523</v>
          </cell>
        </row>
        <row r="38">
          <cell r="AZ38">
            <v>100.5</v>
          </cell>
        </row>
        <row r="38">
          <cell r="BB38">
            <v>43.29</v>
          </cell>
        </row>
        <row r="38">
          <cell r="BD38">
            <v>28.28</v>
          </cell>
        </row>
        <row r="38">
          <cell r="BP38">
            <v>0.943089098972471</v>
          </cell>
          <cell r="BQ38">
            <v>0.943089098972471</v>
          </cell>
          <cell r="BR38">
            <v>0.943089098972471</v>
          </cell>
          <cell r="BS38">
            <v>0.943089098972471</v>
          </cell>
        </row>
        <row r="38">
          <cell r="CR38">
            <v>14.8599197470402</v>
          </cell>
        </row>
        <row r="39">
          <cell r="AZ39">
            <v>100.6</v>
          </cell>
        </row>
        <row r="39">
          <cell r="BB39">
            <v>50.44</v>
          </cell>
        </row>
        <row r="39">
          <cell r="BD39">
            <v>46.06</v>
          </cell>
        </row>
        <row r="39">
          <cell r="BP39">
            <v>0.964082766354901</v>
          </cell>
          <cell r="BQ39">
            <v>0.964082766354901</v>
          </cell>
          <cell r="BR39">
            <v>0.964082766354901</v>
          </cell>
          <cell r="BS39">
            <v>0.964082766354901</v>
          </cell>
        </row>
        <row r="39">
          <cell r="CR39">
            <v>17.3142608464012</v>
          </cell>
        </row>
        <row r="40">
          <cell r="AZ40">
            <v>100.8</v>
          </cell>
        </row>
        <row r="40">
          <cell r="BB40">
            <v>50.39</v>
          </cell>
        </row>
        <row r="40">
          <cell r="BD40">
            <v>22.16</v>
          </cell>
        </row>
        <row r="40">
          <cell r="BP40">
            <v>1.05648543548185</v>
          </cell>
          <cell r="BQ40">
            <v>1.05648543548185</v>
          </cell>
          <cell r="BR40">
            <v>1.05648543548185</v>
          </cell>
          <cell r="BS40">
            <v>1.05648543548185</v>
          </cell>
        </row>
        <row r="40">
          <cell r="CR40">
            <v>17.2970976219301</v>
          </cell>
        </row>
        <row r="41">
          <cell r="AZ41">
            <v>99.5</v>
          </cell>
        </row>
        <row r="41">
          <cell r="BB41">
            <v>56.67</v>
          </cell>
        </row>
        <row r="41">
          <cell r="BD41">
            <v>16.16</v>
          </cell>
        </row>
        <row r="41">
          <cell r="BP41">
            <v>0.905786396302973</v>
          </cell>
          <cell r="BQ41">
            <v>0.905786396302973</v>
          </cell>
          <cell r="BR41">
            <v>0.905786396302973</v>
          </cell>
          <cell r="BS41">
            <v>0.905786396302973</v>
          </cell>
        </row>
        <row r="41">
          <cell r="CR41">
            <v>19.4527986154947</v>
          </cell>
        </row>
        <row r="42">
          <cell r="AZ42">
            <v>98.8</v>
          </cell>
        </row>
        <row r="42">
          <cell r="BB42">
            <v>67.32</v>
          </cell>
        </row>
        <row r="42">
          <cell r="BD42">
            <v>27.1</v>
          </cell>
        </row>
        <row r="42">
          <cell r="BP42">
            <v>0.917531256465879</v>
          </cell>
          <cell r="BQ42">
            <v>0.917531256465879</v>
          </cell>
          <cell r="BR42">
            <v>0.917531256465879</v>
          </cell>
          <cell r="BS42">
            <v>0.917531256465879</v>
          </cell>
        </row>
        <row r="42">
          <cell r="CR42">
            <v>23.0026728110599</v>
          </cell>
        </row>
        <row r="43">
          <cell r="AZ43">
            <v>105.7</v>
          </cell>
        </row>
        <row r="43">
          <cell r="BB43">
            <v>75.87</v>
          </cell>
        </row>
        <row r="43">
          <cell r="BD43">
            <v>23.01</v>
          </cell>
        </row>
        <row r="43">
          <cell r="BP43">
            <v>0.907109200787614</v>
          </cell>
          <cell r="BQ43">
            <v>0.907109200787614</v>
          </cell>
          <cell r="BR43">
            <v>0.907109200787614</v>
          </cell>
          <cell r="BS43">
            <v>0.907109200787614</v>
          </cell>
        </row>
        <row r="43">
          <cell r="CR43">
            <v>26.7658629266799</v>
          </cell>
        </row>
        <row r="44">
          <cell r="AZ44">
            <v>109.4</v>
          </cell>
        </row>
        <row r="44">
          <cell r="BB44">
            <v>84.77</v>
          </cell>
        </row>
        <row r="44">
          <cell r="BD44">
            <v>20.02</v>
          </cell>
        </row>
        <row r="44">
          <cell r="BP44">
            <v>0.924324645816162</v>
          </cell>
          <cell r="BQ44">
            <v>0.924324645816162</v>
          </cell>
          <cell r="BR44">
            <v>0.924324645816162</v>
          </cell>
          <cell r="BS44">
            <v>0.924324645816162</v>
          </cell>
        </row>
        <row r="44">
          <cell r="CR44">
            <v>29.0736795829713</v>
          </cell>
        </row>
        <row r="45">
          <cell r="AZ45">
            <v>102.7</v>
          </cell>
        </row>
        <row r="45">
          <cell r="BB45">
            <v>90.67</v>
          </cell>
        </row>
        <row r="45">
          <cell r="BD45">
            <v>24.9</v>
          </cell>
        </row>
        <row r="45">
          <cell r="BP45">
            <v>0.904975120689994</v>
          </cell>
          <cell r="BQ45">
            <v>0.904975120689994</v>
          </cell>
          <cell r="BR45">
            <v>0.904975120689994</v>
          </cell>
          <cell r="BS45">
            <v>0.904975120689994</v>
          </cell>
        </row>
        <row r="45">
          <cell r="CR45">
            <v>31.177019060061</v>
          </cell>
        </row>
        <row r="46">
          <cell r="AZ46">
            <v>102.2</v>
          </cell>
        </row>
        <row r="46">
          <cell r="BB46">
            <v>100.6</v>
          </cell>
        </row>
        <row r="46">
          <cell r="BD46">
            <v>29.12</v>
          </cell>
        </row>
        <row r="46">
          <cell r="BP46">
            <v>0.907555884862717</v>
          </cell>
          <cell r="BQ46">
            <v>0.907555884862717</v>
          </cell>
          <cell r="BR46">
            <v>0.907555884862717</v>
          </cell>
          <cell r="BS46">
            <v>0.907555884862717</v>
          </cell>
        </row>
        <row r="46">
          <cell r="CR46">
            <v>33.7027284208053</v>
          </cell>
        </row>
        <row r="47">
          <cell r="AZ47">
            <v>101.2</v>
          </cell>
        </row>
        <row r="47">
          <cell r="BB47">
            <v>111.46</v>
          </cell>
        </row>
        <row r="47">
          <cell r="BD47">
            <v>35.44</v>
          </cell>
        </row>
        <row r="47">
          <cell r="BP47">
            <v>0.879796184918263</v>
          </cell>
          <cell r="BQ47">
            <v>0.879796184918263</v>
          </cell>
          <cell r="BR47">
            <v>0.879796184918263</v>
          </cell>
          <cell r="BS47">
            <v>0.879796184918263</v>
          </cell>
        </row>
        <row r="47">
          <cell r="CR47">
            <v>38.06248652399</v>
          </cell>
        </row>
        <row r="48">
          <cell r="AZ48">
            <v>102.2</v>
          </cell>
        </row>
        <row r="48">
          <cell r="BB48">
            <v>131.27</v>
          </cell>
        </row>
        <row r="48">
          <cell r="BD48">
            <v>36.67</v>
          </cell>
        </row>
        <row r="48">
          <cell r="BP48">
            <v>0.872104763578836</v>
          </cell>
          <cell r="BQ48">
            <v>0.872104763578836</v>
          </cell>
          <cell r="BR48">
            <v>0.872104763578836</v>
          </cell>
          <cell r="BS48">
            <v>0.872104763578836</v>
          </cell>
        </row>
        <row r="48">
          <cell r="CR48">
            <v>45.8837199719247</v>
          </cell>
        </row>
        <row r="49">
          <cell r="AZ49">
            <v>107.3</v>
          </cell>
        </row>
        <row r="49">
          <cell r="BB49">
            <v>151.96</v>
          </cell>
        </row>
        <row r="49">
          <cell r="BD49">
            <v>51.04</v>
          </cell>
        </row>
        <row r="49">
          <cell r="BP49">
            <v>1</v>
          </cell>
          <cell r="BQ49">
            <v>1</v>
          </cell>
          <cell r="BR49">
            <v>1</v>
          </cell>
          <cell r="BS49">
            <v>1</v>
          </cell>
        </row>
        <row r="49">
          <cell r="CR49">
            <v>54.0325662720672</v>
          </cell>
        </row>
        <row r="50">
          <cell r="AZ50">
            <v>104.8</v>
          </cell>
        </row>
        <row r="50">
          <cell r="BB50">
            <v>170.34</v>
          </cell>
        </row>
        <row r="50">
          <cell r="BD50">
            <v>50.99</v>
          </cell>
        </row>
        <row r="50">
          <cell r="BP50">
            <v>1.03960023102227</v>
          </cell>
          <cell r="BQ50">
            <v>1.03960023102227</v>
          </cell>
          <cell r="BR50">
            <v>1.03960023102227</v>
          </cell>
          <cell r="BS50">
            <v>1.03960023102227</v>
          </cell>
        </row>
        <row r="50">
          <cell r="CR50">
            <v>61.3153350556229</v>
          </cell>
        </row>
        <row r="51">
          <cell r="AZ51">
            <v>107.6</v>
          </cell>
        </row>
        <row r="51">
          <cell r="BB51">
            <v>190.35</v>
          </cell>
        </row>
        <row r="51">
          <cell r="BD51">
            <v>79.45</v>
          </cell>
        </row>
        <row r="51">
          <cell r="BP51">
            <v>1.06379679254383</v>
          </cell>
          <cell r="BQ51">
            <v>1.06379679254383</v>
          </cell>
          <cell r="BR51">
            <v>1.06379679254383</v>
          </cell>
          <cell r="BS51">
            <v>1.06379679254383</v>
          </cell>
        </row>
        <row r="51">
          <cell r="CR51">
            <v>71.3451396847028</v>
          </cell>
        </row>
        <row r="52">
          <cell r="AZ52">
            <v>119.9</v>
          </cell>
        </row>
        <row r="52">
          <cell r="BB52">
            <v>240.05</v>
          </cell>
        </row>
        <row r="52">
          <cell r="BD52">
            <v>81.47</v>
          </cell>
        </row>
        <row r="52">
          <cell r="BP52">
            <v>1.22568198817728</v>
          </cell>
          <cell r="BQ52">
            <v>1.22568198817728</v>
          </cell>
          <cell r="BR52">
            <v>1.22568198817728</v>
          </cell>
          <cell r="BS52">
            <v>1.22568198817728</v>
          </cell>
        </row>
        <row r="52">
          <cell r="CR52">
            <v>92.4997612473402</v>
          </cell>
        </row>
        <row r="53">
          <cell r="AZ53">
            <v>119.8</v>
          </cell>
        </row>
        <row r="53">
          <cell r="BB53">
            <v>278.47</v>
          </cell>
        </row>
        <row r="53">
          <cell r="BD53">
            <v>36.38</v>
          </cell>
        </row>
        <row r="53">
          <cell r="BP53">
            <v>1.39665875269462</v>
          </cell>
          <cell r="BQ53">
            <v>1.39665875269462</v>
          </cell>
          <cell r="BR53">
            <v>1.39665875269462</v>
          </cell>
          <cell r="BS53">
            <v>1.39665875269462</v>
          </cell>
        </row>
        <row r="53">
          <cell r="CR53">
            <v>104.055069071329</v>
          </cell>
        </row>
        <row r="54">
          <cell r="AZ54">
            <v>103.8</v>
          </cell>
        </row>
        <row r="54">
          <cell r="BB54">
            <v>299.82</v>
          </cell>
        </row>
        <row r="54">
          <cell r="BD54">
            <v>43.76</v>
          </cell>
        </row>
        <row r="54">
          <cell r="BP54">
            <v>1.27463885208278</v>
          </cell>
          <cell r="BQ54">
            <v>1.27463885208278</v>
          </cell>
          <cell r="BR54">
            <v>1.27463885208278</v>
          </cell>
          <cell r="BS54">
            <v>1.27463885208278</v>
          </cell>
        </row>
        <row r="54">
          <cell r="CR54">
            <v>107.427004074713</v>
          </cell>
        </row>
        <row r="55">
          <cell r="AZ55">
            <v>103</v>
          </cell>
        </row>
        <row r="55">
          <cell r="BB55">
            <v>341.55</v>
          </cell>
        </row>
        <row r="55">
          <cell r="BD55">
            <v>73.87</v>
          </cell>
        </row>
        <row r="55">
          <cell r="BP55">
            <v>1.32246508910804</v>
          </cell>
          <cell r="BQ55">
            <v>1.32246508910804</v>
          </cell>
          <cell r="BR55">
            <v>1.32246508910804</v>
          </cell>
          <cell r="BS55">
            <v>1.32246508910804</v>
          </cell>
        </row>
        <row r="55">
          <cell r="CR55">
            <v>127.711840833023</v>
          </cell>
        </row>
        <row r="56">
          <cell r="AZ56">
            <v>107.4</v>
          </cell>
        </row>
        <row r="56">
          <cell r="BB56">
            <v>420.18</v>
          </cell>
        </row>
        <row r="56">
          <cell r="BD56">
            <v>100.85</v>
          </cell>
        </row>
        <row r="56">
          <cell r="BP56">
            <v>1.37153136752314</v>
          </cell>
          <cell r="BQ56">
            <v>1.37153136752314</v>
          </cell>
          <cell r="BR56">
            <v>1.37153136752314</v>
          </cell>
          <cell r="BS56">
            <v>1.37153136752314</v>
          </cell>
        </row>
        <row r="56">
          <cell r="CR56">
            <v>147.860617531545</v>
          </cell>
        </row>
        <row r="57">
          <cell r="AZ57">
            <v>116.8</v>
          </cell>
        </row>
        <row r="57">
          <cell r="BB57">
            <v>553.05</v>
          </cell>
        </row>
        <row r="57">
          <cell r="BD57">
            <v>152.21</v>
          </cell>
        </row>
        <row r="57">
          <cell r="BP57">
            <v>1.57621693207938</v>
          </cell>
          <cell r="BQ57">
            <v>1.57621693207938</v>
          </cell>
          <cell r="BR57">
            <v>1.57621693207938</v>
          </cell>
          <cell r="BS57">
            <v>1.57621693207938</v>
          </cell>
        </row>
        <row r="57">
          <cell r="CR57">
            <v>236.008122813836</v>
          </cell>
        </row>
        <row r="58">
          <cell r="AZ58">
            <v>124.6</v>
          </cell>
        </row>
        <row r="58">
          <cell r="BB58">
            <v>755.96</v>
          </cell>
        </row>
        <row r="58">
          <cell r="BD58">
            <v>241.61</v>
          </cell>
        </row>
        <row r="58">
          <cell r="BP58">
            <v>1.88601792266599</v>
          </cell>
          <cell r="BQ58">
            <v>1.88601792266599</v>
          </cell>
          <cell r="BR58">
            <v>1.88601792266599</v>
          </cell>
          <cell r="BS58">
            <v>1.88601792266599</v>
          </cell>
        </row>
        <row r="58">
          <cell r="CR58">
            <v>350.163000806017</v>
          </cell>
        </row>
        <row r="59">
          <cell r="AZ59">
            <v>118.5</v>
          </cell>
        </row>
        <row r="59">
          <cell r="BB59">
            <v>1016.25</v>
          </cell>
        </row>
        <row r="59">
          <cell r="BD59">
            <v>297.23</v>
          </cell>
        </row>
        <row r="59">
          <cell r="BP59">
            <v>2.12369996223116</v>
          </cell>
          <cell r="BQ59">
            <v>2.12369996223116</v>
          </cell>
          <cell r="BR59">
            <v>2.12369996223116</v>
          </cell>
          <cell r="BS59">
            <v>2.12369996223116</v>
          </cell>
        </row>
        <row r="59">
          <cell r="CR59">
            <v>452.592490750925</v>
          </cell>
        </row>
        <row r="60">
          <cell r="AZ60">
            <v>109.7</v>
          </cell>
        </row>
        <row r="60">
          <cell r="BB60">
            <v>1179.09</v>
          </cell>
        </row>
        <row r="60">
          <cell r="BD60">
            <v>313.61</v>
          </cell>
        </row>
        <row r="60">
          <cell r="BP60">
            <v>2.17715490422798</v>
          </cell>
          <cell r="BQ60">
            <v>2.17715490422798</v>
          </cell>
          <cell r="BR60">
            <v>2.17715490422798</v>
          </cell>
          <cell r="BS60">
            <v>2.17715490422798</v>
          </cell>
        </row>
        <row r="60">
          <cell r="CR60">
            <v>503.13414893617</v>
          </cell>
        </row>
        <row r="61">
          <cell r="AZ61">
            <v>103.1</v>
          </cell>
        </row>
        <row r="61">
          <cell r="BB61">
            <v>1350.1</v>
          </cell>
        </row>
        <row r="61">
          <cell r="BD61">
            <v>392.66</v>
          </cell>
        </row>
        <row r="61">
          <cell r="BP61">
            <v>2.21416653759986</v>
          </cell>
          <cell r="BQ61">
            <v>2.24682386116328</v>
          </cell>
          <cell r="BR61">
            <v>2.12490318652651</v>
          </cell>
          <cell r="BS61">
            <v>2.25117817097174</v>
          </cell>
        </row>
        <row r="61">
          <cell r="CR61">
            <v>560.014795048551</v>
          </cell>
        </row>
        <row r="62">
          <cell r="AZ62">
            <v>96.4</v>
          </cell>
        </row>
        <row r="62">
          <cell r="BB62">
            <v>1429.3</v>
          </cell>
        </row>
        <row r="62">
          <cell r="BD62">
            <v>516.31</v>
          </cell>
        </row>
        <row r="62">
          <cell r="BP62">
            <v>2.18538237261106</v>
          </cell>
          <cell r="BQ62">
            <v>2.24682386116328</v>
          </cell>
          <cell r="BR62">
            <v>2.01653312401366</v>
          </cell>
          <cell r="BS62">
            <v>2.23992228011688</v>
          </cell>
        </row>
        <row r="62">
          <cell r="CR62">
            <v>559.671787177114</v>
          </cell>
        </row>
        <row r="63">
          <cell r="AZ63">
            <v>99.3</v>
          </cell>
        </row>
        <row r="63">
          <cell r="BB63">
            <v>1479.71</v>
          </cell>
        </row>
        <row r="63">
          <cell r="BD63">
            <v>558.99</v>
          </cell>
        </row>
        <row r="63">
          <cell r="BP63">
            <v>2.19630928447412</v>
          </cell>
          <cell r="BQ63">
            <v>2.26255162819142</v>
          </cell>
          <cell r="BR63">
            <v>1.97015286216135</v>
          </cell>
          <cell r="BS63">
            <v>2.33847886044202</v>
          </cell>
        </row>
        <row r="63">
          <cell r="CR63">
            <v>592.670914561612</v>
          </cell>
        </row>
        <row r="64">
          <cell r="AZ64">
            <v>96.7</v>
          </cell>
        </row>
        <row r="64">
          <cell r="BB64">
            <v>1791</v>
          </cell>
        </row>
        <row r="64">
          <cell r="BD64">
            <v>628.01</v>
          </cell>
        </row>
        <row r="64">
          <cell r="BP64">
            <v>2.25121701658597</v>
          </cell>
          <cell r="BQ64">
            <v>2.33269072866536</v>
          </cell>
          <cell r="BR64">
            <v>1.91104827629651</v>
          </cell>
          <cell r="BS64">
            <v>2.54192652130048</v>
          </cell>
        </row>
        <row r="64">
          <cell r="CR64">
            <v>742.347442647932</v>
          </cell>
        </row>
        <row r="65">
          <cell r="AZ65">
            <v>101.7</v>
          </cell>
        </row>
        <row r="65">
          <cell r="BB65">
            <v>1976.86</v>
          </cell>
        </row>
        <row r="65">
          <cell r="BD65">
            <v>751.66</v>
          </cell>
        </row>
        <row r="65">
          <cell r="BP65">
            <v>2.26922675271866</v>
          </cell>
          <cell r="BQ65">
            <v>2.36534839886667</v>
          </cell>
          <cell r="BR65">
            <v>1.84989473145502</v>
          </cell>
          <cell r="BS65">
            <v>2.62581009650339</v>
          </cell>
        </row>
        <row r="65">
          <cell r="CR65">
            <v>819.844926337856</v>
          </cell>
        </row>
        <row r="66">
          <cell r="AZ66">
            <v>99.6</v>
          </cell>
        </row>
        <row r="66">
          <cell r="BB66">
            <v>2232.86</v>
          </cell>
        </row>
        <row r="66">
          <cell r="BD66">
            <v>918.92</v>
          </cell>
        </row>
        <row r="66">
          <cell r="BP66">
            <v>2.28511133998769</v>
          </cell>
          <cell r="BQ66">
            <v>2.41029001844514</v>
          </cell>
          <cell r="BR66">
            <v>1.77959873165973</v>
          </cell>
          <cell r="BS66">
            <v>2.63631333688941</v>
          </cell>
        </row>
        <row r="66">
          <cell r="CR66">
            <v>967.137277298851</v>
          </cell>
        </row>
        <row r="67">
          <cell r="AZ67">
            <v>100.6</v>
          </cell>
        </row>
        <row r="67">
          <cell r="BB67">
            <v>2555.72</v>
          </cell>
        </row>
        <row r="67">
          <cell r="BD67">
            <v>1220.6</v>
          </cell>
        </row>
        <row r="67">
          <cell r="BP67">
            <v>2.35137956884733</v>
          </cell>
          <cell r="BQ67">
            <v>2.52357364931206</v>
          </cell>
          <cell r="BR67">
            <v>1.72087197351496</v>
          </cell>
          <cell r="BS67">
            <v>2.67058541026897</v>
          </cell>
        </row>
        <row r="67">
          <cell r="CR67">
            <v>1151.93514929211</v>
          </cell>
        </row>
        <row r="68">
          <cell r="AZ68">
            <v>103.7</v>
          </cell>
        </row>
        <row r="68">
          <cell r="BB68">
            <v>3034.58</v>
          </cell>
        </row>
        <row r="68">
          <cell r="BD68">
            <v>1515.61</v>
          </cell>
        </row>
        <row r="68">
          <cell r="BP68">
            <v>2.47129992685855</v>
          </cell>
          <cell r="BQ68">
            <v>2.70022380476391</v>
          </cell>
          <cell r="BR68">
            <v>1.70022150983278</v>
          </cell>
          <cell r="BS68">
            <v>2.74269121634623</v>
          </cell>
        </row>
        <row r="68">
          <cell r="CR68">
            <v>1410.13788629572</v>
          </cell>
        </row>
        <row r="69">
          <cell r="AZ69">
            <v>100.8</v>
          </cell>
        </row>
        <row r="69">
          <cell r="BB69">
            <v>3467.72</v>
          </cell>
        </row>
        <row r="69">
          <cell r="BD69">
            <v>1862.65</v>
          </cell>
        </row>
        <row r="69">
          <cell r="BP69">
            <v>2.52813982517629</v>
          </cell>
          <cell r="BQ69">
            <v>2.75962872846871</v>
          </cell>
          <cell r="BR69">
            <v>1.69512084530328</v>
          </cell>
          <cell r="BS69">
            <v>2.86885501229816</v>
          </cell>
        </row>
        <row r="69">
          <cell r="CR69">
            <v>1504.50372559425</v>
          </cell>
        </row>
        <row r="70">
          <cell r="AZ70">
            <v>102.4</v>
          </cell>
        </row>
        <row r="70">
          <cell r="BB70">
            <v>3907.23</v>
          </cell>
        </row>
        <row r="70">
          <cell r="BD70">
            <v>2138.2</v>
          </cell>
        </row>
        <row r="70">
          <cell r="BP70">
            <v>2.57111820220429</v>
          </cell>
          <cell r="BQ70">
            <v>2.78998464448187</v>
          </cell>
          <cell r="BR70">
            <v>1.7069866912204</v>
          </cell>
          <cell r="BS70">
            <v>2.99221577782698</v>
          </cell>
        </row>
        <row r="70">
          <cell r="CR70">
            <v>1650.68121408628</v>
          </cell>
        </row>
        <row r="71">
          <cell r="AZ71">
            <v>104.7</v>
          </cell>
        </row>
        <row r="71">
          <cell r="BB71">
            <v>4676.13</v>
          </cell>
        </row>
        <row r="71">
          <cell r="BD71">
            <v>2557.86</v>
          </cell>
        </row>
        <row r="71">
          <cell r="BP71">
            <v>2.71252970332552</v>
          </cell>
          <cell r="BQ71">
            <v>2.95738372315078</v>
          </cell>
          <cell r="BR71">
            <v>1.71040066460284</v>
          </cell>
          <cell r="BS71">
            <v>3.22560860849748</v>
          </cell>
        </row>
        <row r="71">
          <cell r="CR71">
            <v>2007.02179431863</v>
          </cell>
        </row>
        <row r="72">
          <cell r="AZ72">
            <v>105.6</v>
          </cell>
        </row>
        <row r="72">
          <cell r="BB72">
            <v>5793.66</v>
          </cell>
        </row>
        <row r="72">
          <cell r="BD72">
            <v>3059.89</v>
          </cell>
        </row>
        <row r="72">
          <cell r="BP72">
            <v>2.98920773306473</v>
          </cell>
          <cell r="BQ72">
            <v>3.36254529322244</v>
          </cell>
          <cell r="BR72">
            <v>1.72066306859046</v>
          </cell>
          <cell r="BS72">
            <v>3.43849877665831</v>
          </cell>
        </row>
        <row r="72">
          <cell r="CR72">
            <v>2608.25867447002</v>
          </cell>
        </row>
        <row r="73">
          <cell r="AZ73">
            <v>98.4</v>
          </cell>
        </row>
        <row r="73">
          <cell r="BB73">
            <v>6530.01</v>
          </cell>
        </row>
        <row r="73">
          <cell r="BD73">
            <v>3633.22</v>
          </cell>
        </row>
        <row r="73">
          <cell r="BP73">
            <v>2.9234451629373</v>
          </cell>
          <cell r="BQ73">
            <v>3.26166893442576</v>
          </cell>
          <cell r="BR73">
            <v>1.68108781801288</v>
          </cell>
          <cell r="BS73">
            <v>3.44537577421163</v>
          </cell>
        </row>
        <row r="73">
          <cell r="CR73">
            <v>3001.27610550059</v>
          </cell>
        </row>
        <row r="74">
          <cell r="AZ74">
            <v>103.2</v>
          </cell>
        </row>
        <row r="74">
          <cell r="BB74">
            <v>7925.58</v>
          </cell>
        </row>
        <row r="74">
          <cell r="BD74">
            <v>4379.26</v>
          </cell>
        </row>
        <row r="74">
          <cell r="BP74">
            <v>2.98483751135899</v>
          </cell>
          <cell r="BQ74">
            <v>3.34973399565526</v>
          </cell>
          <cell r="BR74">
            <v>1.67436346674083</v>
          </cell>
          <cell r="BS74">
            <v>3.51083791392165</v>
          </cell>
        </row>
        <row r="74">
          <cell r="CR74">
            <v>3633.1677030446</v>
          </cell>
        </row>
        <row r="75">
          <cell r="AZ75">
            <v>105.3</v>
          </cell>
        </row>
        <row r="75">
          <cell r="BB75">
            <v>10011.37</v>
          </cell>
        </row>
        <row r="75">
          <cell r="BD75">
            <v>5511.24</v>
          </cell>
        </row>
        <row r="75">
          <cell r="BP75">
            <v>3.16094292452917</v>
          </cell>
          <cell r="BQ75">
            <v>3.61101324731637</v>
          </cell>
          <cell r="BR75">
            <v>1.69278146487498</v>
          </cell>
          <cell r="BS75">
            <v>3.59860886176969</v>
          </cell>
        </row>
        <row r="75">
          <cell r="CR75">
            <v>4706.65665245946</v>
          </cell>
        </row>
        <row r="76">
          <cell r="AZ76">
            <v>102.6</v>
          </cell>
        </row>
        <row r="76">
          <cell r="BB76">
            <v>11409.6</v>
          </cell>
        </row>
        <row r="76">
          <cell r="BD76">
            <v>6041.15</v>
          </cell>
        </row>
        <row r="76">
          <cell r="BP76">
            <v>3.21783989717069</v>
          </cell>
          <cell r="BQ76">
            <v>3.68684452551001</v>
          </cell>
          <cell r="BR76">
            <v>1.6775464316911</v>
          </cell>
          <cell r="BS76">
            <v>3.66698243014332</v>
          </cell>
        </row>
        <row r="76">
          <cell r="CR76">
            <v>5340.60413141845</v>
          </cell>
        </row>
        <row r="77">
          <cell r="AZ77">
            <v>102.7</v>
          </cell>
        </row>
        <row r="77">
          <cell r="BB77">
            <v>12783.26</v>
          </cell>
        </row>
        <row r="77">
          <cell r="BD77">
            <v>6646.79</v>
          </cell>
        </row>
        <row r="77">
          <cell r="BP77">
            <v>3.23392909665655</v>
          </cell>
          <cell r="BQ77">
            <v>3.70527874813756</v>
          </cell>
          <cell r="BR77">
            <v>1.65573832807912</v>
          </cell>
          <cell r="BS77">
            <v>3.72198716659547</v>
          </cell>
        </row>
        <row r="77">
          <cell r="CR77">
            <v>5869.99091251062</v>
          </cell>
        </row>
        <row r="78">
          <cell r="AZ78">
            <v>101.8</v>
          </cell>
        </row>
        <row r="78">
          <cell r="BB78">
            <v>14262.6</v>
          </cell>
        </row>
        <row r="78">
          <cell r="BD78">
            <v>7380.94</v>
          </cell>
        </row>
        <row r="78">
          <cell r="BP78">
            <v>3.24363088394652</v>
          </cell>
          <cell r="BQ78">
            <v>3.72009986313011</v>
          </cell>
          <cell r="BR78">
            <v>1.65077111309488</v>
          </cell>
          <cell r="BS78">
            <v>3.73687511526185</v>
          </cell>
        </row>
        <row r="78">
          <cell r="CR78">
            <v>6491.24382945218</v>
          </cell>
        </row>
        <row r="79">
          <cell r="AZ79">
            <v>101.3</v>
          </cell>
        </row>
        <row r="79">
          <cell r="BB79">
            <v>15717.27</v>
          </cell>
        </row>
        <row r="79">
          <cell r="BD79">
            <v>8042.53</v>
          </cell>
        </row>
        <row r="79">
          <cell r="BP79">
            <v>3.18524552803548</v>
          </cell>
          <cell r="BQ79">
            <v>3.62709736655186</v>
          </cell>
          <cell r="BR79">
            <v>1.64086648641631</v>
          </cell>
          <cell r="BS79">
            <v>3.76677011618395</v>
          </cell>
        </row>
        <row r="79">
          <cell r="CR79">
            <v>7105.40674348065</v>
          </cell>
        </row>
        <row r="80">
          <cell r="AZ80">
            <v>101.8</v>
          </cell>
        </row>
        <row r="80">
          <cell r="BB80">
            <v>17740.59</v>
          </cell>
        </row>
        <row r="80">
          <cell r="BD80">
            <v>9114.89</v>
          </cell>
        </row>
        <row r="80">
          <cell r="BP80">
            <v>3.15020782722709</v>
          </cell>
          <cell r="BQ80">
            <v>3.57269090605358</v>
          </cell>
          <cell r="BR80">
            <v>1.62117608857932</v>
          </cell>
          <cell r="BS80">
            <v>3.78937073688105</v>
          </cell>
        </row>
        <row r="80">
          <cell r="CR80">
            <v>7981.23708547267</v>
          </cell>
        </row>
        <row r="81">
          <cell r="AZ81">
            <v>101</v>
          </cell>
        </row>
        <row r="81">
          <cell r="BB81">
            <v>19424.7</v>
          </cell>
        </row>
        <row r="81">
          <cell r="BD81">
            <v>9907.3</v>
          </cell>
        </row>
        <row r="81">
          <cell r="BP81">
            <v>3.31716884207012</v>
          </cell>
          <cell r="BQ81">
            <v>3.81920657857128</v>
          </cell>
          <cell r="BR81">
            <v>1.63090314511079</v>
          </cell>
          <cell r="BS81">
            <v>3.80452821982857</v>
          </cell>
        </row>
        <row r="81">
          <cell r="CR81">
            <v>8688.68549525634</v>
          </cell>
        </row>
        <row r="82">
          <cell r="AZ82">
            <v>102</v>
          </cell>
        </row>
        <row r="82">
          <cell r="BB82">
            <v>0</v>
          </cell>
        </row>
        <row r="82">
          <cell r="BD82">
            <v>0</v>
          </cell>
        </row>
        <row r="82">
          <cell r="BP82">
            <v>3.48302728417363</v>
          </cell>
          <cell r="BQ82">
            <v>4.05981659302127</v>
          </cell>
          <cell r="BR82">
            <v>1.6472121765619</v>
          </cell>
          <cell r="BS82">
            <v>3.82355086092772</v>
          </cell>
        </row>
        <row r="82">
          <cell r="CR82" t="e">
            <v>#DIV/0!</v>
          </cell>
        </row>
        <row r="83">
          <cell r="AZ83">
            <v>102.7</v>
          </cell>
        </row>
        <row r="83">
          <cell r="BB83">
            <v>0</v>
          </cell>
        </row>
        <row r="83">
          <cell r="BD83">
            <v>0</v>
          </cell>
        </row>
        <row r="83">
          <cell r="BP83">
            <v>3.60145021183553</v>
          </cell>
          <cell r="BQ83">
            <v>4.20191017377702</v>
          </cell>
          <cell r="BR83">
            <v>1.64885938873846</v>
          </cell>
          <cell r="BS83">
            <v>3.99561064966946</v>
          </cell>
        </row>
        <row r="83">
          <cell r="CR83" t="e">
            <v>#DIV/0!</v>
          </cell>
        </row>
        <row r="84">
          <cell r="AZ84">
            <v>102.3</v>
          </cell>
        </row>
        <row r="84">
          <cell r="BB84">
            <v>0</v>
          </cell>
        </row>
        <row r="84">
          <cell r="BD84">
            <v>0</v>
          </cell>
        </row>
        <row r="84">
          <cell r="BP84">
            <v>0</v>
          </cell>
          <cell r="BQ84">
            <v>0</v>
          </cell>
          <cell r="BR84">
            <v>0</v>
          </cell>
          <cell r="BS84">
            <v>0</v>
          </cell>
        </row>
        <row r="84">
          <cell r="CR84" t="e">
            <v>#DIV/0!</v>
          </cell>
        </row>
        <row r="85">
          <cell r="BB85">
            <v>0</v>
          </cell>
        </row>
        <row r="85">
          <cell r="BD85">
            <v>0</v>
          </cell>
        </row>
        <row r="85">
          <cell r="BP85">
            <v>0</v>
          </cell>
          <cell r="BQ85">
            <v>0</v>
          </cell>
          <cell r="BR85">
            <v>0</v>
          </cell>
          <cell r="BS85">
            <v>0</v>
          </cell>
        </row>
        <row r="85">
          <cell r="CR85" t="e">
            <v>#DIV/0!</v>
          </cell>
        </row>
        <row r="86">
          <cell r="BB86">
            <v>0</v>
          </cell>
        </row>
        <row r="86">
          <cell r="BD86">
            <v>0</v>
          </cell>
        </row>
        <row r="86">
          <cell r="BP86">
            <v>0</v>
          </cell>
          <cell r="BQ86">
            <v>0</v>
          </cell>
          <cell r="BR86">
            <v>0</v>
          </cell>
          <cell r="BS86">
            <v>0</v>
          </cell>
        </row>
        <row r="86">
          <cell r="CR86" t="e">
            <v>#DIV/0!</v>
          </cell>
        </row>
        <row r="87">
          <cell r="BB87">
            <v>0</v>
          </cell>
        </row>
        <row r="87">
          <cell r="BD87">
            <v>0</v>
          </cell>
        </row>
        <row r="87">
          <cell r="BP87">
            <v>0</v>
          </cell>
          <cell r="BQ87">
            <v>0</v>
          </cell>
          <cell r="BR87">
            <v>0</v>
          </cell>
          <cell r="BS87">
            <v>0</v>
          </cell>
        </row>
        <row r="87">
          <cell r="CR87" t="e">
            <v>#DIV/0!</v>
          </cell>
        </row>
        <row r="88">
          <cell r="BB88">
            <v>0</v>
          </cell>
        </row>
        <row r="88">
          <cell r="BD88">
            <v>0</v>
          </cell>
        </row>
        <row r="88">
          <cell r="BP88">
            <v>0</v>
          </cell>
          <cell r="BQ88">
            <v>0</v>
          </cell>
          <cell r="BR88">
            <v>0</v>
          </cell>
          <cell r="BS88">
            <v>0</v>
          </cell>
        </row>
        <row r="88">
          <cell r="CR88" t="e">
            <v>#DIV/0!</v>
          </cell>
        </row>
        <row r="89">
          <cell r="BB89">
            <v>0</v>
          </cell>
        </row>
        <row r="89">
          <cell r="BD89">
            <v>0</v>
          </cell>
        </row>
        <row r="89">
          <cell r="BP89">
            <v>0</v>
          </cell>
          <cell r="BQ89">
            <v>0</v>
          </cell>
          <cell r="BR89">
            <v>0</v>
          </cell>
          <cell r="BS89">
            <v>0</v>
          </cell>
        </row>
        <row r="89">
          <cell r="CR89" t="e">
            <v>#DIV/0!</v>
          </cell>
        </row>
        <row r="90">
          <cell r="BB90">
            <v>0</v>
          </cell>
        </row>
        <row r="90">
          <cell r="BD90">
            <v>0</v>
          </cell>
        </row>
        <row r="90">
          <cell r="BP90">
            <v>0</v>
          </cell>
          <cell r="BQ90">
            <v>0</v>
          </cell>
          <cell r="BR90">
            <v>0</v>
          </cell>
          <cell r="BS90">
            <v>0</v>
          </cell>
        </row>
        <row r="90">
          <cell r="CR90" t="e">
            <v>#DIV/0!</v>
          </cell>
        </row>
        <row r="91">
          <cell r="BB91">
            <v>0</v>
          </cell>
        </row>
        <row r="91">
          <cell r="BD91">
            <v>0</v>
          </cell>
        </row>
        <row r="91">
          <cell r="BP91">
            <v>0</v>
          </cell>
          <cell r="BQ91">
            <v>0</v>
          </cell>
          <cell r="BR91">
            <v>0</v>
          </cell>
          <cell r="BS91">
            <v>0</v>
          </cell>
        </row>
        <row r="91">
          <cell r="CR91" t="e">
            <v>#DIV/0!</v>
          </cell>
        </row>
        <row r="92">
          <cell r="BB92">
            <v>0</v>
          </cell>
        </row>
        <row r="92">
          <cell r="BD92">
            <v>0</v>
          </cell>
        </row>
        <row r="92">
          <cell r="BP92">
            <v>0</v>
          </cell>
          <cell r="BQ92">
            <v>0</v>
          </cell>
          <cell r="BR92">
            <v>0</v>
          </cell>
          <cell r="BS92">
            <v>0</v>
          </cell>
        </row>
        <row r="92">
          <cell r="CR92" t="e">
            <v>#DIV/0!</v>
          </cell>
        </row>
        <row r="93">
          <cell r="BB93">
            <v>0</v>
          </cell>
        </row>
        <row r="93">
          <cell r="BD93">
            <v>0</v>
          </cell>
        </row>
        <row r="93">
          <cell r="BP93">
            <v>0</v>
          </cell>
          <cell r="BQ93">
            <v>0</v>
          </cell>
          <cell r="BR93">
            <v>0</v>
          </cell>
          <cell r="BS93">
            <v>0</v>
          </cell>
        </row>
        <row r="93">
          <cell r="CR93" t="e">
            <v>#DIV/0!</v>
          </cell>
        </row>
        <row r="94">
          <cell r="BB94">
            <v>0</v>
          </cell>
        </row>
        <row r="94">
          <cell r="BD94">
            <v>0</v>
          </cell>
        </row>
        <row r="94">
          <cell r="BP94">
            <v>0</v>
          </cell>
          <cell r="BQ94">
            <v>0</v>
          </cell>
          <cell r="BR94">
            <v>0</v>
          </cell>
          <cell r="BS94">
            <v>0</v>
          </cell>
        </row>
        <row r="94">
          <cell r="CR94" t="e">
            <v>#DIV/0!</v>
          </cell>
        </row>
      </sheetData>
      <sheetData sheetId="2" refreshError="1">
        <row r="7">
          <cell r="DR7">
            <v>0.05</v>
          </cell>
          <cell r="DS7">
            <v>0.125</v>
          </cell>
          <cell r="DT7">
            <v>0.08</v>
          </cell>
        </row>
        <row r="8">
          <cell r="Y8">
            <v>0.247779120347773</v>
          </cell>
          <cell r="Z8">
            <v>0.0469994666500073</v>
          </cell>
          <cell r="AA8">
            <v>0.0128414734196129</v>
          </cell>
          <cell r="AB8">
            <v>0.307620060417393</v>
          </cell>
        </row>
        <row r="8">
          <cell r="EA8">
            <v>0.380173147561251</v>
          </cell>
        </row>
        <row r="8">
          <cell r="EI8">
            <v>0.00843065887744207</v>
          </cell>
        </row>
        <row r="9">
          <cell r="Y9">
            <v>0.330998587337425</v>
          </cell>
          <cell r="Z9">
            <v>0.0655054775941711</v>
          </cell>
          <cell r="AA9">
            <v>0.0194521931123732</v>
          </cell>
          <cell r="AB9">
            <v>0.415956258043969</v>
          </cell>
        </row>
        <row r="9">
          <cell r="AV9">
            <v>0.296809080864204</v>
          </cell>
          <cell r="AW9">
            <v>0.0600026369302284</v>
          </cell>
          <cell r="AX9">
            <v>0.0168196179854094</v>
          </cell>
        </row>
        <row r="9">
          <cell r="BM9">
            <v>0.0427080392704358</v>
          </cell>
          <cell r="BN9">
            <v>0.0427080392704358</v>
          </cell>
          <cell r="BO9">
            <v>0.0427080392704358</v>
          </cell>
        </row>
        <row r="9">
          <cell r="BR9">
            <v>1.44696792815087</v>
          </cell>
        </row>
        <row r="9">
          <cell r="BX9">
            <v>0.78684426512878</v>
          </cell>
          <cell r="BY9">
            <v>0.167609028880342</v>
          </cell>
          <cell r="BZ9">
            <v>0.0455467059908784</v>
          </cell>
        </row>
        <row r="9">
          <cell r="CH9">
            <v>0.010448343225212</v>
          </cell>
        </row>
        <row r="9">
          <cell r="EA9">
            <v>0.541911447809698</v>
          </cell>
        </row>
        <row r="9">
          <cell r="EH9">
            <v>1.35217533433801</v>
          </cell>
          <cell r="EI9">
            <v>0.011399728986295</v>
          </cell>
        </row>
        <row r="10">
          <cell r="Y10">
            <v>0.493207631936678</v>
          </cell>
          <cell r="Z10">
            <v>0.102817694197724</v>
          </cell>
          <cell r="AA10">
            <v>0.0330369008305747</v>
          </cell>
          <cell r="AB10">
            <v>0.629062226964977</v>
          </cell>
        </row>
        <row r="10">
          <cell r="AV10">
            <v>0.422669856038002</v>
          </cell>
          <cell r="AW10">
            <v>0.0897723582890105</v>
          </cell>
          <cell r="AX10">
            <v>0.027338069761952</v>
          </cell>
        </row>
        <row r="10">
          <cell r="BM10">
            <v>-0.0406459139190766</v>
          </cell>
          <cell r="BN10">
            <v>-0.0406459139190766</v>
          </cell>
          <cell r="BO10">
            <v>-0.0406459139190766</v>
          </cell>
        </row>
        <row r="10">
          <cell r="BR10">
            <v>1.02667940448185</v>
          </cell>
        </row>
        <row r="10">
          <cell r="BX10">
            <v>0.773727669519404</v>
          </cell>
          <cell r="BY10">
            <v>0.174936605969006</v>
          </cell>
          <cell r="BZ10">
            <v>0.0513357245115903</v>
          </cell>
        </row>
        <row r="10">
          <cell r="CG10">
            <v>1.44537137872453</v>
          </cell>
          <cell r="CH10">
            <v>0.0151017362528118</v>
          </cell>
        </row>
        <row r="10">
          <cell r="EA10">
            <v>0.792526390368214</v>
          </cell>
        </row>
        <row r="10">
          <cell r="EH10">
            <v>1.51174260521551</v>
          </cell>
          <cell r="EI10">
            <v>0.0172334559964924</v>
          </cell>
        </row>
        <row r="11">
          <cell r="Y11">
            <v>0.605997266503425</v>
          </cell>
          <cell r="Z11">
            <v>0.12488581525136</v>
          </cell>
          <cell r="AA11">
            <v>0.0427015987149278</v>
          </cell>
          <cell r="AB11">
            <v>0.773584680469713</v>
          </cell>
        </row>
        <row r="11">
          <cell r="AV11">
            <v>0.563694819712873</v>
          </cell>
          <cell r="AW11">
            <v>0.121441871706178</v>
          </cell>
          <cell r="AX11">
            <v>0.0394471351799492</v>
          </cell>
        </row>
        <row r="11">
          <cell r="BM11">
            <v>-0.0449226792500665</v>
          </cell>
          <cell r="BN11">
            <v>-0.0449226792500665</v>
          </cell>
          <cell r="BO11">
            <v>-0.0449226792500665</v>
          </cell>
        </row>
        <row r="11">
          <cell r="BR11">
            <v>0.746405708608253</v>
          </cell>
        </row>
        <row r="11">
          <cell r="BX11">
            <v>0.765579630919635</v>
          </cell>
          <cell r="BY11">
            <v>0.179015981316245</v>
          </cell>
          <cell r="BZ11">
            <v>0.0554043877641205</v>
          </cell>
        </row>
        <row r="11">
          <cell r="CG11">
            <v>1.34264913391737</v>
          </cell>
          <cell r="CH11">
            <v>0.0202763331004862</v>
          </cell>
        </row>
        <row r="11">
          <cell r="EA11">
            <v>0.959677213489213</v>
          </cell>
        </row>
        <row r="11">
          <cell r="EH11">
            <v>1.22962755576723</v>
          </cell>
          <cell r="EI11">
            <v>0.021190732374389</v>
          </cell>
        </row>
        <row r="12">
          <cell r="Y12">
            <v>0.783637960345212</v>
          </cell>
          <cell r="Z12">
            <v>0.162004399566798</v>
          </cell>
          <cell r="AA12">
            <v>0.0589186547711644</v>
          </cell>
          <cell r="AB12">
            <v>1.00456101468318</v>
          </cell>
        </row>
        <row r="12">
          <cell r="AV12">
            <v>0.712633449665968</v>
          </cell>
          <cell r="AW12">
            <v>0.153008114569685</v>
          </cell>
          <cell r="AX12">
            <v>0.0529272153573397</v>
          </cell>
        </row>
        <row r="12">
          <cell r="BM12">
            <v>-0.0994231486212288</v>
          </cell>
          <cell r="BN12">
            <v>-0.0994231486212288</v>
          </cell>
          <cell r="BO12">
            <v>-0.0994231486212288</v>
          </cell>
        </row>
        <row r="12">
          <cell r="BR12">
            <v>0.659950535795716</v>
          </cell>
        </row>
        <row r="12">
          <cell r="BX12">
            <v>0.76364978605675</v>
          </cell>
          <cell r="BY12">
            <v>0.177729104999</v>
          </cell>
          <cell r="BZ12">
            <v>0.0586211089442498</v>
          </cell>
        </row>
        <row r="12">
          <cell r="CG12">
            <v>1.26774569844618</v>
          </cell>
          <cell r="CH12">
            <v>0.0257052340684033</v>
          </cell>
        </row>
        <row r="12">
          <cell r="EA12">
            <v>1.15710584435261</v>
          </cell>
        </row>
        <row r="12">
          <cell r="EH12">
            <v>1.29847786177083</v>
          </cell>
          <cell r="EI12">
            <v>0.0275156968628545</v>
          </cell>
        </row>
        <row r="13">
          <cell r="Y13">
            <v>0.965822630029256</v>
          </cell>
          <cell r="Z13">
            <v>0.19778083610511</v>
          </cell>
          <cell r="AA13">
            <v>0.0761921706958018</v>
          </cell>
          <cell r="AB13">
            <v>1.23979563683017</v>
          </cell>
        </row>
        <row r="13">
          <cell r="AV13">
            <v>0.897159277115112</v>
          </cell>
          <cell r="AW13">
            <v>0.191885459025018</v>
          </cell>
          <cell r="AX13">
            <v>0.0703702215973782</v>
          </cell>
        </row>
        <row r="13">
          <cell r="BM13">
            <v>0.0710918387705002</v>
          </cell>
          <cell r="BN13">
            <v>0.0710918387705002</v>
          </cell>
          <cell r="BO13">
            <v>0.0710918387705002</v>
          </cell>
        </row>
        <row r="13">
          <cell r="BR13">
            <v>0.582489457892686</v>
          </cell>
        </row>
        <row r="13">
          <cell r="BX13">
            <v>0.7534708446458</v>
          </cell>
          <cell r="BY13">
            <v>0.184067967082119</v>
          </cell>
          <cell r="BZ13">
            <v>0.062461188272081</v>
          </cell>
        </row>
        <row r="13">
          <cell r="CG13">
            <v>1.26222107992432</v>
          </cell>
          <cell r="CH13">
            <v>0.0324456883055275</v>
          </cell>
        </row>
        <row r="13">
          <cell r="EA13">
            <v>1.5892386870575</v>
          </cell>
        </row>
        <row r="13">
          <cell r="EH13">
            <v>1.23407072539929</v>
          </cell>
          <cell r="EI13">
            <v>0.0339563159874097</v>
          </cell>
        </row>
        <row r="14">
          <cell r="Y14">
            <v>1.15840809931398</v>
          </cell>
          <cell r="Z14">
            <v>0.23390606429353</v>
          </cell>
          <cell r="AA14">
            <v>0.0952113421332586</v>
          </cell>
          <cell r="AB14">
            <v>1.48752550574077</v>
          </cell>
        </row>
        <row r="14">
          <cell r="AV14">
            <v>1.08934909197089</v>
          </cell>
          <cell r="AW14">
            <v>0.230233013545941</v>
          </cell>
          <cell r="AX14">
            <v>0.0892726629318023</v>
          </cell>
        </row>
        <row r="14">
          <cell r="BM14">
            <v>0.0347495720782016</v>
          </cell>
          <cell r="BN14">
            <v>0.0347495720782016</v>
          </cell>
          <cell r="BO14">
            <v>0.0347495720782016</v>
          </cell>
        </row>
        <row r="14">
          <cell r="BR14">
            <v>0.572139397136538</v>
          </cell>
        </row>
        <row r="14">
          <cell r="BX14">
            <v>0.754455638725568</v>
          </cell>
          <cell r="BY14">
            <v>0.180458511554993</v>
          </cell>
          <cell r="BZ14">
            <v>0.0650858497194384</v>
          </cell>
        </row>
        <row r="14">
          <cell r="CG14">
            <v>1.21497852083773</v>
          </cell>
          <cell r="CH14">
            <v>0.0394208143850119</v>
          </cell>
        </row>
        <row r="14">
          <cell r="EA14">
            <v>2.01054077607742</v>
          </cell>
        </row>
        <row r="14">
          <cell r="EH14">
            <v>1.19974345610226</v>
          </cell>
          <cell r="EI14">
            <v>0.0407388678992353</v>
          </cell>
        </row>
        <row r="15">
          <cell r="Y15">
            <v>2.25223352434313</v>
          </cell>
          <cell r="Z15">
            <v>0.495046839028868</v>
          </cell>
          <cell r="AA15">
            <v>0.213405420464127</v>
          </cell>
          <cell r="AB15">
            <v>2.96068578383613</v>
          </cell>
        </row>
        <row r="15">
          <cell r="AV15">
            <v>1.74904698649083</v>
          </cell>
          <cell r="AW15">
            <v>0.388774881771946</v>
          </cell>
          <cell r="AX15">
            <v>0.160737897186138</v>
          </cell>
        </row>
        <row r="15">
          <cell r="BM15">
            <v>0.131881233721177</v>
          </cell>
          <cell r="BN15">
            <v>0.131881233721177</v>
          </cell>
          <cell r="BO15">
            <v>0.131881233721177</v>
          </cell>
        </row>
        <row r="15">
          <cell r="BR15">
            <v>0.421060312753777</v>
          </cell>
        </row>
        <row r="15">
          <cell r="BX15">
            <v>0.725807851660612</v>
          </cell>
          <cell r="BY15">
            <v>0.200939785224933</v>
          </cell>
          <cell r="BZ15">
            <v>0.0732523631144548</v>
          </cell>
        </row>
        <row r="15">
          <cell r="CG15">
            <v>1.63400061264633</v>
          </cell>
          <cell r="CH15">
            <v>0.0644136348561265</v>
          </cell>
        </row>
        <row r="15">
          <cell r="EA15">
            <v>4.5339394907727</v>
          </cell>
        </row>
        <row r="15">
          <cell r="EH15">
            <v>1.99018167572488</v>
          </cell>
          <cell r="EI15">
            <v>0.0810777483828348</v>
          </cell>
        </row>
        <row r="16">
          <cell r="Y16">
            <v>3.48107512015911</v>
          </cell>
          <cell r="Z16">
            <v>0.77071356847333</v>
          </cell>
          <cell r="AA16">
            <v>0.349580655158395</v>
          </cell>
          <cell r="AB16">
            <v>4.60136934379083</v>
          </cell>
        </row>
        <row r="16">
          <cell r="AV16">
            <v>2.94015827923192</v>
          </cell>
          <cell r="AW16">
            <v>0.675072217334506</v>
          </cell>
          <cell r="AX16">
            <v>0.29322191438673</v>
          </cell>
        </row>
        <row r="16">
          <cell r="BM16">
            <v>-0.245748818032822</v>
          </cell>
          <cell r="BN16">
            <v>-0.245748818032822</v>
          </cell>
          <cell r="BO16">
            <v>-0.245748818032822</v>
          </cell>
        </row>
        <row r="16">
          <cell r="BR16">
            <v>-0.0284909610756068</v>
          </cell>
        </row>
        <row r="16">
          <cell r="BX16">
            <v>0.723005226594346</v>
          </cell>
          <cell r="BY16">
            <v>0.199133615719295</v>
          </cell>
          <cell r="BZ16">
            <v>0.077861157686359</v>
          </cell>
        </row>
        <row r="16">
          <cell r="CG16">
            <v>1.70242994449831</v>
          </cell>
          <cell r="CH16">
            <v>0.10965970081305</v>
          </cell>
        </row>
        <row r="16">
          <cell r="EA16">
            <v>5.52738651755503</v>
          </cell>
        </row>
        <row r="16">
          <cell r="EH16">
            <v>1.55389279441442</v>
          </cell>
          <cell r="EI16">
            <v>0.125986128999433</v>
          </cell>
        </row>
        <row r="17">
          <cell r="Y17">
            <v>3.0456419370872</v>
          </cell>
          <cell r="Z17">
            <v>0.608733498557345</v>
          </cell>
          <cell r="AA17">
            <v>0.290437263507185</v>
          </cell>
          <cell r="AB17">
            <v>3.94481269915173</v>
          </cell>
        </row>
        <row r="17">
          <cell r="AV17">
            <v>3.34703438833144</v>
          </cell>
          <cell r="AW17">
            <v>0.73570510241636</v>
          </cell>
          <cell r="AX17">
            <v>0.333342665971656</v>
          </cell>
        </row>
        <row r="17">
          <cell r="BM17">
            <v>-0.17710454784948</v>
          </cell>
          <cell r="BN17">
            <v>-0.17710454784948</v>
          </cell>
          <cell r="BO17">
            <v>-0.17710454784948</v>
          </cell>
        </row>
        <row r="17">
          <cell r="BR17">
            <v>-0.0820866847076015</v>
          </cell>
        </row>
        <row r="17">
          <cell r="BX17">
            <v>0.717965412294551</v>
          </cell>
          <cell r="BY17">
            <v>0.202441828939153</v>
          </cell>
          <cell r="BZ17">
            <v>0.0795927587662963</v>
          </cell>
        </row>
        <row r="17">
          <cell r="CG17">
            <v>1.12834139208688</v>
          </cell>
          <cell r="CH17">
            <v>0.123733579471227</v>
          </cell>
        </row>
        <row r="17">
          <cell r="EA17">
            <v>4.76903211415776</v>
          </cell>
        </row>
        <row r="17">
          <cell r="EH17">
            <v>0.857401249955802</v>
          </cell>
          <cell r="EI17">
            <v>0.108020664481206</v>
          </cell>
        </row>
        <row r="18">
          <cell r="Y18">
            <v>2.77292774036582</v>
          </cell>
          <cell r="Z18">
            <v>0.502457500808396</v>
          </cell>
          <cell r="AA18">
            <v>0.252226468852176</v>
          </cell>
          <cell r="AB18">
            <v>3.5276117100264</v>
          </cell>
        </row>
        <row r="18">
          <cell r="AV18">
            <v>2.98388188587334</v>
          </cell>
          <cell r="AW18">
            <v>0.592635199661729</v>
          </cell>
          <cell r="AX18">
            <v>0.282637360603834</v>
          </cell>
        </row>
        <row r="18">
          <cell r="BM18">
            <v>-0.0748081886528337</v>
          </cell>
          <cell r="BN18">
            <v>-0.0748081886528337</v>
          </cell>
          <cell r="BO18">
            <v>-0.0748081886528337</v>
          </cell>
        </row>
        <row r="18">
          <cell r="BR18">
            <v>0.0596680013662204</v>
          </cell>
        </row>
        <row r="18">
          <cell r="BX18">
            <v>0.722474148868298</v>
          </cell>
          <cell r="BY18">
            <v>0.19858268501103</v>
          </cell>
          <cell r="BZ18">
            <v>0.0789431661206725</v>
          </cell>
        </row>
        <row r="18">
          <cell r="CG18">
            <v>0.870090970744826</v>
          </cell>
          <cell r="CH18">
            <v>0.107659470275852</v>
          </cell>
        </row>
        <row r="18">
          <cell r="EA18">
            <v>3.95352178959478</v>
          </cell>
        </row>
        <row r="18">
          <cell r="EH18">
            <v>0.89358574083605</v>
          </cell>
          <cell r="EI18">
            <v>0.0965257254960412</v>
          </cell>
        </row>
        <row r="19">
          <cell r="Y19">
            <v>2.94456627966829</v>
          </cell>
          <cell r="Z19">
            <v>0.517262188343831</v>
          </cell>
          <cell r="AA19">
            <v>0.272216905292026</v>
          </cell>
          <cell r="AB19">
            <v>3.73404537330414</v>
          </cell>
        </row>
        <row r="19">
          <cell r="AV19">
            <v>2.93204821540211</v>
          </cell>
          <cell r="AW19">
            <v>0.543850500881188</v>
          </cell>
          <cell r="AX19">
            <v>0.273147590700105</v>
          </cell>
        </row>
        <row r="19">
          <cell r="BM19">
            <v>0.0319485800219601</v>
          </cell>
          <cell r="BN19">
            <v>0.0319485800219601</v>
          </cell>
          <cell r="BO19">
            <v>0.0319485800219601</v>
          </cell>
        </row>
        <row r="19">
          <cell r="BR19">
            <v>0.20795417827226</v>
          </cell>
        </row>
        <row r="19">
          <cell r="BX19">
            <v>0.738340018412904</v>
          </cell>
          <cell r="BY19">
            <v>0.183520869268985</v>
          </cell>
          <cell r="BZ19">
            <v>0.0781391123181108</v>
          </cell>
        </row>
        <row r="19">
          <cell r="CG19">
            <v>0.968609093704169</v>
          </cell>
          <cell r="CH19">
            <v>0.104279941932564</v>
          </cell>
        </row>
        <row r="19">
          <cell r="EA19">
            <v>4.07242132114559</v>
          </cell>
        </row>
        <row r="19">
          <cell r="EH19">
            <v>1.0583289362875</v>
          </cell>
          <cell r="EI19">
            <v>0.102155968388604</v>
          </cell>
        </row>
        <row r="20">
          <cell r="Y20">
            <v>3.2879410779186</v>
          </cell>
          <cell r="Z20">
            <v>0.575071292430086</v>
          </cell>
          <cell r="AA20">
            <v>0.316473633217897</v>
          </cell>
          <cell r="AB20">
            <v>4.17948600356659</v>
          </cell>
        </row>
        <row r="20">
          <cell r="AV20">
            <v>3.19615761927533</v>
          </cell>
          <cell r="AW20">
            <v>0.582577856412756</v>
          </cell>
          <cell r="AX20">
            <v>0.306609655473918</v>
          </cell>
        </row>
        <row r="20">
          <cell r="BM20">
            <v>0.0836041906176788</v>
          </cell>
          <cell r="BN20">
            <v>0.0836041906176788</v>
          </cell>
          <cell r="BO20">
            <v>0.0836041906176788</v>
          </cell>
        </row>
        <row r="20">
          <cell r="BR20">
            <v>0.267485669592102</v>
          </cell>
        </row>
        <row r="20">
          <cell r="BX20">
            <v>0.738808736283833</v>
          </cell>
          <cell r="BY20">
            <v>0.180638676325357</v>
          </cell>
          <cell r="BZ20">
            <v>0.0805525873908098</v>
          </cell>
        </row>
        <row r="20">
          <cell r="CG20">
            <v>1.08914729427416</v>
          </cell>
          <cell r="CH20">
            <v>0.113576216602919</v>
          </cell>
        </row>
        <row r="20">
          <cell r="EA20">
            <v>4.65777339085017</v>
          </cell>
        </row>
        <row r="20">
          <cell r="EH20">
            <v>1.11925064047165</v>
          </cell>
          <cell r="EI20">
            <v>0.114338133046947</v>
          </cell>
        </row>
        <row r="21">
          <cell r="Y21">
            <v>4.4338775090471</v>
          </cell>
          <cell r="Z21">
            <v>0.829612281653432</v>
          </cell>
          <cell r="AA21">
            <v>0.474305416895447</v>
          </cell>
          <cell r="AB21">
            <v>5.73779520759598</v>
          </cell>
        </row>
        <row r="21">
          <cell r="AV21">
            <v>3.95990696767472</v>
          </cell>
          <cell r="AW21">
            <v>0.749164572844543</v>
          </cell>
          <cell r="AX21">
            <v>0.4118640886007</v>
          </cell>
        </row>
        <row r="21">
          <cell r="BM21">
            <v>0.00693651877016088</v>
          </cell>
          <cell r="BN21">
            <v>0.00693651877016088</v>
          </cell>
          <cell r="BO21">
            <v>0.00693651877016088</v>
          </cell>
        </row>
        <row r="21">
          <cell r="BR21">
            <v>0.171714903359666</v>
          </cell>
        </row>
        <row r="21">
          <cell r="BX21">
            <v>0.727687833859104</v>
          </cell>
          <cell r="BY21">
            <v>0.18599856019386</v>
          </cell>
          <cell r="BZ21">
            <v>0.0863136059470364</v>
          </cell>
        </row>
        <row r="21">
          <cell r="CG21">
            <v>1.25588494170844</v>
          </cell>
          <cell r="CH21">
            <v>0.142638660167822</v>
          </cell>
        </row>
        <row r="21">
          <cell r="EA21">
            <v>6.32930659078506</v>
          </cell>
        </row>
        <row r="21">
          <cell r="EH21">
            <v>1.37269048047905</v>
          </cell>
          <cell r="EI21">
            <v>0.156950866789292</v>
          </cell>
        </row>
        <row r="22">
          <cell r="Y22">
            <v>6.5581500566964</v>
          </cell>
          <cell r="Z22">
            <v>1.30912545751287</v>
          </cell>
          <cell r="AA22">
            <v>0.776488710583395</v>
          </cell>
          <cell r="AB22">
            <v>8.64376422479267</v>
          </cell>
        </row>
        <row r="22">
          <cell r="AV22">
            <v>5.6369372132018</v>
          </cell>
          <cell r="AW22">
            <v>1.14066012755536</v>
          </cell>
          <cell r="AX22">
            <v>0.651455274728564</v>
          </cell>
        </row>
        <row r="22">
          <cell r="BM22">
            <v>-0.0348511664517532</v>
          </cell>
          <cell r="BN22">
            <v>-0.0348511664517532</v>
          </cell>
          <cell r="BO22">
            <v>-0.0348511664517532</v>
          </cell>
        </row>
        <row r="22">
          <cell r="BR22">
            <v>0.0600358895158836</v>
          </cell>
        </row>
        <row r="22">
          <cell r="BX22">
            <v>0.692699163859283</v>
          </cell>
          <cell r="BY22">
            <v>0.211053290281155</v>
          </cell>
          <cell r="BZ22">
            <v>0.0962475458595613</v>
          </cell>
        </row>
        <row r="22">
          <cell r="CG22">
            <v>1.45659039098436</v>
          </cell>
          <cell r="CH22">
            <v>0.207766101783333</v>
          </cell>
        </row>
        <row r="22">
          <cell r="EA22">
            <v>9.46022371898454</v>
          </cell>
        </row>
        <row r="22">
          <cell r="EH22">
            <v>1.50570266442325</v>
          </cell>
          <cell r="EI22">
            <v>0.236321338308175</v>
          </cell>
        </row>
        <row r="23">
          <cell r="Y23">
            <v>7.36539509648587</v>
          </cell>
          <cell r="Z23">
            <v>1.42710132696213</v>
          </cell>
          <cell r="AA23">
            <v>0.884903919175388</v>
          </cell>
          <cell r="AB23">
            <v>9.67740034262339</v>
          </cell>
        </row>
        <row r="23">
          <cell r="AV23">
            <v>7.1402795657345</v>
          </cell>
          <cell r="AW23">
            <v>1.45932095172</v>
          </cell>
          <cell r="AX23">
            <v>0.8653086613327</v>
          </cell>
        </row>
        <row r="23">
          <cell r="BM23">
            <v>-0.0827479765947347</v>
          </cell>
          <cell r="BN23">
            <v>-0.0827479765947347</v>
          </cell>
          <cell r="BO23">
            <v>-0.0827479765947347</v>
          </cell>
        </row>
        <row r="23">
          <cell r="BR23">
            <v>-0.0256328756017884</v>
          </cell>
        </row>
        <row r="23">
          <cell r="BX23">
            <v>0.684548370260788</v>
          </cell>
          <cell r="BY23">
            <v>0.214743514579774</v>
          </cell>
          <cell r="BZ23">
            <v>0.100708115159438</v>
          </cell>
        </row>
        <row r="23">
          <cell r="CG23">
            <v>1.27532931993949</v>
          </cell>
          <cell r="CH23">
            <v>0.264970201293817</v>
          </cell>
        </row>
        <row r="23">
          <cell r="EA23">
            <v>9.89965511469721</v>
          </cell>
        </row>
        <row r="23">
          <cell r="EH23">
            <v>1.11962495036567</v>
          </cell>
          <cell r="EI23">
            <v>0.264591266673638</v>
          </cell>
        </row>
        <row r="24">
          <cell r="Y24">
            <v>7.32942960689164</v>
          </cell>
          <cell r="Z24">
            <v>1.33098130579003</v>
          </cell>
          <cell r="AA24">
            <v>0.865789046850402</v>
          </cell>
          <cell r="AB24">
            <v>9.52619995953207</v>
          </cell>
        </row>
        <row r="24">
          <cell r="AV24">
            <v>7.5358075401936</v>
          </cell>
          <cell r="AW24">
            <v>1.47097740413448</v>
          </cell>
          <cell r="AX24">
            <v>0.911819253138433</v>
          </cell>
        </row>
        <row r="24">
          <cell r="BM24">
            <v>-0.146563636235416</v>
          </cell>
          <cell r="BN24">
            <v>-0.146563636235416</v>
          </cell>
          <cell r="BO24">
            <v>-0.146563636235416</v>
          </cell>
        </row>
        <row r="24">
          <cell r="BR24">
            <v>-0.0940433401795965</v>
          </cell>
        </row>
        <row r="24">
          <cell r="BX24">
            <v>0.715004804347072</v>
          </cell>
          <cell r="BY24">
            <v>0.186775719056652</v>
          </cell>
          <cell r="BZ24">
            <v>0.0982194765962767</v>
          </cell>
        </row>
        <row r="24">
          <cell r="CG24">
            <v>1.04553894994103</v>
          </cell>
          <cell r="CH24">
            <v>0.2770366660264</v>
          </cell>
        </row>
        <row r="24">
          <cell r="EA24">
            <v>8.33335562441692</v>
          </cell>
        </row>
        <row r="24">
          <cell r="EH24">
            <v>0.984267396669096</v>
          </cell>
          <cell r="EI24">
            <v>0.260428557230241</v>
          </cell>
        </row>
        <row r="25">
          <cell r="Y25">
            <v>8.6389064579644</v>
          </cell>
          <cell r="Z25">
            <v>1.57864148014129</v>
          </cell>
          <cell r="AA25">
            <v>1.0660700276428</v>
          </cell>
          <cell r="AB25">
            <v>11.2836179657485</v>
          </cell>
        </row>
        <row r="25">
          <cell r="AV25">
            <v>8.18889028966977</v>
          </cell>
          <cell r="AW25">
            <v>1.55179881916337</v>
          </cell>
          <cell r="AX25">
            <v>1.00617660129854</v>
          </cell>
        </row>
        <row r="25">
          <cell r="BM25">
            <v>0.130737113587356</v>
          </cell>
          <cell r="BN25">
            <v>0.130737113587356</v>
          </cell>
          <cell r="BO25">
            <v>0.130737113587356</v>
          </cell>
        </row>
        <row r="25">
          <cell r="BR25">
            <v>0.160547775980216</v>
          </cell>
        </row>
        <row r="25">
          <cell r="BX25">
            <v>0.646513606919964</v>
          </cell>
          <cell r="BY25">
            <v>0.242841097863296</v>
          </cell>
          <cell r="BZ25">
            <v>0.11064529521674</v>
          </cell>
        </row>
        <row r="25">
          <cell r="CG25">
            <v>1.08150404729668</v>
          </cell>
          <cell r="CH25">
            <v>0.29961627555713</v>
          </cell>
        </row>
        <row r="25">
          <cell r="EA25">
            <v>11.1388609947133</v>
          </cell>
        </row>
        <row r="25">
          <cell r="EH25">
            <v>1.1845296550026</v>
          </cell>
          <cell r="EI25">
            <v>0.308485349048763</v>
          </cell>
        </row>
        <row r="26">
          <cell r="Y26">
            <v>10.7419010192851</v>
          </cell>
          <cell r="Z26">
            <v>2.00621707584169</v>
          </cell>
          <cell r="AA26">
            <v>1.40205542519256</v>
          </cell>
          <cell r="AB26">
            <v>14.1501735203194</v>
          </cell>
        </row>
        <row r="26">
          <cell r="AV26">
            <v>9.93887562935872</v>
          </cell>
          <cell r="AW26">
            <v>1.91192456319092</v>
          </cell>
          <cell r="AX26">
            <v>1.28548200668508</v>
          </cell>
        </row>
        <row r="26">
          <cell r="BM26">
            <v>0.0489539970222683</v>
          </cell>
          <cell r="BN26">
            <v>0.0489539970222683</v>
          </cell>
          <cell r="BO26">
            <v>0.0489539970222683</v>
          </cell>
        </row>
        <row r="26">
          <cell r="BR26">
            <v>0.0785177418505375</v>
          </cell>
        </row>
        <row r="26">
          <cell r="BX26">
            <v>0.642727297593134</v>
          </cell>
          <cell r="BY26">
            <v>0.242245487803527</v>
          </cell>
          <cell r="BZ26">
            <v>0.115027214603339</v>
          </cell>
        </row>
        <row r="26">
          <cell r="CG26">
            <v>1.22520367360535</v>
          </cell>
          <cell r="CH26">
            <v>0.367090961484547</v>
          </cell>
        </row>
        <row r="26">
          <cell r="EA26">
            <v>14.6378100306282</v>
          </cell>
        </row>
        <row r="26">
          <cell r="EH26">
            <v>1.25393324116262</v>
          </cell>
          <cell r="EI26">
            <v>0.386820033583896</v>
          </cell>
        </row>
        <row r="27">
          <cell r="Y27">
            <v>11.9299395677823</v>
          </cell>
          <cell r="Z27">
            <v>2.17979942746889</v>
          </cell>
          <cell r="AA27">
            <v>1.58588561552291</v>
          </cell>
          <cell r="AB27">
            <v>15.6956246107741</v>
          </cell>
        </row>
        <row r="27">
          <cell r="AV27">
            <v>11.6265849164448</v>
          </cell>
          <cell r="AW27">
            <v>2.23254213509898</v>
          </cell>
          <cell r="AX27">
            <v>1.55621929203931</v>
          </cell>
        </row>
        <row r="27">
          <cell r="BM27">
            <v>0.00729794529803995</v>
          </cell>
          <cell r="BN27">
            <v>0.00729794529803995</v>
          </cell>
          <cell r="BO27">
            <v>0.00729794529803995</v>
          </cell>
        </row>
        <row r="27">
          <cell r="BR27">
            <v>0.0347390901387176</v>
          </cell>
        </row>
        <row r="27">
          <cell r="BX27">
            <v>0.639262570915743</v>
          </cell>
          <cell r="BY27">
            <v>0.241939525545254</v>
          </cell>
          <cell r="BZ27">
            <v>0.118797903539004</v>
          </cell>
        </row>
        <row r="27">
          <cell r="CG27">
            <v>1.17399282070793</v>
          </cell>
          <cell r="CH27">
            <v>0.430962153329631</v>
          </cell>
        </row>
        <row r="27">
          <cell r="EA27">
            <v>16.5185630794329</v>
          </cell>
        </row>
        <row r="27">
          <cell r="EH27">
            <v>1.10919650212272</v>
          </cell>
          <cell r="EI27">
            <v>0.429059428202249</v>
          </cell>
        </row>
        <row r="28">
          <cell r="Y28">
            <v>13.13287087932</v>
          </cell>
          <cell r="Z28">
            <v>2.34899815769648</v>
          </cell>
          <cell r="AA28">
            <v>1.77752651233448</v>
          </cell>
          <cell r="AB28">
            <v>17.2593955493509</v>
          </cell>
        </row>
        <row r="28">
          <cell r="AV28">
            <v>12.8527233062063</v>
          </cell>
          <cell r="AW28">
            <v>2.4153587120882</v>
          </cell>
          <cell r="AX28">
            <v>1.75177714992572</v>
          </cell>
        </row>
        <row r="28">
          <cell r="BM28">
            <v>-0.0306903789136163</v>
          </cell>
          <cell r="BN28">
            <v>-0.0306903789136163</v>
          </cell>
          <cell r="BO28">
            <v>-0.0306903789136163</v>
          </cell>
        </row>
        <row r="28">
          <cell r="BR28">
            <v>-0.00980284399495973</v>
          </cell>
        </row>
        <row r="28">
          <cell r="BX28">
            <v>0.646459465030175</v>
          </cell>
          <cell r="BY28">
            <v>0.233061843022833</v>
          </cell>
          <cell r="BZ28">
            <v>0.120478691946992</v>
          </cell>
        </row>
        <row r="28">
          <cell r="CG28">
            <v>1.10220076048029</v>
          </cell>
          <cell r="CH28">
            <v>0.475006813138144</v>
          </cell>
        </row>
        <row r="28">
          <cell r="EA28">
            <v>17.8885638839012</v>
          </cell>
        </row>
        <row r="28">
          <cell r="EH28">
            <v>1.09958098743245</v>
          </cell>
          <cell r="EI28">
            <v>0.471785589729831</v>
          </cell>
        </row>
        <row r="29">
          <cell r="Y29">
            <v>14.4682572014651</v>
          </cell>
          <cell r="Z29">
            <v>2.54324991630862</v>
          </cell>
          <cell r="AA29">
            <v>1.99881877110772</v>
          </cell>
          <cell r="AB29">
            <v>19.0103258888814</v>
          </cell>
        </row>
        <row r="29">
          <cell r="AV29">
            <v>14.1544246568129</v>
          </cell>
          <cell r="AW29">
            <v>2.60919897280272</v>
          </cell>
          <cell r="AX29">
            <v>1.96684650179281</v>
          </cell>
        </row>
        <row r="29">
          <cell r="BM29">
            <v>-0.027569859325284</v>
          </cell>
          <cell r="BN29">
            <v>-0.027569859325284</v>
          </cell>
          <cell r="BO29">
            <v>-0.027569859325284</v>
          </cell>
        </row>
        <row r="29">
          <cell r="BR29">
            <v>-0.0109003619281444</v>
          </cell>
        </row>
        <row r="29">
          <cell r="BX29">
            <v>0.643934803401343</v>
          </cell>
          <cell r="BY29">
            <v>0.232325870027256</v>
          </cell>
          <cell r="BZ29">
            <v>0.1237393265714</v>
          </cell>
        </row>
        <row r="29">
          <cell r="CG29">
            <v>1.09894033962769</v>
          </cell>
          <cell r="CH29">
            <v>0.522004148555499</v>
          </cell>
        </row>
        <row r="29">
          <cell r="EA29">
            <v>19.3325451834339</v>
          </cell>
        </row>
        <row r="29">
          <cell r="EH29">
            <v>1.10140126918094</v>
          </cell>
          <cell r="EI29">
            <v>0.519625247309714</v>
          </cell>
        </row>
        <row r="30">
          <cell r="Y30">
            <v>15.7680814879994</v>
          </cell>
          <cell r="Z30">
            <v>2.7197673116069</v>
          </cell>
          <cell r="AA30">
            <v>2.21924080075776</v>
          </cell>
          <cell r="AB30">
            <v>20.7070896003641</v>
          </cell>
        </row>
        <row r="30">
          <cell r="AV30">
            <v>15.5058147125459</v>
          </cell>
          <cell r="AW30">
            <v>2.80694252155495</v>
          </cell>
          <cell r="AX30">
            <v>2.19690602701327</v>
          </cell>
        </row>
        <row r="30">
          <cell r="BM30">
            <v>-0.0772433339863797</v>
          </cell>
          <cell r="BN30">
            <v>-0.0772433339863797</v>
          </cell>
          <cell r="BO30">
            <v>-0.0772433339863797</v>
          </cell>
        </row>
        <row r="30">
          <cell r="BR30">
            <v>-0.0593747691444375</v>
          </cell>
        </row>
        <row r="30">
          <cell r="BX30">
            <v>0.68679565692498</v>
          </cell>
          <cell r="BY30">
            <v>0.194064738525016</v>
          </cell>
          <cell r="BZ30">
            <v>0.119139604550005</v>
          </cell>
        </row>
        <row r="30">
          <cell r="CG30">
            <v>1.09382543234046</v>
          </cell>
          <cell r="CH30">
            <v>0.570981413477232</v>
          </cell>
        </row>
        <row r="30">
          <cell r="EA30">
            <v>19.5286304735496</v>
          </cell>
        </row>
        <row r="30">
          <cell r="EH30">
            <v>1.08921092578652</v>
          </cell>
          <cell r="EI30">
            <v>0.565981496684264</v>
          </cell>
        </row>
        <row r="31">
          <cell r="Y31">
            <v>18.1919383159753</v>
          </cell>
          <cell r="Z31">
            <v>3.16303251084495</v>
          </cell>
          <cell r="AA31">
            <v>2.66334993771997</v>
          </cell>
          <cell r="AB31">
            <v>24.0183207645402</v>
          </cell>
        </row>
        <row r="31">
          <cell r="AV31">
            <v>17.4153947712691</v>
          </cell>
          <cell r="AW31">
            <v>3.13749323864099</v>
          </cell>
          <cell r="AX31">
            <v>2.54301600962382</v>
          </cell>
        </row>
        <row r="31">
          <cell r="BM31">
            <v>0.0161635531368354</v>
          </cell>
          <cell r="BN31">
            <v>0.0161635531368354</v>
          </cell>
          <cell r="BO31">
            <v>0.0161635531368354</v>
          </cell>
        </row>
        <row r="31">
          <cell r="BR31">
            <v>0.0289415663915401</v>
          </cell>
        </row>
        <row r="31">
          <cell r="BX31">
            <v>0.620303851018778</v>
          </cell>
          <cell r="BY31">
            <v>0.245693417983951</v>
          </cell>
          <cell r="BZ31">
            <v>0.134002730997271</v>
          </cell>
        </row>
        <row r="31">
          <cell r="CG31">
            <v>1.12625633473705</v>
          </cell>
          <cell r="CH31">
            <v>0.643071433945847</v>
          </cell>
        </row>
        <row r="31">
          <cell r="EA31">
            <v>23.1556491258773</v>
          </cell>
        </row>
        <row r="31">
          <cell r="EH31">
            <v>1.15987248369005</v>
          </cell>
          <cell r="EI31">
            <v>0.65646636428179</v>
          </cell>
        </row>
        <row r="32">
          <cell r="Y32">
            <v>18.6876871885242</v>
          </cell>
          <cell r="Z32">
            <v>3.10954276006967</v>
          </cell>
          <cell r="AA32">
            <v>2.73009548068726</v>
          </cell>
          <cell r="AB32">
            <v>24.5273254292811</v>
          </cell>
        </row>
        <row r="32">
          <cell r="AV32">
            <v>18.9126284638459</v>
          </cell>
          <cell r="AW32">
            <v>3.34537347782113</v>
          </cell>
          <cell r="AX32">
            <v>2.80908615542043</v>
          </cell>
        </row>
        <row r="32">
          <cell r="BM32">
            <v>0.0871479783847882</v>
          </cell>
          <cell r="BN32">
            <v>0.0871479783847882</v>
          </cell>
          <cell r="BO32">
            <v>0.0871479783847882</v>
          </cell>
        </row>
        <row r="32">
          <cell r="BR32">
            <v>0.0830497376481859</v>
          </cell>
        </row>
        <row r="32">
          <cell r="BX32">
            <v>0.585218317214824</v>
          </cell>
          <cell r="BY32">
            <v>0.271453346019357</v>
          </cell>
          <cell r="BZ32">
            <v>0.143328336765818</v>
          </cell>
        </row>
        <row r="32">
          <cell r="CG32">
            <v>1.08339524744312</v>
          </cell>
          <cell r="CH32">
            <v>0.696700535303365</v>
          </cell>
        </row>
        <row r="32">
          <cell r="EA32">
            <v>25.9127620873592</v>
          </cell>
        </row>
        <row r="32">
          <cell r="EH32">
            <v>1.02120309938937</v>
          </cell>
          <cell r="EI32">
            <v>0.670385485849437</v>
          </cell>
        </row>
        <row r="33">
          <cell r="Y33">
            <v>18.9444430944652</v>
          </cell>
          <cell r="Z33">
            <v>3.00996884117274</v>
          </cell>
          <cell r="AA33">
            <v>2.75554861119056</v>
          </cell>
          <cell r="AB33">
            <v>24.7099605468285</v>
          </cell>
        </row>
        <row r="33">
          <cell r="AV33">
            <v>19.298528350251</v>
          </cell>
          <cell r="AW33">
            <v>3.26373952066262</v>
          </cell>
          <cell r="AX33">
            <v>2.85710629785303</v>
          </cell>
        </row>
        <row r="33">
          <cell r="BM33">
            <v>-0.13833351964624</v>
          </cell>
          <cell r="BN33">
            <v>-0.13833351964624</v>
          </cell>
          <cell r="BO33">
            <v>-0.13833351964624</v>
          </cell>
        </row>
        <row r="33">
          <cell r="BR33">
            <v>-0.107708062896652</v>
          </cell>
        </row>
        <row r="33">
          <cell r="BX33">
            <v>0.715048889999574</v>
          </cell>
          <cell r="BY33">
            <v>0.16400548628789</v>
          </cell>
          <cell r="BZ33">
            <v>0.120945623712536</v>
          </cell>
        </row>
        <row r="33">
          <cell r="CG33">
            <v>1.01004291850423</v>
          </cell>
          <cell r="CH33">
            <v>0.703697442001269</v>
          </cell>
        </row>
        <row r="33">
          <cell r="EA33">
            <v>22.3819461165004</v>
          </cell>
        </row>
        <row r="33">
          <cell r="EH33">
            <v>1.00734095188616</v>
          </cell>
          <cell r="EI33">
            <v>0.675306753446237</v>
          </cell>
        </row>
        <row r="34">
          <cell r="Y34">
            <v>19.9622127669611</v>
          </cell>
          <cell r="Z34">
            <v>3.10957963504899</v>
          </cell>
          <cell r="AA34">
            <v>2.94852124129603</v>
          </cell>
          <cell r="AB34">
            <v>26.0203136433061</v>
          </cell>
        </row>
        <row r="34">
          <cell r="AV34">
            <v>19.9521312109878</v>
          </cell>
          <cell r="AW34">
            <v>3.26375918731826</v>
          </cell>
          <cell r="AX34">
            <v>2.97086971483676</v>
          </cell>
        </row>
        <row r="34">
          <cell r="BM34">
            <v>0.0252697154493311</v>
          </cell>
          <cell r="BN34">
            <v>0.0252697154493311</v>
          </cell>
          <cell r="BO34">
            <v>0.0252697154493311</v>
          </cell>
        </row>
        <row r="34">
          <cell r="BR34">
            <v>0.0578318616484515</v>
          </cell>
        </row>
        <row r="34">
          <cell r="BX34">
            <v>0.659121743709576</v>
          </cell>
          <cell r="BY34">
            <v>0.206723508376296</v>
          </cell>
          <cell r="BZ34">
            <v>0.134154747914128</v>
          </cell>
        </row>
        <row r="34">
          <cell r="CG34">
            <v>1.02825809672234</v>
          </cell>
          <cell r="CH34">
            <v>0.723582592380607</v>
          </cell>
        </row>
        <row r="34">
          <cell r="EA34">
            <v>23.8744510707789</v>
          </cell>
        </row>
        <row r="34">
          <cell r="EH34">
            <v>1.05297255520195</v>
          </cell>
          <cell r="EI34">
            <v>0.711079477721417</v>
          </cell>
        </row>
        <row r="35">
          <cell r="Y35">
            <v>20.6457261762515</v>
          </cell>
          <cell r="Z35">
            <v>3.12717310456717</v>
          </cell>
          <cell r="AA35">
            <v>3.076027261305</v>
          </cell>
          <cell r="AB35">
            <v>26.8489265421236</v>
          </cell>
        </row>
        <row r="35">
          <cell r="AV35">
            <v>20.8245840734423</v>
          </cell>
          <cell r="AW35">
            <v>3.32626812779529</v>
          </cell>
          <cell r="AX35">
            <v>3.13778567843803</v>
          </cell>
        </row>
        <row r="35">
          <cell r="BM35">
            <v>-0.0646724709460113</v>
          </cell>
          <cell r="BN35">
            <v>-0.0646724709460113</v>
          </cell>
          <cell r="BO35">
            <v>-0.0646724709460113</v>
          </cell>
        </row>
        <row r="35">
          <cell r="BR35">
            <v>-0.0209185270909394</v>
          </cell>
        </row>
        <row r="35">
          <cell r="BX35">
            <v>0.690182660415059</v>
          </cell>
          <cell r="BY35">
            <v>0.179637284720231</v>
          </cell>
          <cell r="BZ35">
            <v>0.130180054864711</v>
          </cell>
        </row>
        <row r="35">
          <cell r="CG35">
            <v>1.04056458835055</v>
          </cell>
          <cell r="CH35">
            <v>0.752934422378148</v>
          </cell>
        </row>
        <row r="35">
          <cell r="EA35">
            <v>24.3549082976311</v>
          </cell>
        </row>
        <row r="35">
          <cell r="EH35">
            <v>1.03180510902858</v>
          </cell>
          <cell r="EI35">
            <v>0.733695438038331</v>
          </cell>
        </row>
        <row r="36">
          <cell r="Y36">
            <v>21.044195474005</v>
          </cell>
          <cell r="Z36">
            <v>3.08114748958697</v>
          </cell>
          <cell r="AA36">
            <v>3.14733867248099</v>
          </cell>
          <cell r="AB36">
            <v>27.2726816360729</v>
          </cell>
        </row>
        <row r="36">
          <cell r="AV36">
            <v>21.3794470001315</v>
          </cell>
          <cell r="AW36">
            <v>3.31110431688221</v>
          </cell>
          <cell r="AX36">
            <v>3.24133642384687</v>
          </cell>
        </row>
        <row r="36">
          <cell r="BM36">
            <v>-0.0685755392481781</v>
          </cell>
          <cell r="BN36">
            <v>-0.0685755392481781</v>
          </cell>
          <cell r="BO36">
            <v>-0.0685755392481781</v>
          </cell>
        </row>
        <row r="36">
          <cell r="BR36">
            <v>-0.0237365677432826</v>
          </cell>
        </row>
        <row r="36">
          <cell r="BX36">
            <v>0.695781697214718</v>
          </cell>
          <cell r="BY36">
            <v>0.173132195880156</v>
          </cell>
          <cell r="BZ36">
            <v>0.131086106905126</v>
          </cell>
        </row>
        <row r="36">
          <cell r="CG36">
            <v>1.02189427621051</v>
          </cell>
          <cell r="CH36">
            <v>0.769419376590093</v>
          </cell>
        </row>
        <row r="36">
          <cell r="EA36">
            <v>25.2088117937201</v>
          </cell>
        </row>
        <row r="36">
          <cell r="EH36">
            <v>1.01572946414978</v>
          </cell>
          <cell r="EI36">
            <v>0.745236074127811</v>
          </cell>
        </row>
        <row r="37">
          <cell r="Y37">
            <v>21.8030636982397</v>
          </cell>
          <cell r="Z37">
            <v>3.13151768136386</v>
          </cell>
          <cell r="AA37">
            <v>3.30779001340676</v>
          </cell>
          <cell r="AB37">
            <v>28.2423713930103</v>
          </cell>
        </row>
        <row r="37">
          <cell r="AV37">
            <v>21.9729534216639</v>
          </cell>
          <cell r="AW37">
            <v>3.31342142450711</v>
          </cell>
          <cell r="AX37">
            <v>3.36204619056653</v>
          </cell>
        </row>
        <row r="37">
          <cell r="BM37">
            <v>-0.046673504861655</v>
          </cell>
          <cell r="BN37">
            <v>-0.046673504861655</v>
          </cell>
          <cell r="BO37">
            <v>-0.046673504861655</v>
          </cell>
        </row>
        <row r="37">
          <cell r="BR37">
            <v>0.0111262267131261</v>
          </cell>
        </row>
        <row r="37">
          <cell r="BX37">
            <v>0.690833893937816</v>
          </cell>
          <cell r="BY37">
            <v>0.174798573943181</v>
          </cell>
          <cell r="BZ37">
            <v>0.134367532119003</v>
          </cell>
        </row>
        <row r="37">
          <cell r="CG37">
            <v>1.02424839241354</v>
          </cell>
          <cell r="CH37">
            <v>0.788076559564229</v>
          </cell>
        </row>
        <row r="37">
          <cell r="EA37">
            <v>25.5586434599611</v>
          </cell>
        </row>
        <row r="37">
          <cell r="EH37">
            <v>1.03551535452551</v>
          </cell>
          <cell r="EI37">
            <v>0.771703397505656</v>
          </cell>
        </row>
        <row r="38">
          <cell r="Y38">
            <v>22.8173449959563</v>
          </cell>
          <cell r="Z38">
            <v>3.24492931471015</v>
          </cell>
          <cell r="AA38">
            <v>3.53443895319369</v>
          </cell>
          <cell r="AB38">
            <v>29.5967132638601</v>
          </cell>
        </row>
        <row r="38">
          <cell r="AV38">
            <v>22.8822608688184</v>
          </cell>
          <cell r="AW38">
            <v>3.40077173123947</v>
          </cell>
          <cell r="AX38">
            <v>3.5636609201044</v>
          </cell>
        </row>
        <row r="38">
          <cell r="BM38">
            <v>-0.0187360552677196</v>
          </cell>
          <cell r="BN38">
            <v>-0.0187360552677196</v>
          </cell>
          <cell r="BO38">
            <v>-0.0187360552677196</v>
          </cell>
        </row>
        <row r="38">
          <cell r="BR38">
            <v>0.0420435631098274</v>
          </cell>
        </row>
        <row r="38">
          <cell r="BX38">
            <v>0.691719153547797</v>
          </cell>
          <cell r="BY38">
            <v>0.171682125322236</v>
          </cell>
          <cell r="BZ38">
            <v>0.136598721129967</v>
          </cell>
        </row>
        <row r="38">
          <cell r="CG38">
            <v>1.04125766850189</v>
          </cell>
          <cell r="CH38">
            <v>0.820590761012837</v>
          </cell>
        </row>
        <row r="38">
          <cell r="EA38">
            <v>26.8606712952107</v>
          </cell>
        </row>
        <row r="38">
          <cell r="EH38">
            <v>1.04792475568323</v>
          </cell>
          <cell r="EI38">
            <v>0.808687094291034</v>
          </cell>
        </row>
        <row r="39">
          <cell r="Y39">
            <v>24.3089658731463</v>
          </cell>
          <cell r="Z39">
            <v>3.46932404757285</v>
          </cell>
          <cell r="AA39">
            <v>3.88167466684387</v>
          </cell>
          <cell r="AB39">
            <v>31.659964587563</v>
          </cell>
        </row>
        <row r="39">
          <cell r="AV39">
            <v>24.1673389072321</v>
          </cell>
          <cell r="AW39">
            <v>3.58093512655093</v>
          </cell>
          <cell r="AX39">
            <v>3.8625591771029</v>
          </cell>
        </row>
        <row r="39">
          <cell r="BM39">
            <v>-0.0420823294857501</v>
          </cell>
          <cell r="BN39">
            <v>-0.0420823294857501</v>
          </cell>
          <cell r="BO39">
            <v>-0.0420823294857501</v>
          </cell>
        </row>
        <row r="39">
          <cell r="BR39">
            <v>0.0336096794868469</v>
          </cell>
        </row>
        <row r="39">
          <cell r="BX39">
            <v>0.698666933579777</v>
          </cell>
          <cell r="BY39">
            <v>0.163703111197293</v>
          </cell>
          <cell r="BZ39">
            <v>0.137629955222931</v>
          </cell>
        </row>
        <row r="39">
          <cell r="CG39">
            <v>1.05938165589815</v>
          </cell>
          <cell r="CH39">
            <v>0.869318799216504</v>
          </cell>
        </row>
        <row r="39">
          <cell r="EA39">
            <v>27.8543160587853</v>
          </cell>
        </row>
        <row r="39">
          <cell r="EH39">
            <v>1.0696776284025</v>
          </cell>
          <cell r="EI39">
            <v>0.865034493140943</v>
          </cell>
        </row>
        <row r="40">
          <cell r="Y40">
            <v>25.8314880323198</v>
          </cell>
          <cell r="Z40">
            <v>3.68932139319092</v>
          </cell>
          <cell r="AA40">
            <v>4.24255667322468</v>
          </cell>
          <cell r="AB40">
            <v>33.7633660987354</v>
          </cell>
        </row>
        <row r="40">
          <cell r="AV40">
            <v>25.7130532848544</v>
          </cell>
          <cell r="AW40">
            <v>3.81794423507401</v>
          </cell>
          <cell r="AX40">
            <v>4.23137048961903</v>
          </cell>
        </row>
        <row r="40">
          <cell r="BM40">
            <v>-0.030080505189453</v>
          </cell>
          <cell r="BN40">
            <v>-0.030080505189453</v>
          </cell>
          <cell r="BO40">
            <v>-0.030080505189453</v>
          </cell>
        </row>
        <row r="40">
          <cell r="BR40">
            <v>0.0620283260917201</v>
          </cell>
        </row>
        <row r="40">
          <cell r="BX40">
            <v>0.702287194023883</v>
          </cell>
          <cell r="BY40">
            <v>0.158227022000441</v>
          </cell>
          <cell r="BZ40">
            <v>0.139485783975676</v>
          </cell>
        </row>
        <row r="40">
          <cell r="CG40">
            <v>1.06863178695458</v>
          </cell>
          <cell r="CH40">
            <v>0.928981701839944</v>
          </cell>
        </row>
        <row r="40">
          <cell r="EA40">
            <v>29.4451924091633</v>
          </cell>
        </row>
        <row r="40">
          <cell r="EH40">
            <v>1.06638984940803</v>
          </cell>
          <cell r="EI40">
            <v>0.922464002873319</v>
          </cell>
        </row>
        <row r="41">
          <cell r="Y41">
            <v>27.8514018265368</v>
          </cell>
          <cell r="Z41">
            <v>4.01680091666734</v>
          </cell>
          <cell r="AA41">
            <v>4.7349218694115</v>
          </cell>
          <cell r="AB41">
            <v>36.6031246126157</v>
          </cell>
        </row>
        <row r="41">
          <cell r="AV41">
            <v>27.529687107106</v>
          </cell>
          <cell r="AW41">
            <v>4.10993189859107</v>
          </cell>
          <cell r="AX41">
            <v>4.67577007428967</v>
          </cell>
        </row>
        <row r="41">
          <cell r="BM41">
            <v>0.0686404754668914</v>
          </cell>
          <cell r="BN41">
            <v>0.0686404754668914</v>
          </cell>
          <cell r="BO41">
            <v>0.0686404754668914</v>
          </cell>
        </row>
        <row r="41">
          <cell r="BR41">
            <v>0.140674528897112</v>
          </cell>
        </row>
        <row r="41">
          <cell r="BX41">
            <v>0.685917245575642</v>
          </cell>
          <cell r="BY41">
            <v>0.167815346171919</v>
          </cell>
          <cell r="BZ41">
            <v>0.146267408252439</v>
          </cell>
        </row>
        <row r="41">
          <cell r="CG41">
            <v>1.07644746717766</v>
          </cell>
          <cell r="CH41">
            <v>1</v>
          </cell>
        </row>
        <row r="41">
          <cell r="EA41">
            <v>36.6031246126157</v>
          </cell>
        </row>
        <row r="41">
          <cell r="EH41">
            <v>1.08405314124472</v>
          </cell>
          <cell r="EI41">
            <v>1</v>
          </cell>
        </row>
        <row r="42">
          <cell r="Y42">
            <v>29.6295051042065</v>
          </cell>
          <cell r="Z42">
            <v>4.26793907557203</v>
          </cell>
          <cell r="AA42">
            <v>5.17154113905218</v>
          </cell>
          <cell r="AB42">
            <v>39.0689853188307</v>
          </cell>
        </row>
        <row r="42">
          <cell r="AV42">
            <v>29.477388169612</v>
          </cell>
          <cell r="AW42">
            <v>4.418527995861</v>
          </cell>
          <cell r="AX42">
            <v>5.1596161502415</v>
          </cell>
        </row>
        <row r="42">
          <cell r="BM42">
            <v>-0.00801504673447195</v>
          </cell>
          <cell r="BN42">
            <v>-0.00801504673447195</v>
          </cell>
          <cell r="BO42">
            <v>-0.00801504673447195</v>
          </cell>
        </row>
        <row r="42">
          <cell r="BR42">
            <v>0.0741354128350524</v>
          </cell>
        </row>
        <row r="42">
          <cell r="BX42">
            <v>0.690076444916664</v>
          </cell>
          <cell r="BY42">
            <v>0.161851414836213</v>
          </cell>
          <cell r="BZ42">
            <v>0.148072140247123</v>
          </cell>
        </row>
        <row r="42">
          <cell r="CG42">
            <v>1.07622114167866</v>
          </cell>
          <cell r="CH42">
            <v>1.07622114167866</v>
          </cell>
        </row>
        <row r="42">
          <cell r="EA42">
            <v>40.6161261632622</v>
          </cell>
        </row>
        <row r="42">
          <cell r="EH42">
            <v>1.0673209364812</v>
          </cell>
          <cell r="EI42">
            <v>1.0673209364812</v>
          </cell>
        </row>
        <row r="43">
          <cell r="Y43">
            <v>32.9584458245354</v>
          </cell>
          <cell r="Z43">
            <v>4.87436995463957</v>
          </cell>
          <cell r="AA43">
            <v>6.0239854760763</v>
          </cell>
          <cell r="AB43">
            <v>43.8568012552513</v>
          </cell>
        </row>
        <row r="43">
          <cell r="AV43">
            <v>32.0963850916625</v>
          </cell>
          <cell r="AW43">
            <v>4.87589814944619</v>
          </cell>
          <cell r="AX43">
            <v>5.83100344537941</v>
          </cell>
        </row>
        <row r="43">
          <cell r="BM43">
            <v>-0.0490010490303807</v>
          </cell>
          <cell r="BN43">
            <v>-0.0490010490303807</v>
          </cell>
          <cell r="BO43">
            <v>-0.0490010490303807</v>
          </cell>
        </row>
        <row r="43">
          <cell r="BR43">
            <v>0.0370559340932636</v>
          </cell>
        </row>
        <row r="43">
          <cell r="BX43">
            <v>0.688005110926368</v>
          </cell>
          <cell r="BY43">
            <v>0.160313702858395</v>
          </cell>
          <cell r="BZ43">
            <v>0.151681186215236</v>
          </cell>
        </row>
        <row r="43">
          <cell r="CG43">
            <v>1.09729858316474</v>
          </cell>
          <cell r="CH43">
            <v>1.18093593393593</v>
          </cell>
        </row>
        <row r="43">
          <cell r="EA43">
            <v>46.6547245065686</v>
          </cell>
        </row>
        <row r="43">
          <cell r="EH43">
            <v>1.12247985805237</v>
          </cell>
          <cell r="EI43">
            <v>1.19804625327774</v>
          </cell>
        </row>
        <row r="44">
          <cell r="Y44">
            <v>35.5760835721781</v>
          </cell>
          <cell r="Z44">
            <v>5.2733287542059</v>
          </cell>
          <cell r="AA44">
            <v>6.69077509554044</v>
          </cell>
          <cell r="AB44">
            <v>47.5401874219244</v>
          </cell>
        </row>
        <row r="44">
          <cell r="AV44">
            <v>35.1459125111351</v>
          </cell>
          <cell r="AW44">
            <v>5.41210597805092</v>
          </cell>
          <cell r="AX44">
            <v>6.62227113105039</v>
          </cell>
        </row>
        <row r="44">
          <cell r="BM44">
            <v>-0.0390518735109709</v>
          </cell>
          <cell r="BN44">
            <v>-0.0390518735109709</v>
          </cell>
          <cell r="BO44">
            <v>-0.0390518735109709</v>
          </cell>
        </row>
        <row r="44">
          <cell r="BR44">
            <v>0.0339953238207064</v>
          </cell>
        </row>
        <row r="44">
          <cell r="BX44">
            <v>0.676170141335967</v>
          </cell>
          <cell r="BY44">
            <v>0.166093527729113</v>
          </cell>
          <cell r="BZ44">
            <v>0.157736330934919</v>
          </cell>
        </row>
        <row r="44">
          <cell r="CG44">
            <v>1.10365112074724</v>
          </cell>
          <cell r="CH44">
            <v>1.30334126701908</v>
          </cell>
        </row>
        <row r="44">
          <cell r="EA44">
            <v>58.2691514376249</v>
          </cell>
        </row>
        <row r="44">
          <cell r="EH44">
            <v>1.08391195182925</v>
          </cell>
          <cell r="EI44">
            <v>1.29857665277199</v>
          </cell>
        </row>
        <row r="45">
          <cell r="Y45">
            <v>35.4627287117808</v>
          </cell>
          <cell r="Z45">
            <v>5.00682225389126</v>
          </cell>
          <cell r="AA45">
            <v>6.61422424265498</v>
          </cell>
          <cell r="AB45">
            <v>47.083775208327</v>
          </cell>
        </row>
        <row r="45">
          <cell r="AV45">
            <v>36.4301601456199</v>
          </cell>
          <cell r="AW45">
            <v>5.48274720431849</v>
          </cell>
          <cell r="AX45">
            <v>6.92968715531012</v>
          </cell>
        </row>
        <row r="45">
          <cell r="BM45">
            <v>-0.04883538521049</v>
          </cell>
          <cell r="BN45">
            <v>-0.04883538521049</v>
          </cell>
          <cell r="BO45">
            <v>-0.04883538521049</v>
          </cell>
        </row>
        <row r="45">
          <cell r="BR45">
            <v>0.0188761325201226</v>
          </cell>
        </row>
        <row r="45">
          <cell r="BX45">
            <v>0.67524334013954</v>
          </cell>
          <cell r="BY45">
            <v>0.164516801250539</v>
          </cell>
          <cell r="BZ45">
            <v>0.160239858609922</v>
          </cell>
        </row>
        <row r="45">
          <cell r="CG45">
            <v>1.0341793266005</v>
          </cell>
          <cell r="CH45">
            <v>1.34788859385644</v>
          </cell>
        </row>
        <row r="45">
          <cell r="EA45">
            <v>65.759966754616</v>
          </cell>
        </row>
        <row r="45">
          <cell r="EH45">
            <v>0.990407247693123</v>
          </cell>
          <cell r="EI45">
            <v>1.28611972859046</v>
          </cell>
        </row>
        <row r="46">
          <cell r="Y46">
            <v>35.8765792025758</v>
          </cell>
          <cell r="Z46">
            <v>4.89526215720664</v>
          </cell>
          <cell r="AA46">
            <v>6.70094767486586</v>
          </cell>
          <cell r="AB46">
            <v>47.4727890346483</v>
          </cell>
        </row>
        <row r="46">
          <cell r="AV46">
            <v>36.5842604689008</v>
          </cell>
          <cell r="AW46">
            <v>5.28111168591888</v>
          </cell>
          <cell r="AX46">
            <v>6.93498537370877</v>
          </cell>
        </row>
        <row r="46">
          <cell r="BM46">
            <v>-0.120776087680498</v>
          </cell>
          <cell r="BN46">
            <v>-0.120776087680498</v>
          </cell>
          <cell r="BO46">
            <v>-0.120776087680498</v>
          </cell>
        </row>
        <row r="46">
          <cell r="BR46">
            <v>-0.00923994396015779</v>
          </cell>
        </row>
        <row r="46">
          <cell r="BX46">
            <v>0.703209552255992</v>
          </cell>
          <cell r="BY46">
            <v>0.14214518006061</v>
          </cell>
          <cell r="BZ46">
            <v>0.154645267683398</v>
          </cell>
        </row>
        <row r="46">
          <cell r="CG46">
            <v>0.997288045421805</v>
          </cell>
          <cell r="CH46">
            <v>1.34423318121343</v>
          </cell>
        </row>
        <row r="46">
          <cell r="EA46">
            <v>60.5106613202921</v>
          </cell>
        </row>
        <row r="46">
          <cell r="EH46">
            <v>1.00818920673388</v>
          </cell>
          <cell r="EI46">
            <v>1.2966520289324</v>
          </cell>
        </row>
        <row r="47">
          <cell r="Y47">
            <v>37.6278704147913</v>
          </cell>
          <cell r="Z47">
            <v>5.11485627614577</v>
          </cell>
          <cell r="AA47">
            <v>7.18524012499491</v>
          </cell>
          <cell r="AB47">
            <v>49.927966815932</v>
          </cell>
        </row>
        <row r="47">
          <cell r="AV47">
            <v>37.6945895473677</v>
          </cell>
          <cell r="AW47">
            <v>5.33872983112128</v>
          </cell>
          <cell r="AX47">
            <v>7.23238947909415</v>
          </cell>
        </row>
        <row r="47">
          <cell r="BM47">
            <v>0.00730233223035714</v>
          </cell>
          <cell r="BN47">
            <v>0.00730233223035714</v>
          </cell>
          <cell r="BO47">
            <v>0.00730233223035714</v>
          </cell>
        </row>
        <row r="47">
          <cell r="BR47">
            <v>0.131090639156368</v>
          </cell>
        </row>
        <row r="47">
          <cell r="BX47">
            <v>0.700166473052558</v>
          </cell>
          <cell r="BY47">
            <v>0.142183327140443</v>
          </cell>
          <cell r="BZ47">
            <v>0.157650199806998</v>
          </cell>
        </row>
        <row r="47">
          <cell r="CG47">
            <v>1.02950568068313</v>
          </cell>
          <cell r="CH47">
            <v>1.38389569622199</v>
          </cell>
        </row>
        <row r="47">
          <cell r="EA47">
            <v>66.0279930842149</v>
          </cell>
        </row>
        <row r="47">
          <cell r="EH47">
            <v>1.05170268960424</v>
          </cell>
          <cell r="EI47">
            <v>1.363692426309</v>
          </cell>
        </row>
        <row r="48">
          <cell r="Y48">
            <v>40.3959346572347</v>
          </cell>
          <cell r="Z48">
            <v>5.56315453821384</v>
          </cell>
          <cell r="AA48">
            <v>7.97778141982075</v>
          </cell>
          <cell r="AB48">
            <v>53.9368706152692</v>
          </cell>
        </row>
        <row r="48">
          <cell r="AV48">
            <v>40.0122077292441</v>
          </cell>
          <cell r="AW48">
            <v>5.69493910099179</v>
          </cell>
          <cell r="AX48">
            <v>7.89740705459149</v>
          </cell>
        </row>
        <row r="48">
          <cell r="BM48">
            <v>-0.034355553900774</v>
          </cell>
          <cell r="BN48">
            <v>-0.034355553900774</v>
          </cell>
          <cell r="BO48">
            <v>-0.034355553900774</v>
          </cell>
        </row>
        <row r="48">
          <cell r="BR48">
            <v>0.09265819323313</v>
          </cell>
        </row>
        <row r="48">
          <cell r="BX48">
            <v>0.698750216758287</v>
          </cell>
          <cell r="BY48">
            <v>0.140542101684934</v>
          </cell>
          <cell r="BZ48">
            <v>0.160707681556779</v>
          </cell>
        </row>
        <row r="48">
          <cell r="CG48">
            <v>1.06701829195546</v>
          </cell>
          <cell r="CH48">
            <v>1.47664202202729</v>
          </cell>
        </row>
        <row r="48">
          <cell r="EA48">
            <v>73.9761099148788</v>
          </cell>
        </row>
        <row r="48">
          <cell r="EH48">
            <v>1.08024981735306</v>
          </cell>
          <cell r="EI48">
            <v>1.47312849444605</v>
          </cell>
        </row>
        <row r="49">
          <cell r="Y49">
            <v>44.4594260822215</v>
          </cell>
          <cell r="Z49">
            <v>6.28705450170336</v>
          </cell>
          <cell r="AA49">
            <v>9.16700409861549</v>
          </cell>
          <cell r="AB49">
            <v>59.9134846825403</v>
          </cell>
        </row>
        <row r="49">
          <cell r="AV49">
            <v>43.5155696099775</v>
          </cell>
          <cell r="AW49">
            <v>6.32011148795584</v>
          </cell>
          <cell r="AX49">
            <v>8.9295757908522</v>
          </cell>
        </row>
        <row r="49">
          <cell r="BM49">
            <v>-0.0160627529429072</v>
          </cell>
          <cell r="BN49">
            <v>-0.0160627529429072</v>
          </cell>
          <cell r="BO49">
            <v>-0.0160627529429072</v>
          </cell>
        </row>
        <row r="49">
          <cell r="BR49">
            <v>0.140464554053172</v>
          </cell>
        </row>
        <row r="49">
          <cell r="BX49">
            <v>0.698331883405364</v>
          </cell>
          <cell r="BY49">
            <v>0.137806173331114</v>
          </cell>
          <cell r="BZ49">
            <v>0.163861943263522</v>
          </cell>
        </row>
        <row r="49">
          <cell r="CG49">
            <v>1.09752963811005</v>
          </cell>
          <cell r="CH49">
            <v>1.6206583840537</v>
          </cell>
        </row>
        <row r="49">
          <cell r="EA49">
            <v>94.4366490164986</v>
          </cell>
        </row>
        <row r="49">
          <cell r="EH49">
            <v>1.11070647922254</v>
          </cell>
          <cell r="EI49">
            <v>1.63621336350857</v>
          </cell>
        </row>
        <row r="50">
          <cell r="Y50">
            <v>50.2764029886033</v>
          </cell>
          <cell r="Z50">
            <v>7.37194366161727</v>
          </cell>
          <cell r="AA50">
            <v>10.9000220293852</v>
          </cell>
          <cell r="AB50">
            <v>68.5483686796058</v>
          </cell>
        </row>
        <row r="50">
          <cell r="AV50">
            <v>48.5824764465768</v>
          </cell>
          <cell r="AW50">
            <v>7.28479902043767</v>
          </cell>
          <cell r="AX50">
            <v>10.4515761083337</v>
          </cell>
        </row>
        <row r="50">
          <cell r="BM50">
            <v>-0.0396892629009258</v>
          </cell>
          <cell r="BN50">
            <v>-0.0396892629009258</v>
          </cell>
          <cell r="BO50">
            <v>-0.0396892629009258</v>
          </cell>
        </row>
        <row r="50">
          <cell r="BR50">
            <v>0.124526144507573</v>
          </cell>
        </row>
        <row r="50">
          <cell r="BX50">
            <v>0.691961541562894</v>
          </cell>
          <cell r="BY50">
            <v>0.138969067382623</v>
          </cell>
          <cell r="BZ50">
            <v>0.169069391054483</v>
          </cell>
        </row>
        <row r="50">
          <cell r="CG50">
            <v>1.13023288457075</v>
          </cell>
          <cell r="CH50">
            <v>1.83172140031278</v>
          </cell>
        </row>
        <row r="50">
          <cell r="EA50">
            <v>129.283451899253</v>
          </cell>
        </row>
        <row r="50">
          <cell r="EH50">
            <v>1.14395941399539</v>
          </cell>
          <cell r="EI50">
            <v>1.87176168049069</v>
          </cell>
        </row>
        <row r="51">
          <cell r="Y51">
            <v>56.5134379869524</v>
          </cell>
          <cell r="Z51">
            <v>8.4811200111878</v>
          </cell>
          <cell r="AA51">
            <v>12.7685661289785</v>
          </cell>
          <cell r="AB51">
            <v>77.7631241271187</v>
          </cell>
        </row>
        <row r="51">
          <cell r="AV51">
            <v>54.7640210131055</v>
          </cell>
          <cell r="AW51">
            <v>8.4549672921627</v>
          </cell>
          <cell r="AX51">
            <v>12.3273896658144</v>
          </cell>
        </row>
        <row r="51">
          <cell r="BM51">
            <v>-0.0497694399804902</v>
          </cell>
          <cell r="BN51">
            <v>-0.0497694399804902</v>
          </cell>
          <cell r="BO51">
            <v>-0.0497694399804902</v>
          </cell>
        </row>
        <row r="51">
          <cell r="BR51">
            <v>0.128148986900641</v>
          </cell>
        </row>
        <row r="51">
          <cell r="BX51">
            <v>0.686453491304049</v>
          </cell>
          <cell r="BY51">
            <v>0.139485676779014</v>
          </cell>
          <cell r="BZ51">
            <v>0.174060831916937</v>
          </cell>
        </row>
        <row r="51">
          <cell r="CG51">
            <v>1.14065999881838</v>
          </cell>
          <cell r="CH51">
            <v>2.08937133031637</v>
          </cell>
        </row>
        <row r="51">
          <cell r="EA51">
            <v>165.145543771739</v>
          </cell>
        </row>
        <row r="51">
          <cell r="EH51">
            <v>1.13427784825978</v>
          </cell>
          <cell r="EI51">
            <v>2.12309781140208</v>
          </cell>
        </row>
        <row r="52">
          <cell r="Y52">
            <v>62.6602414025036</v>
          </cell>
          <cell r="Z52">
            <v>9.49737590192302</v>
          </cell>
          <cell r="AA52">
            <v>14.6149737988971</v>
          </cell>
          <cell r="AB52">
            <v>86.7725911033237</v>
          </cell>
        </row>
        <row r="52">
          <cell r="AV52">
            <v>61.1147073792082</v>
          </cell>
          <cell r="AW52">
            <v>9.5885311536591</v>
          </cell>
          <cell r="AX52">
            <v>14.2622603791019</v>
          </cell>
        </row>
        <row r="52">
          <cell r="BM52">
            <v>-0.0654779710169892</v>
          </cell>
          <cell r="BN52">
            <v>-0.0654779710169892</v>
          </cell>
          <cell r="BO52">
            <v>-0.0654779710169892</v>
          </cell>
        </row>
        <row r="52">
          <cell r="BR52">
            <v>0.12311938956722</v>
          </cell>
        </row>
        <row r="52">
          <cell r="BX52">
            <v>0.682689350887496</v>
          </cell>
          <cell r="BY52">
            <v>0.139011655939413</v>
          </cell>
          <cell r="BZ52">
            <v>0.178298993173091</v>
          </cell>
        </row>
        <row r="52">
          <cell r="CG52">
            <v>1.12559952507347</v>
          </cell>
          <cell r="CH52">
            <v>2.35179537710623</v>
          </cell>
        </row>
        <row r="52">
          <cell r="EA52">
            <v>188.917372273171</v>
          </cell>
        </row>
        <row r="52">
          <cell r="EH52">
            <v>1.11576884018035</v>
          </cell>
          <cell r="EI52">
            <v>2.36888638261753</v>
          </cell>
        </row>
        <row r="53">
          <cell r="Y53">
            <v>70.371836136401</v>
          </cell>
          <cell r="Z53">
            <v>10.9564998226323</v>
          </cell>
          <cell r="AA53">
            <v>16.9757840416895</v>
          </cell>
          <cell r="AB53">
            <v>98.3041200007228</v>
          </cell>
        </row>
        <row r="53">
          <cell r="AV53">
            <v>68.2215782250793</v>
          </cell>
          <cell r="AW53">
            <v>10.9087337197629</v>
          </cell>
          <cell r="AX53">
            <v>16.4535197086389</v>
          </cell>
        </row>
        <row r="53">
          <cell r="BM53">
            <v>0.000969932104752713</v>
          </cell>
          <cell r="BN53">
            <v>-0.0533462657613967</v>
          </cell>
          <cell r="BO53">
            <v>0.00290979631425814</v>
          </cell>
        </row>
        <row r="53">
          <cell r="BR53">
            <v>0.187123842679162</v>
          </cell>
        </row>
        <row r="53">
          <cell r="BX53">
            <v>0.666552364325015</v>
          </cell>
          <cell r="BY53">
            <v>0.153118369824093</v>
          </cell>
          <cell r="BZ53">
            <v>0.180329265850892</v>
          </cell>
        </row>
        <row r="53">
          <cell r="CG53">
            <v>1.12601377778785</v>
          </cell>
          <cell r="CH53">
            <v>2.64815399715937</v>
          </cell>
        </row>
        <row r="53">
          <cell r="EA53">
            <v>219.610136441209</v>
          </cell>
        </row>
        <row r="53">
          <cell r="EH53">
            <v>1.13281225740245</v>
          </cell>
          <cell r="EI53">
            <v>2.68350353062288</v>
          </cell>
        </row>
        <row r="54">
          <cell r="Y54">
            <v>81.0587239616444</v>
          </cell>
          <cell r="Z54">
            <v>13.2294289569615</v>
          </cell>
          <cell r="AA54">
            <v>20.3583793908662</v>
          </cell>
          <cell r="AB54">
            <v>114.646532309472</v>
          </cell>
        </row>
        <row r="54">
          <cell r="AV54">
            <v>77.6566974861771</v>
          </cell>
          <cell r="AW54">
            <v>12.8991620157834</v>
          </cell>
          <cell r="AX54">
            <v>19.4448767877894</v>
          </cell>
        </row>
        <row r="54">
          <cell r="BM54">
            <v>0.0373443983402488</v>
          </cell>
          <cell r="BN54">
            <v>-0.0155601659751038</v>
          </cell>
          <cell r="BO54">
            <v>0.0321576763485476</v>
          </cell>
        </row>
        <row r="54">
          <cell r="BR54">
            <v>0.203738438277978</v>
          </cell>
        </row>
        <row r="54">
          <cell r="BX54">
            <v>0.655946201564923</v>
          </cell>
          <cell r="BY54">
            <v>0.153385870351056</v>
          </cell>
          <cell r="BZ54">
            <v>0.190667928084021</v>
          </cell>
        </row>
        <row r="54">
          <cell r="CG54">
            <v>1.15295416184273</v>
          </cell>
          <cell r="CH54">
            <v>3.05320017222537</v>
          </cell>
        </row>
        <row r="54">
          <cell r="EA54">
            <v>254.403444440642</v>
          </cell>
        </row>
        <row r="54">
          <cell r="EH54">
            <v>1.16596981130436</v>
          </cell>
          <cell r="EI54">
            <v>3.12888410523494</v>
          </cell>
        </row>
        <row r="55">
          <cell r="Y55">
            <v>92.2204334819439</v>
          </cell>
          <cell r="Z55">
            <v>15.5854415856206</v>
          </cell>
          <cell r="AA55">
            <v>23.7244500608704</v>
          </cell>
          <cell r="AB55">
            <v>131.530325128435</v>
          </cell>
        </row>
        <row r="55">
          <cell r="AV55">
            <v>88.8611063813274</v>
          </cell>
          <cell r="AW55">
            <v>15.3679309560438</v>
          </cell>
          <cell r="AX55">
            <v>22.9598070061128</v>
          </cell>
        </row>
        <row r="55">
          <cell r="BM55">
            <v>0.0140986908358509</v>
          </cell>
          <cell r="BN55">
            <v>-0.0161127895266867</v>
          </cell>
          <cell r="BO55">
            <v>0.0513595166163143</v>
          </cell>
        </row>
        <row r="55">
          <cell r="BR55">
            <v>0.162637962356389</v>
          </cell>
        </row>
        <row r="55">
          <cell r="BX55">
            <v>0.671168474677466</v>
          </cell>
          <cell r="BY55">
            <v>0.153066103697925</v>
          </cell>
          <cell r="BZ55">
            <v>0.175765421624609</v>
          </cell>
        </row>
        <row r="55">
          <cell r="CG55">
            <v>1.15801657172394</v>
          </cell>
          <cell r="CH55">
            <v>3.53565639622735</v>
          </cell>
        </row>
        <row r="55">
          <cell r="EA55">
            <v>294.838319218008</v>
          </cell>
        </row>
        <row r="55">
          <cell r="EH55">
            <v>1.14684366993365</v>
          </cell>
          <cell r="EI55">
            <v>3.5883409300447</v>
          </cell>
        </row>
        <row r="56">
          <cell r="Y56">
            <v>104.12527418444</v>
          </cell>
          <cell r="Z56">
            <v>18.2503929303234</v>
          </cell>
          <cell r="AA56">
            <v>27.0699781518317</v>
          </cell>
          <cell r="AB56">
            <v>149.445645266595</v>
          </cell>
        </row>
        <row r="56">
          <cell r="AV56">
            <v>100.690106495581</v>
          </cell>
          <cell r="AW56">
            <v>18.0457784085034</v>
          </cell>
          <cell r="AX56">
            <v>26.4554313607823</v>
          </cell>
        </row>
        <row r="56">
          <cell r="BM56">
            <v>0.0661840744570836</v>
          </cell>
          <cell r="BN56">
            <v>0.00310237849017581</v>
          </cell>
          <cell r="BO56">
            <v>0.124095139607032</v>
          </cell>
        </row>
        <row r="56">
          <cell r="BR56">
            <v>0.231341746865809</v>
          </cell>
        </row>
        <row r="56">
          <cell r="BX56">
            <v>0.668419051047353</v>
          </cell>
          <cell r="BY56">
            <v>0.158859121266849</v>
          </cell>
          <cell r="BZ56">
            <v>0.172721827685798</v>
          </cell>
        </row>
        <row r="56">
          <cell r="CG56">
            <v>1.14276571927117</v>
          </cell>
          <cell r="CH56">
            <v>4.04042692473045</v>
          </cell>
        </row>
        <row r="56">
          <cell r="EA56">
            <v>346.579339056174</v>
          </cell>
        </row>
        <row r="56">
          <cell r="EH56">
            <v>1.13566320798287</v>
          </cell>
          <cell r="EI56">
            <v>4.0751467719508</v>
          </cell>
        </row>
        <row r="57">
          <cell r="Y57">
            <v>118.338925859264</v>
          </cell>
          <cell r="Z57">
            <v>21.6347459666183</v>
          </cell>
          <cell r="AA57">
            <v>31.073801922911</v>
          </cell>
          <cell r="AB57">
            <v>171.047473748794</v>
          </cell>
        </row>
        <row r="57">
          <cell r="AV57">
            <v>114.084205150617</v>
          </cell>
          <cell r="AW57">
            <v>21.2720740783689</v>
          </cell>
          <cell r="AX57">
            <v>30.2832187889285</v>
          </cell>
        </row>
        <row r="57">
          <cell r="BM57">
            <v>-0.00294985250737456</v>
          </cell>
          <cell r="BN57">
            <v>-0.0481809242871191</v>
          </cell>
          <cell r="BO57">
            <v>0.0157325467059979</v>
          </cell>
        </row>
        <row r="57">
          <cell r="BR57">
            <v>0.140402648388942</v>
          </cell>
        </row>
        <row r="57">
          <cell r="BX57">
            <v>0.646737820546508</v>
          </cell>
          <cell r="BY57">
            <v>0.150133391566972</v>
          </cell>
          <cell r="BZ57">
            <v>0.20312878788652</v>
          </cell>
        </row>
        <row r="57">
          <cell r="CG57">
            <v>1.14217155423078</v>
          </cell>
          <cell r="CH57">
            <v>4.61486070037529</v>
          </cell>
        </row>
        <row r="57">
          <cell r="EA57">
            <v>401.528694210754</v>
          </cell>
        </row>
        <row r="57">
          <cell r="EH57">
            <v>1.1437179540724</v>
          </cell>
          <cell r="EI57">
            <v>4.66081852856032</v>
          </cell>
        </row>
        <row r="58">
          <cell r="Y58">
            <v>135.630748943367</v>
          </cell>
          <cell r="Z58">
            <v>26.0817160185749</v>
          </cell>
          <cell r="AA58">
            <v>36.2145879692065</v>
          </cell>
          <cell r="AB58">
            <v>197.927052931148</v>
          </cell>
        </row>
        <row r="58">
          <cell r="AV58">
            <v>130.240858873144</v>
          </cell>
          <cell r="AW58">
            <v>25.4487797254364</v>
          </cell>
          <cell r="AX58">
            <v>35.0460364021445</v>
          </cell>
        </row>
        <row r="58">
          <cell r="BM58">
            <v>0.0230923694779117</v>
          </cell>
          <cell r="BN58">
            <v>-0.0341365461847388</v>
          </cell>
          <cell r="BO58">
            <v>0.00803212851405655</v>
          </cell>
        </row>
        <row r="58">
          <cell r="BR58">
            <v>0.165125211367494</v>
          </cell>
        </row>
        <row r="58">
          <cell r="BX58">
            <v>0.624549266230499</v>
          </cell>
          <cell r="BY58">
            <v>0.14924611547883</v>
          </cell>
          <cell r="BZ58">
            <v>0.226204618290671</v>
          </cell>
        </row>
        <row r="58">
          <cell r="CG58">
            <v>1.15301648117397</v>
          </cell>
          <cell r="CH58">
            <v>5.32101044585475</v>
          </cell>
        </row>
        <row r="58">
          <cell r="EA58">
            <v>468.797430371774</v>
          </cell>
        </row>
        <row r="58">
          <cell r="EH58">
            <v>1.15595440641711</v>
          </cell>
          <cell r="EI58">
            <v>5.38769371559982</v>
          </cell>
        </row>
        <row r="59">
          <cell r="Y59">
            <v>159.617941570615</v>
          </cell>
          <cell r="Z59">
            <v>31.6392939891859</v>
          </cell>
          <cell r="AA59">
            <v>42.7506225251827</v>
          </cell>
          <cell r="AB59">
            <v>234.007858084984</v>
          </cell>
        </row>
        <row r="59">
          <cell r="AV59">
            <v>151.409584878965</v>
          </cell>
          <cell r="AW59">
            <v>30.7845386708058</v>
          </cell>
          <cell r="AX59">
            <v>41.127713799161</v>
          </cell>
        </row>
        <row r="59">
          <cell r="BM59">
            <v>0.0407554671968193</v>
          </cell>
          <cell r="BN59">
            <v>-0.0387673956262425</v>
          </cell>
          <cell r="BO59">
            <v>0.00695825049701781</v>
          </cell>
        </row>
        <row r="59">
          <cell r="BR59">
            <v>0.171943565339032</v>
          </cell>
        </row>
        <row r="59">
          <cell r="BX59">
            <v>0.611400935986334</v>
          </cell>
          <cell r="BY59">
            <v>0.15307421406068</v>
          </cell>
          <cell r="BZ59">
            <v>0.235524849952987</v>
          </cell>
        </row>
        <row r="59">
          <cell r="CG59">
            <v>1.172085270096</v>
          </cell>
          <cell r="CH59">
            <v>6.23667796561331</v>
          </cell>
        </row>
        <row r="59">
          <cell r="EA59">
            <v>571.423994388495</v>
          </cell>
        </row>
        <row r="59">
          <cell r="EH59">
            <v>1.18119179591271</v>
          </cell>
          <cell r="EI59">
            <v>6.36389961575697</v>
          </cell>
        </row>
        <row r="60">
          <cell r="Y60">
            <v>184.908679899917</v>
          </cell>
          <cell r="Z60">
            <v>40.7923641019701</v>
          </cell>
          <cell r="AA60">
            <v>51.806449719431</v>
          </cell>
          <cell r="AB60">
            <v>277.507493721318</v>
          </cell>
        </row>
        <row r="60">
          <cell r="AV60">
            <v>176.680318702837</v>
          </cell>
          <cell r="AW60">
            <v>38.6302176486166</v>
          </cell>
          <cell r="AX60">
            <v>49.2484751274029</v>
          </cell>
        </row>
        <row r="60">
          <cell r="BM60">
            <v>0.0318225650916106</v>
          </cell>
          <cell r="BN60">
            <v>-0.0472516875602701</v>
          </cell>
          <cell r="BO60">
            <v>-0.00964320154291209</v>
          </cell>
        </row>
        <row r="60">
          <cell r="BR60">
            <v>0.152872583486775</v>
          </cell>
        </row>
        <row r="60">
          <cell r="BX60">
            <v>0.605688632392018</v>
          </cell>
          <cell r="BY60">
            <v>0.154183162930682</v>
          </cell>
          <cell r="BZ60">
            <v>0.2401282046773</v>
          </cell>
        </row>
        <row r="60">
          <cell r="CG60">
            <v>1.18727823422073</v>
          </cell>
          <cell r="CH60">
            <v>7.40467200241671</v>
          </cell>
        </row>
        <row r="60">
          <cell r="EA60">
            <v>710.739968651891</v>
          </cell>
        </row>
        <row r="60">
          <cell r="EH60">
            <v>1.18189159882733</v>
          </cell>
          <cell r="EI60">
            <v>7.52143949164365</v>
          </cell>
        </row>
        <row r="61">
          <cell r="Y61">
            <v>215.505926574469</v>
          </cell>
          <cell r="Z61">
            <v>51.2186306754712</v>
          </cell>
          <cell r="AA61">
            <v>62.861744359308</v>
          </cell>
          <cell r="AB61">
            <v>329.586301609248</v>
          </cell>
        </row>
        <row r="61">
          <cell r="AV61">
            <v>205.340823833018</v>
          </cell>
          <cell r="AW61">
            <v>49.0725305479687</v>
          </cell>
          <cell r="AX61">
            <v>59.7230177493432</v>
          </cell>
        </row>
        <row r="61">
          <cell r="BM61">
            <v>0.0138888888888888</v>
          </cell>
          <cell r="BN61">
            <v>-0.0109126984126983</v>
          </cell>
          <cell r="BO61">
            <v>0.0376984126984128</v>
          </cell>
        </row>
        <row r="61">
          <cell r="BR61">
            <v>0.13327460603026</v>
          </cell>
        </row>
        <row r="61">
          <cell r="BX61">
            <v>0.64572393086689</v>
          </cell>
          <cell r="BY61">
            <v>0.149263838462235</v>
          </cell>
          <cell r="BZ61">
            <v>0.205012230670875</v>
          </cell>
        </row>
        <row r="61">
          <cell r="CG61">
            <v>1.18920403563988</v>
          </cell>
          <cell r="CH61">
            <v>8.80566582786361</v>
          </cell>
        </row>
        <row r="61">
          <cell r="EA61">
            <v>861.87934504306</v>
          </cell>
        </row>
        <row r="61">
          <cell r="EH61">
            <v>1.18375240442369</v>
          </cell>
          <cell r="EI61">
            <v>8.90352208296046</v>
          </cell>
        </row>
        <row r="62">
          <cell r="Y62">
            <v>249.991205813029</v>
          </cell>
          <cell r="Z62">
            <v>62.0913853246502</v>
          </cell>
          <cell r="AA62">
            <v>74.7893172113872</v>
          </cell>
          <cell r="AB62">
            <v>386.871908349067</v>
          </cell>
        </row>
        <row r="62">
          <cell r="AV62">
            <v>238.716478147435</v>
          </cell>
          <cell r="AW62">
            <v>60.4320085333981</v>
          </cell>
          <cell r="AX62">
            <v>71.6932612347371</v>
          </cell>
        </row>
        <row r="62">
          <cell r="BM62">
            <v>-0.0126953125000001</v>
          </cell>
          <cell r="BN62">
            <v>-0.0166015625000001</v>
          </cell>
          <cell r="BO62">
            <v>0.0185546875000002</v>
          </cell>
        </row>
        <row r="62">
          <cell r="BR62">
            <v>0.0934978167120677</v>
          </cell>
        </row>
        <row r="62">
          <cell r="BX62">
            <v>0.642708916972216</v>
          </cell>
          <cell r="BY62">
            <v>0.149119660911603</v>
          </cell>
          <cell r="BZ62">
            <v>0.208171422116181</v>
          </cell>
        </row>
        <row r="62">
          <cell r="CG62">
            <v>1.18036905638678</v>
          </cell>
          <cell r="CH62">
            <v>10.3939354640927</v>
          </cell>
        </row>
        <row r="62">
          <cell r="EA62">
            <v>1027.24656883529</v>
          </cell>
        </row>
        <row r="62">
          <cell r="EH62">
            <v>1.17130418922999</v>
          </cell>
          <cell r="EI62">
            <v>10.4287327146733</v>
          </cell>
        </row>
        <row r="63">
          <cell r="Y63">
            <v>290.498960341499</v>
          </cell>
          <cell r="Z63">
            <v>74.2397059073087</v>
          </cell>
          <cell r="AA63">
            <v>86.2702874512411</v>
          </cell>
          <cell r="AB63">
            <v>451.008953700049</v>
          </cell>
        </row>
        <row r="63">
          <cell r="AV63">
            <v>277.17444418181</v>
          </cell>
          <cell r="AW63">
            <v>72.7099153237114</v>
          </cell>
          <cell r="AX63">
            <v>83.8852107617856</v>
          </cell>
        </row>
        <row r="63">
          <cell r="BM63">
            <v>0.0124164278892074</v>
          </cell>
          <cell r="BN63">
            <v>-0.0429799426934097</v>
          </cell>
          <cell r="BO63">
            <v>0.0296084049665712</v>
          </cell>
        </row>
        <row r="63">
          <cell r="BR63">
            <v>0.103632521342062</v>
          </cell>
        </row>
        <row r="63">
          <cell r="BX63">
            <v>0.606519450605686</v>
          </cell>
          <cell r="BY63">
            <v>0.172726648497547</v>
          </cell>
          <cell r="BZ63">
            <v>0.220753900896767</v>
          </cell>
        </row>
        <row r="63">
          <cell r="CG63">
            <v>1.16969731614269</v>
          </cell>
          <cell r="CH63">
            <v>12.1577584165095</v>
          </cell>
        </row>
        <row r="63">
          <cell r="EA63">
            <v>1264.37072109023</v>
          </cell>
        </row>
        <row r="63">
          <cell r="EH63">
            <v>1.16364376030873</v>
          </cell>
          <cell r="EI63">
            <v>12.1353297513571</v>
          </cell>
        </row>
        <row r="64">
          <cell r="Y64">
            <v>333.533143615207</v>
          </cell>
          <cell r="Z64">
            <v>89.1375749147385</v>
          </cell>
          <cell r="AA64">
            <v>96.9870313531559</v>
          </cell>
          <cell r="AB64">
            <v>519.657749883102</v>
          </cell>
        </row>
        <row r="64">
          <cell r="AV64">
            <v>320.016463567542</v>
          </cell>
          <cell r="AW64">
            <v>87.1345497717585</v>
          </cell>
          <cell r="AX64">
            <v>95.4465202106235</v>
          </cell>
        </row>
        <row r="64">
          <cell r="BM64">
            <v>0.0767045454545454</v>
          </cell>
          <cell r="BN64">
            <v>-0.0473484848484849</v>
          </cell>
          <cell r="BO64">
            <v>0.00946969696969679</v>
          </cell>
        </row>
        <row r="64">
          <cell r="BR64">
            <v>0.143646560622111</v>
          </cell>
        </row>
        <row r="64">
          <cell r="BX64">
            <v>0.526185446543387</v>
          </cell>
          <cell r="BY64">
            <v>0.18822110499616</v>
          </cell>
          <cell r="BZ64">
            <v>0.285593448460453</v>
          </cell>
        </row>
        <row r="64">
          <cell r="CG64">
            <v>1.15806391431404</v>
          </cell>
          <cell r="CH64">
            <v>14.0794613011075</v>
          </cell>
        </row>
        <row r="64">
          <cell r="EA64">
            <v>1608.38582403605</v>
          </cell>
        </row>
        <row r="64">
          <cell r="EH64">
            <v>1.14823985528192</v>
          </cell>
          <cell r="EI64">
            <v>13.9342692774967</v>
          </cell>
        </row>
        <row r="65">
          <cell r="Y65">
            <v>388.02724154854</v>
          </cell>
          <cell r="Z65">
            <v>103.727583960174</v>
          </cell>
          <cell r="AA65">
            <v>111.26592660635</v>
          </cell>
          <cell r="AB65">
            <v>603.020752115064</v>
          </cell>
        </row>
        <row r="65">
          <cell r="AV65">
            <v>370.03096675064</v>
          </cell>
          <cell r="AW65">
            <v>102.86141806662</v>
          </cell>
          <cell r="AX65">
            <v>108.465082270576</v>
          </cell>
        </row>
        <row r="65">
          <cell r="BM65">
            <v>-0.0142276422764228</v>
          </cell>
          <cell r="BN65">
            <v>-0.00711382113821146</v>
          </cell>
          <cell r="BO65">
            <v>0.0182926829268291</v>
          </cell>
        </row>
        <row r="65">
          <cell r="BR65">
            <v>0.103818790266143</v>
          </cell>
        </row>
        <row r="65">
          <cell r="BX65">
            <v>0.662146387977792</v>
          </cell>
          <cell r="BY65">
            <v>0.133253948574526</v>
          </cell>
          <cell r="BZ65">
            <v>0.204599663447682</v>
          </cell>
        </row>
        <row r="65">
          <cell r="CG65">
            <v>1.15522021469792</v>
          </cell>
          <cell r="CH65">
            <v>16.2648783070965</v>
          </cell>
        </row>
        <row r="65">
          <cell r="EA65">
            <v>1823.34450528188</v>
          </cell>
        </row>
        <row r="65">
          <cell r="EH65">
            <v>1.15997193775114</v>
          </cell>
          <cell r="EI65">
            <v>16.163361334964</v>
          </cell>
        </row>
        <row r="66">
          <cell r="Y66">
            <v>454.090022021654</v>
          </cell>
          <cell r="Z66">
            <v>117.552265370145</v>
          </cell>
          <cell r="AA66">
            <v>128.739168410885</v>
          </cell>
          <cell r="AB66">
            <v>700.381455802685</v>
          </cell>
        </row>
        <row r="66">
          <cell r="AV66">
            <v>431.855006959074</v>
          </cell>
          <cell r="AW66">
            <v>118.015919642837</v>
          </cell>
          <cell r="AX66">
            <v>125.00265365481</v>
          </cell>
        </row>
        <row r="66">
          <cell r="BM66">
            <v>-0.0048449612403102</v>
          </cell>
          <cell r="BN66">
            <v>-0.0348837209302327</v>
          </cell>
          <cell r="BO66">
            <v>-0.0125968992248061</v>
          </cell>
        </row>
        <row r="66">
          <cell r="BR66">
            <v>0.0970378082336274</v>
          </cell>
        </row>
        <row r="66">
          <cell r="BX66">
            <v>0.623100072098261</v>
          </cell>
          <cell r="BY66">
            <v>0.141759112455099</v>
          </cell>
          <cell r="BZ66">
            <v>0.235140815446641</v>
          </cell>
        </row>
        <row r="66">
          <cell r="CG66">
            <v>1.16112210827108</v>
          </cell>
          <cell r="CH66">
            <v>18.8855097907084</v>
          </cell>
        </row>
        <row r="66">
          <cell r="EA66">
            <v>2169.88835588586</v>
          </cell>
        </row>
        <row r="66">
          <cell r="EH66">
            <v>1.16396175358967</v>
          </cell>
          <cell r="EI66">
            <v>18.8135344033481</v>
          </cell>
        </row>
        <row r="67">
          <cell r="Y67">
            <v>538.662790879512</v>
          </cell>
          <cell r="Z67">
            <v>133.542494780818</v>
          </cell>
          <cell r="AA67">
            <v>144.6922486906</v>
          </cell>
          <cell r="AB67">
            <v>816.897534350931</v>
          </cell>
        </row>
        <row r="67">
          <cell r="AV67">
            <v>509.104006615983</v>
          </cell>
          <cell r="AW67">
            <v>133.917205413847</v>
          </cell>
          <cell r="AX67">
            <v>142.412196407024</v>
          </cell>
        </row>
        <row r="67">
          <cell r="BM67">
            <v>0.0237416904083572</v>
          </cell>
          <cell r="BN67">
            <v>-0.0398860398860397</v>
          </cell>
          <cell r="BO67">
            <v>-0.0265906932573597</v>
          </cell>
        </row>
        <row r="67">
          <cell r="BR67">
            <v>0.119002718565433</v>
          </cell>
        </row>
        <row r="67">
          <cell r="BX67">
            <v>0.60233101876269</v>
          </cell>
          <cell r="BY67">
            <v>0.141451096158179</v>
          </cell>
          <cell r="BZ67">
            <v>0.256217885079131</v>
          </cell>
        </row>
        <row r="67">
          <cell r="CG67">
            <v>1.16272158960297</v>
          </cell>
          <cell r="CH67">
            <v>21.958589964315</v>
          </cell>
        </row>
        <row r="67">
          <cell r="EA67">
            <v>2691.86754200784</v>
          </cell>
        </row>
        <row r="67">
          <cell r="EH67">
            <v>1.16853993750364</v>
          </cell>
          <cell r="EI67">
            <v>21.984366315911</v>
          </cell>
        </row>
        <row r="68">
          <cell r="Y68">
            <v>623.825492818383</v>
          </cell>
          <cell r="Z68">
            <v>153.91234617179</v>
          </cell>
          <cell r="AA68">
            <v>162.94014157033</v>
          </cell>
          <cell r="AB68">
            <v>940.677980560504</v>
          </cell>
        </row>
        <row r="68">
          <cell r="AV68">
            <v>596.147837793793</v>
          </cell>
          <cell r="AW68">
            <v>153.309248508058</v>
          </cell>
          <cell r="AX68">
            <v>160.225203260901</v>
          </cell>
        </row>
        <row r="68">
          <cell r="BM68">
            <v>-0.0048732943469787</v>
          </cell>
          <cell r="BN68">
            <v>-0.0341130604288499</v>
          </cell>
          <cell r="BO68">
            <v>-0.00682261208576984</v>
          </cell>
        </row>
        <row r="68">
          <cell r="BR68">
            <v>0.101865830813356</v>
          </cell>
        </row>
        <row r="68">
          <cell r="BX68">
            <v>0.660796166002552</v>
          </cell>
          <cell r="BY68">
            <v>0.126838388323595</v>
          </cell>
          <cell r="BZ68">
            <v>0.212365445673853</v>
          </cell>
        </row>
        <row r="68">
          <cell r="CG68">
            <v>1.15654508328366</v>
          </cell>
          <cell r="CH68">
            <v>25.3960992590704</v>
          </cell>
        </row>
        <row r="68">
          <cell r="EA68">
            <v>3155.6413464882</v>
          </cell>
        </row>
        <row r="68">
          <cell r="EH68">
            <v>1.15121698756298</v>
          </cell>
          <cell r="EI68">
            <v>25.3087759636842</v>
          </cell>
        </row>
        <row r="69">
          <cell r="Y69">
            <v>718.224279741221</v>
          </cell>
          <cell r="Z69">
            <v>172.026490189179</v>
          </cell>
          <cell r="AA69">
            <v>181.22513271275</v>
          </cell>
          <cell r="AB69">
            <v>1071.47590264315</v>
          </cell>
        </row>
        <row r="69">
          <cell r="AV69">
            <v>688.230652594669</v>
          </cell>
          <cell r="AW69">
            <v>173.834046059184</v>
          </cell>
          <cell r="AX69">
            <v>179.252747022437</v>
          </cell>
        </row>
        <row r="69">
          <cell r="BM69">
            <v>-0.0214216163583253</v>
          </cell>
          <cell r="BN69">
            <v>-0.0389483933787733</v>
          </cell>
          <cell r="BO69">
            <v>-0.0116845180136321</v>
          </cell>
        </row>
        <row r="69">
          <cell r="BR69">
            <v>0.0815482855459841</v>
          </cell>
        </row>
        <row r="69">
          <cell r="BX69">
            <v>0.677707535898557</v>
          </cell>
          <cell r="BY69">
            <v>0.121173025358311</v>
          </cell>
          <cell r="BZ69">
            <v>0.201119438743132</v>
          </cell>
        </row>
        <row r="69">
          <cell r="CG69">
            <v>1.14443228794433</v>
          </cell>
          <cell r="CH69">
            <v>29.0641159799194</v>
          </cell>
        </row>
        <row r="69">
          <cell r="EA69">
            <v>3620.56963159412</v>
          </cell>
        </row>
        <row r="69">
          <cell r="EH69">
            <v>1.14105977436867</v>
          </cell>
          <cell r="EI69">
            <v>28.8788261906687</v>
          </cell>
        </row>
        <row r="70">
          <cell r="Y70">
            <v>821.709726729987</v>
          </cell>
          <cell r="Z70">
            <v>194.093064482079</v>
          </cell>
          <cell r="AA70">
            <v>199.997875532476</v>
          </cell>
          <cell r="AB70">
            <v>1215.80066674454</v>
          </cell>
        </row>
        <row r="70">
          <cell r="AV70">
            <v>789.709746908311</v>
          </cell>
          <cell r="AW70">
            <v>195.263762491338</v>
          </cell>
          <cell r="AX70">
            <v>198.553650127722</v>
          </cell>
        </row>
        <row r="70">
          <cell r="BM70">
            <v>-0.0137524557956779</v>
          </cell>
          <cell r="BN70">
            <v>-0.0206286836935167</v>
          </cell>
          <cell r="BO70">
            <v>-0.0137524557956779</v>
          </cell>
        </row>
        <row r="70">
          <cell r="BR70">
            <v>0.0843355041972217</v>
          </cell>
        </row>
        <row r="70">
          <cell r="BX70">
            <v>0.679110474309247</v>
          </cell>
          <cell r="BY70">
            <v>0.114945330086121</v>
          </cell>
          <cell r="BZ70">
            <v>0.205944195604632</v>
          </cell>
        </row>
        <row r="70">
          <cell r="CG70">
            <v>1.13637961253249</v>
          </cell>
          <cell r="CH70">
            <v>33.0278688558601</v>
          </cell>
        </row>
        <row r="70">
          <cell r="EA70">
            <v>4124.61255022253</v>
          </cell>
        </row>
        <row r="70">
          <cell r="EH70">
            <v>1.13521605906954</v>
          </cell>
          <cell r="EI70">
            <v>32.7837072587251</v>
          </cell>
        </row>
        <row r="71">
          <cell r="Y71">
            <v>940.534074943617</v>
          </cell>
          <cell r="Z71">
            <v>218.015288601393</v>
          </cell>
          <cell r="AA71">
            <v>215.865334905678</v>
          </cell>
          <cell r="AB71">
            <v>1374.41469845069</v>
          </cell>
        </row>
        <row r="71">
          <cell r="AV71">
            <v>903.714770089027</v>
          </cell>
          <cell r="AW71">
            <v>219.791121644519</v>
          </cell>
          <cell r="AX71">
            <v>216.595422103205</v>
          </cell>
        </row>
        <row r="71">
          <cell r="BM71">
            <v>-0.0375123395853898</v>
          </cell>
          <cell r="BN71">
            <v>-0.0187561697926948</v>
          </cell>
          <cell r="BO71">
            <v>-0.00493583415597221</v>
          </cell>
        </row>
        <row r="71">
          <cell r="BR71">
            <v>0.0675163325617686</v>
          </cell>
        </row>
        <row r="71">
          <cell r="BX71">
            <v>0.715709464997737</v>
          </cell>
          <cell r="BY71">
            <v>0.10742379715332</v>
          </cell>
          <cell r="BZ71">
            <v>0.176866737848943</v>
          </cell>
        </row>
        <row r="71">
          <cell r="CG71">
            <v>1.13184327379086</v>
          </cell>
          <cell r="CH71">
            <v>37.3823712121517</v>
          </cell>
        </row>
        <row r="71">
          <cell r="EA71">
            <v>4582.25773961544</v>
          </cell>
        </row>
        <row r="71">
          <cell r="EH71">
            <v>1.13095536861181</v>
          </cell>
          <cell r="EI71">
            <v>37.076909727253</v>
          </cell>
        </row>
        <row r="72">
          <cell r="Y72">
            <v>1083.75347740953</v>
          </cell>
          <cell r="Z72">
            <v>239.188242940547</v>
          </cell>
          <cell r="AA72">
            <v>231.690487704713</v>
          </cell>
          <cell r="AB72">
            <v>1554.63220805479</v>
          </cell>
        </row>
        <row r="72">
          <cell r="AV72">
            <v>1038.09618069392</v>
          </cell>
          <cell r="AW72">
            <v>243.841883489034</v>
          </cell>
          <cell r="AX72">
            <v>233.101990942912</v>
          </cell>
        </row>
        <row r="72">
          <cell r="BM72">
            <v>-0.0324165029469548</v>
          </cell>
          <cell r="BN72">
            <v>-0.0294695481335953</v>
          </cell>
          <cell r="BO72">
            <v>-0.0117878192534381</v>
          </cell>
        </row>
        <row r="72">
          <cell r="BR72">
            <v>0.069074909646361</v>
          </cell>
        </row>
        <row r="72">
          <cell r="BX72">
            <v>0.708968620631587</v>
          </cell>
          <cell r="BY72">
            <v>0.110857171436918</v>
          </cell>
          <cell r="BZ72">
            <v>0.180174207931496</v>
          </cell>
        </row>
        <row r="72">
          <cell r="CG72">
            <v>1.13110647014452</v>
          </cell>
          <cell r="CH72">
            <v>42.2834419474089</v>
          </cell>
        </row>
        <row r="72">
          <cell r="EA72">
            <v>5137.64360739143</v>
          </cell>
        </row>
        <row r="72">
          <cell r="EH72">
            <v>1.13382626710379</v>
          </cell>
          <cell r="EI72">
            <v>42.0387741517955</v>
          </cell>
        </row>
        <row r="73">
          <cell r="Y73">
            <v>1223.889624839</v>
          </cell>
          <cell r="Z73">
            <v>270.122998500587</v>
          </cell>
          <cell r="AA73">
            <v>244.371092509256</v>
          </cell>
          <cell r="AB73">
            <v>1738.38371584885</v>
          </cell>
        </row>
        <row r="73">
          <cell r="AV73">
            <v>1183.40671910181</v>
          </cell>
          <cell r="AW73">
            <v>271.632662101938</v>
          </cell>
          <cell r="AX73">
            <v>247.948739694776</v>
          </cell>
        </row>
        <row r="73">
          <cell r="BM73">
            <v>0.0584158415841585</v>
          </cell>
          <cell r="BN73">
            <v>-0.00396039603960396</v>
          </cell>
          <cell r="BO73">
            <v>-0.00594059405940595</v>
          </cell>
        </row>
        <row r="73">
          <cell r="BR73">
            <v>0.126577668457764</v>
          </cell>
        </row>
        <row r="73">
          <cell r="BX73">
            <v>0.63614524148102</v>
          </cell>
          <cell r="BY73">
            <v>0.131338148710616</v>
          </cell>
          <cell r="BZ73">
            <v>0.232516609808364</v>
          </cell>
        </row>
        <row r="73">
          <cell r="CG73">
            <v>1.12066479621927</v>
          </cell>
          <cell r="CH73">
            <v>47.3855648534423</v>
          </cell>
        </row>
        <row r="73">
          <cell r="EA73">
            <v>6044.54847201343</v>
          </cell>
        </row>
        <row r="73">
          <cell r="EH73">
            <v>1.11633358146792</v>
          </cell>
          <cell r="EI73">
            <v>46.9292953093948</v>
          </cell>
        </row>
        <row r="74">
          <cell r="Y74" t="e">
            <v>#DIV/0!</v>
          </cell>
          <cell r="Z74" t="e">
            <v>#DIV/0!</v>
          </cell>
          <cell r="AA74" t="e">
            <v>#DIV/0!</v>
          </cell>
          <cell r="AB74" t="e">
            <v>#DIV/0!</v>
          </cell>
        </row>
        <row r="74">
          <cell r="AV74" t="e">
            <v>#DIV/0!</v>
          </cell>
          <cell r="AW74" t="e">
            <v>#DIV/0!</v>
          </cell>
          <cell r="AX74" t="e">
            <v>#DIV/0!</v>
          </cell>
        </row>
        <row r="74">
          <cell r="BM74">
            <v>0.0421568627450979</v>
          </cell>
          <cell r="BN74">
            <v>-0.00980392156862742</v>
          </cell>
          <cell r="BO74">
            <v>-0.0147058823529411</v>
          </cell>
        </row>
        <row r="74">
          <cell r="BR74" t="e">
            <v>#DIV/0!</v>
          </cell>
        </row>
        <row r="74">
          <cell r="BX74" t="e">
            <v>#DIV/0!</v>
          </cell>
          <cell r="BY74" t="e">
            <v>#DIV/0!</v>
          </cell>
          <cell r="BZ74" t="e">
            <v>#DIV/0!</v>
          </cell>
        </row>
        <row r="74">
          <cell r="CG74" t="e">
            <v>#DIV/0!</v>
          </cell>
          <cell r="CH74" t="e">
            <v>#DIV/0!</v>
          </cell>
        </row>
        <row r="74">
          <cell r="EA74" t="e">
            <v>#DIV/0!</v>
          </cell>
        </row>
        <row r="74">
          <cell r="EH74" t="e">
            <v>#DIV/0!</v>
          </cell>
          <cell r="EI74" t="e">
            <v>#DIV/0!</v>
          </cell>
        </row>
        <row r="75">
          <cell r="Y75" t="e">
            <v>#DIV/0!</v>
          </cell>
          <cell r="Z75" t="e">
            <v>#DIV/0!</v>
          </cell>
          <cell r="AA75" t="e">
            <v>#DIV/0!</v>
          </cell>
          <cell r="AB75" t="e">
            <v>#DIV/0!</v>
          </cell>
        </row>
        <row r="75">
          <cell r="AV75" t="e">
            <v>#DIV/0!</v>
          </cell>
          <cell r="AW75" t="e">
            <v>#DIV/0!</v>
          </cell>
          <cell r="AX75" t="e">
            <v>#DIV/0!</v>
          </cell>
        </row>
        <row r="75">
          <cell r="BM75">
            <v>0.00778967867575453</v>
          </cell>
          <cell r="BN75">
            <v>-0.0253164556962026</v>
          </cell>
          <cell r="BO75">
            <v>0.0175267770204477</v>
          </cell>
        </row>
        <row r="75">
          <cell r="BR75" t="e">
            <v>#DIV/0!</v>
          </cell>
        </row>
        <row r="75">
          <cell r="BX75" t="e">
            <v>#DIV/0!</v>
          </cell>
          <cell r="BY75" t="e">
            <v>#DIV/0!</v>
          </cell>
          <cell r="BZ75" t="e">
            <v>#DIV/0!</v>
          </cell>
        </row>
        <row r="75">
          <cell r="CG75" t="e">
            <v>#DIV/0!</v>
          </cell>
          <cell r="CH75" t="e">
            <v>#DIV/0!</v>
          </cell>
        </row>
        <row r="75">
          <cell r="EA75" t="e">
            <v>#DIV/0!</v>
          </cell>
        </row>
        <row r="75">
          <cell r="EH75" t="e">
            <v>#DIV/0!</v>
          </cell>
          <cell r="EI75" t="e">
            <v>#DIV/0!</v>
          </cell>
        </row>
        <row r="76">
          <cell r="Y76" t="e">
            <v>#DIV/0!</v>
          </cell>
          <cell r="Z76" t="e">
            <v>#DIV/0!</v>
          </cell>
          <cell r="AA76" t="e">
            <v>#DIV/0!</v>
          </cell>
          <cell r="AB76" t="e">
            <v>#DIV/0!</v>
          </cell>
        </row>
        <row r="76">
          <cell r="AV76" t="e">
            <v>#DIV/0!</v>
          </cell>
          <cell r="AW76" t="e">
            <v>#DIV/0!</v>
          </cell>
          <cell r="AX76" t="e">
            <v>#DIV/0!</v>
          </cell>
        </row>
        <row r="76">
          <cell r="BM76">
            <v>-1</v>
          </cell>
          <cell r="BN76">
            <v>-1</v>
          </cell>
          <cell r="BO76">
            <v>-1</v>
          </cell>
        </row>
        <row r="76">
          <cell r="BR76" t="e">
            <v>#DIV/0!</v>
          </cell>
        </row>
        <row r="76">
          <cell r="BX76" t="e">
            <v>#DIV/0!</v>
          </cell>
          <cell r="BY76" t="e">
            <v>#DIV/0!</v>
          </cell>
          <cell r="BZ76" t="e">
            <v>#DIV/0!</v>
          </cell>
        </row>
        <row r="76">
          <cell r="CG76" t="e">
            <v>#DIV/0!</v>
          </cell>
          <cell r="CH76" t="e">
            <v>#DIV/0!</v>
          </cell>
        </row>
        <row r="76">
          <cell r="EA76" t="e">
            <v>#DIV/0!</v>
          </cell>
        </row>
        <row r="76">
          <cell r="EH76" t="e">
            <v>#DIV/0!</v>
          </cell>
          <cell r="EI76" t="e">
            <v>#DIV/0!</v>
          </cell>
        </row>
        <row r="77">
          <cell r="Y77" t="e">
            <v>#DIV/0!</v>
          </cell>
          <cell r="Z77" t="e">
            <v>#DIV/0!</v>
          </cell>
          <cell r="AA77" t="e">
            <v>#DIV/0!</v>
          </cell>
          <cell r="AB77" t="e">
            <v>#DIV/0!</v>
          </cell>
        </row>
        <row r="77">
          <cell r="AV77" t="e">
            <v>#DIV/0!</v>
          </cell>
          <cell r="AW77" t="e">
            <v>#DIV/0!</v>
          </cell>
          <cell r="AX77" t="e">
            <v>#DIV/0!</v>
          </cell>
        </row>
        <row r="77">
          <cell r="BM77" t="e">
            <v>#DIV/0!</v>
          </cell>
          <cell r="BN77" t="e">
            <v>#DIV/0!</v>
          </cell>
          <cell r="BO77" t="e">
            <v>#DIV/0!</v>
          </cell>
        </row>
        <row r="77">
          <cell r="BR77" t="e">
            <v>#DIV/0!</v>
          </cell>
        </row>
        <row r="77">
          <cell r="BX77" t="e">
            <v>#DIV/0!</v>
          </cell>
          <cell r="BY77" t="e">
            <v>#DIV/0!</v>
          </cell>
          <cell r="BZ77" t="e">
            <v>#DIV/0!</v>
          </cell>
        </row>
        <row r="77">
          <cell r="CG77" t="e">
            <v>#DIV/0!</v>
          </cell>
          <cell r="CH77" t="e">
            <v>#DIV/0!</v>
          </cell>
        </row>
        <row r="77">
          <cell r="EA77" t="e">
            <v>#DIV/0!</v>
          </cell>
        </row>
        <row r="77">
          <cell r="EH77" t="e">
            <v>#DIV/0!</v>
          </cell>
          <cell r="EI77" t="e">
            <v>#DIV/0!</v>
          </cell>
        </row>
        <row r="78">
          <cell r="Y78" t="e">
            <v>#DIV/0!</v>
          </cell>
          <cell r="Z78" t="e">
            <v>#DIV/0!</v>
          </cell>
          <cell r="AA78" t="e">
            <v>#DIV/0!</v>
          </cell>
          <cell r="AB78" t="e">
            <v>#DIV/0!</v>
          </cell>
        </row>
        <row r="78">
          <cell r="AV78" t="e">
            <v>#DIV/0!</v>
          </cell>
          <cell r="AW78" t="e">
            <v>#DIV/0!</v>
          </cell>
          <cell r="AX78" t="e">
            <v>#DIV/0!</v>
          </cell>
        </row>
        <row r="78">
          <cell r="BM78" t="e">
            <v>#DIV/0!</v>
          </cell>
          <cell r="BN78" t="e">
            <v>#DIV/0!</v>
          </cell>
          <cell r="BO78" t="e">
            <v>#DIV/0!</v>
          </cell>
        </row>
        <row r="78">
          <cell r="BR78" t="e">
            <v>#DIV/0!</v>
          </cell>
        </row>
        <row r="78">
          <cell r="BX78" t="e">
            <v>#DIV/0!</v>
          </cell>
          <cell r="BY78" t="e">
            <v>#DIV/0!</v>
          </cell>
          <cell r="BZ78" t="e">
            <v>#DIV/0!</v>
          </cell>
        </row>
        <row r="78">
          <cell r="CG78" t="e">
            <v>#DIV/0!</v>
          </cell>
          <cell r="CH78" t="e">
            <v>#DIV/0!</v>
          </cell>
        </row>
        <row r="78">
          <cell r="EA78" t="e">
            <v>#DIV/0!</v>
          </cell>
        </row>
        <row r="78">
          <cell r="EH78" t="e">
            <v>#DIV/0!</v>
          </cell>
          <cell r="EI78" t="e">
            <v>#DIV/0!</v>
          </cell>
        </row>
        <row r="79">
          <cell r="Y79" t="e">
            <v>#DIV/0!</v>
          </cell>
          <cell r="Z79" t="e">
            <v>#DIV/0!</v>
          </cell>
          <cell r="AA79" t="e">
            <v>#DIV/0!</v>
          </cell>
          <cell r="AB79" t="e">
            <v>#DIV/0!</v>
          </cell>
        </row>
        <row r="79">
          <cell r="AV79" t="e">
            <v>#DIV/0!</v>
          </cell>
          <cell r="AW79" t="e">
            <v>#DIV/0!</v>
          </cell>
          <cell r="AX79" t="e">
            <v>#DIV/0!</v>
          </cell>
        </row>
        <row r="79">
          <cell r="BM79" t="e">
            <v>#DIV/0!</v>
          </cell>
          <cell r="BN79" t="e">
            <v>#DIV/0!</v>
          </cell>
          <cell r="BO79" t="e">
            <v>#DIV/0!</v>
          </cell>
        </row>
        <row r="79">
          <cell r="BR79" t="e">
            <v>#DIV/0!</v>
          </cell>
        </row>
        <row r="79">
          <cell r="BX79" t="e">
            <v>#DIV/0!</v>
          </cell>
          <cell r="BY79" t="e">
            <v>#DIV/0!</v>
          </cell>
          <cell r="BZ79" t="e">
            <v>#DIV/0!</v>
          </cell>
        </row>
        <row r="79">
          <cell r="CG79" t="e">
            <v>#DIV/0!</v>
          </cell>
          <cell r="CH79" t="e">
            <v>#DIV/0!</v>
          </cell>
        </row>
        <row r="79">
          <cell r="EA79" t="e">
            <v>#DIV/0!</v>
          </cell>
        </row>
        <row r="79">
          <cell r="EH79" t="e">
            <v>#DIV/0!</v>
          </cell>
          <cell r="EI79" t="e">
            <v>#DIV/0!</v>
          </cell>
        </row>
        <row r="80">
          <cell r="Y80" t="e">
            <v>#DIV/0!</v>
          </cell>
          <cell r="Z80" t="e">
            <v>#DIV/0!</v>
          </cell>
          <cell r="AA80" t="e">
            <v>#DIV/0!</v>
          </cell>
          <cell r="AB80" t="e">
            <v>#DIV/0!</v>
          </cell>
        </row>
        <row r="80">
          <cell r="AV80" t="e">
            <v>#DIV/0!</v>
          </cell>
          <cell r="AW80" t="e">
            <v>#DIV/0!</v>
          </cell>
          <cell r="AX80" t="e">
            <v>#DIV/0!</v>
          </cell>
        </row>
        <row r="80">
          <cell r="BM80" t="e">
            <v>#DIV/0!</v>
          </cell>
          <cell r="BN80" t="e">
            <v>#DIV/0!</v>
          </cell>
          <cell r="BO80" t="e">
            <v>#DIV/0!</v>
          </cell>
        </row>
        <row r="80">
          <cell r="BR80" t="e">
            <v>#DIV/0!</v>
          </cell>
        </row>
        <row r="80">
          <cell r="BX80" t="e">
            <v>#DIV/0!</v>
          </cell>
          <cell r="BY80" t="e">
            <v>#DIV/0!</v>
          </cell>
          <cell r="BZ80" t="e">
            <v>#DIV/0!</v>
          </cell>
        </row>
        <row r="80">
          <cell r="CG80" t="e">
            <v>#DIV/0!</v>
          </cell>
          <cell r="CH80" t="e">
            <v>#DIV/0!</v>
          </cell>
        </row>
        <row r="80">
          <cell r="EA80" t="e">
            <v>#DIV/0!</v>
          </cell>
        </row>
        <row r="80">
          <cell r="EH80" t="e">
            <v>#DIV/0!</v>
          </cell>
          <cell r="EI80" t="e">
            <v>#DIV/0!</v>
          </cell>
        </row>
        <row r="81">
          <cell r="Y81" t="e">
            <v>#DIV/0!</v>
          </cell>
          <cell r="Z81" t="e">
            <v>#DIV/0!</v>
          </cell>
          <cell r="AA81" t="e">
            <v>#DIV/0!</v>
          </cell>
          <cell r="AB81" t="e">
            <v>#DIV/0!</v>
          </cell>
        </row>
        <row r="81">
          <cell r="AV81" t="e">
            <v>#DIV/0!</v>
          </cell>
          <cell r="AW81" t="e">
            <v>#DIV/0!</v>
          </cell>
          <cell r="AX81" t="e">
            <v>#DIV/0!</v>
          </cell>
        </row>
        <row r="81">
          <cell r="BM81" t="e">
            <v>#DIV/0!</v>
          </cell>
          <cell r="BN81" t="e">
            <v>#DIV/0!</v>
          </cell>
          <cell r="BO81" t="e">
            <v>#DIV/0!</v>
          </cell>
        </row>
        <row r="81">
          <cell r="BR81" t="e">
            <v>#DIV/0!</v>
          </cell>
        </row>
        <row r="81">
          <cell r="BX81" t="e">
            <v>#DIV/0!</v>
          </cell>
          <cell r="BY81" t="e">
            <v>#DIV/0!</v>
          </cell>
          <cell r="BZ81" t="e">
            <v>#DIV/0!</v>
          </cell>
        </row>
        <row r="81">
          <cell r="CG81" t="e">
            <v>#DIV/0!</v>
          </cell>
          <cell r="CH81" t="e">
            <v>#DIV/0!</v>
          </cell>
        </row>
        <row r="81">
          <cell r="EA81" t="e">
            <v>#DIV/0!</v>
          </cell>
        </row>
        <row r="81">
          <cell r="EH81" t="e">
            <v>#DIV/0!</v>
          </cell>
          <cell r="EI81" t="e">
            <v>#DIV/0!</v>
          </cell>
        </row>
        <row r="82">
          <cell r="Y82" t="e">
            <v>#DIV/0!</v>
          </cell>
          <cell r="Z82" t="e">
            <v>#DIV/0!</v>
          </cell>
          <cell r="AA82" t="e">
            <v>#DIV/0!</v>
          </cell>
          <cell r="AB82" t="e">
            <v>#DIV/0!</v>
          </cell>
        </row>
        <row r="82">
          <cell r="AV82" t="e">
            <v>#DIV/0!</v>
          </cell>
          <cell r="AW82" t="e">
            <v>#DIV/0!</v>
          </cell>
          <cell r="AX82" t="e">
            <v>#DIV/0!</v>
          </cell>
        </row>
        <row r="82">
          <cell r="BM82" t="e">
            <v>#DIV/0!</v>
          </cell>
          <cell r="BN82" t="e">
            <v>#DIV/0!</v>
          </cell>
          <cell r="BO82" t="e">
            <v>#DIV/0!</v>
          </cell>
        </row>
        <row r="82">
          <cell r="BR82" t="e">
            <v>#DIV/0!</v>
          </cell>
        </row>
        <row r="82">
          <cell r="BX82" t="e">
            <v>#DIV/0!</v>
          </cell>
          <cell r="BY82" t="e">
            <v>#DIV/0!</v>
          </cell>
          <cell r="BZ82" t="e">
            <v>#DIV/0!</v>
          </cell>
        </row>
        <row r="82">
          <cell r="CG82" t="e">
            <v>#DIV/0!</v>
          </cell>
          <cell r="CH82" t="e">
            <v>#DIV/0!</v>
          </cell>
        </row>
        <row r="82">
          <cell r="EA82" t="e">
            <v>#DIV/0!</v>
          </cell>
        </row>
        <row r="82">
          <cell r="EH82" t="e">
            <v>#DIV/0!</v>
          </cell>
          <cell r="EI82" t="e">
            <v>#DIV/0!</v>
          </cell>
        </row>
        <row r="83">
          <cell r="Y83" t="e">
            <v>#DIV/0!</v>
          </cell>
          <cell r="Z83" t="e">
            <v>#DIV/0!</v>
          </cell>
          <cell r="AA83" t="e">
            <v>#DIV/0!</v>
          </cell>
          <cell r="AB83" t="e">
            <v>#DIV/0!</v>
          </cell>
        </row>
        <row r="83">
          <cell r="AV83" t="e">
            <v>#DIV/0!</v>
          </cell>
          <cell r="AW83" t="e">
            <v>#DIV/0!</v>
          </cell>
          <cell r="AX83" t="e">
            <v>#DIV/0!</v>
          </cell>
        </row>
        <row r="83">
          <cell r="BM83" t="e">
            <v>#DIV/0!</v>
          </cell>
          <cell r="BN83" t="e">
            <v>#DIV/0!</v>
          </cell>
          <cell r="BO83" t="e">
            <v>#DIV/0!</v>
          </cell>
        </row>
        <row r="83">
          <cell r="BR83" t="e">
            <v>#DIV/0!</v>
          </cell>
        </row>
        <row r="83">
          <cell r="BX83" t="e">
            <v>#DIV/0!</v>
          </cell>
          <cell r="BY83" t="e">
            <v>#DIV/0!</v>
          </cell>
          <cell r="BZ83" t="e">
            <v>#DIV/0!</v>
          </cell>
        </row>
        <row r="83">
          <cell r="CG83" t="e">
            <v>#DIV/0!</v>
          </cell>
          <cell r="CH83" t="e">
            <v>#DIV/0!</v>
          </cell>
        </row>
        <row r="83">
          <cell r="EA83" t="e">
            <v>#DIV/0!</v>
          </cell>
        </row>
        <row r="83">
          <cell r="EH83" t="e">
            <v>#DIV/0!</v>
          </cell>
          <cell r="EI83" t="e">
            <v>#DIV/0!</v>
          </cell>
        </row>
        <row r="84">
          <cell r="Y84" t="e">
            <v>#DIV/0!</v>
          </cell>
          <cell r="Z84" t="e">
            <v>#DIV/0!</v>
          </cell>
          <cell r="AA84" t="e">
            <v>#DIV/0!</v>
          </cell>
          <cell r="AB84" t="e">
            <v>#DIV/0!</v>
          </cell>
        </row>
        <row r="84">
          <cell r="AV84" t="e">
            <v>#DIV/0!</v>
          </cell>
          <cell r="AW84" t="e">
            <v>#DIV/0!</v>
          </cell>
          <cell r="AX84" t="e">
            <v>#DIV/0!</v>
          </cell>
        </row>
        <row r="84">
          <cell r="BM84" t="e">
            <v>#DIV/0!</v>
          </cell>
          <cell r="BN84" t="e">
            <v>#DIV/0!</v>
          </cell>
          <cell r="BO84" t="e">
            <v>#DIV/0!</v>
          </cell>
        </row>
        <row r="84">
          <cell r="BR84" t="e">
            <v>#DIV/0!</v>
          </cell>
        </row>
        <row r="84">
          <cell r="BX84" t="e">
            <v>#DIV/0!</v>
          </cell>
          <cell r="BY84" t="e">
            <v>#DIV/0!</v>
          </cell>
          <cell r="BZ84" t="e">
            <v>#DIV/0!</v>
          </cell>
        </row>
        <row r="84">
          <cell r="CG84" t="e">
            <v>#DIV/0!</v>
          </cell>
          <cell r="CH84" t="e">
            <v>#DIV/0!</v>
          </cell>
        </row>
        <row r="84">
          <cell r="EA84" t="e">
            <v>#DIV/0!</v>
          </cell>
        </row>
        <row r="84">
          <cell r="EH84" t="e">
            <v>#DIV/0!</v>
          </cell>
          <cell r="EI84" t="e">
            <v>#DIV/0!</v>
          </cell>
        </row>
        <row r="85">
          <cell r="Y85" t="e">
            <v>#DIV/0!</v>
          </cell>
          <cell r="Z85" t="e">
            <v>#DIV/0!</v>
          </cell>
          <cell r="AA85" t="e">
            <v>#DIV/0!</v>
          </cell>
          <cell r="AB85" t="e">
            <v>#DIV/0!</v>
          </cell>
        </row>
        <row r="85">
          <cell r="AV85" t="e">
            <v>#DIV/0!</v>
          </cell>
          <cell r="AW85" t="e">
            <v>#DIV/0!</v>
          </cell>
          <cell r="AX85" t="e">
            <v>#DIV/0!</v>
          </cell>
        </row>
        <row r="85">
          <cell r="BM85" t="e">
            <v>#DIV/0!</v>
          </cell>
          <cell r="BN85" t="e">
            <v>#DIV/0!</v>
          </cell>
          <cell r="BO85" t="e">
            <v>#DIV/0!</v>
          </cell>
        </row>
        <row r="85">
          <cell r="BR85" t="e">
            <v>#DIV/0!</v>
          </cell>
        </row>
        <row r="85">
          <cell r="BX85" t="e">
            <v>#DIV/0!</v>
          </cell>
          <cell r="BY85" t="e">
            <v>#DIV/0!</v>
          </cell>
          <cell r="BZ85" t="e">
            <v>#DIV/0!</v>
          </cell>
        </row>
        <row r="85">
          <cell r="CG85" t="e">
            <v>#DIV/0!</v>
          </cell>
          <cell r="CH85" t="e">
            <v>#DIV/0!</v>
          </cell>
        </row>
        <row r="85">
          <cell r="EA85" t="e">
            <v>#DIV/0!</v>
          </cell>
        </row>
        <row r="85">
          <cell r="EH85" t="e">
            <v>#DIV/0!</v>
          </cell>
          <cell r="EI85" t="e">
            <v>#DIV/0!</v>
          </cell>
        </row>
        <row r="86">
          <cell r="Y86" t="e">
            <v>#DIV/0!</v>
          </cell>
          <cell r="Z86" t="e">
            <v>#DIV/0!</v>
          </cell>
          <cell r="AA86" t="e">
            <v>#DIV/0!</v>
          </cell>
          <cell r="AB86" t="e">
            <v>#DIV/0!</v>
          </cell>
        </row>
        <row r="86">
          <cell r="AV86" t="e">
            <v>#DIV/0!</v>
          </cell>
          <cell r="AW86" t="e">
            <v>#DIV/0!</v>
          </cell>
          <cell r="AX86" t="e">
            <v>#DIV/0!</v>
          </cell>
        </row>
        <row r="86">
          <cell r="BM86" t="e">
            <v>#DIV/0!</v>
          </cell>
          <cell r="BN86" t="e">
            <v>#DIV/0!</v>
          </cell>
          <cell r="BO86" t="e">
            <v>#DIV/0!</v>
          </cell>
        </row>
        <row r="86">
          <cell r="BR86" t="e">
            <v>#DIV/0!</v>
          </cell>
        </row>
        <row r="86">
          <cell r="BX86" t="e">
            <v>#DIV/0!</v>
          </cell>
          <cell r="BY86" t="e">
            <v>#DIV/0!</v>
          </cell>
          <cell r="BZ86" t="e">
            <v>#DIV/0!</v>
          </cell>
        </row>
        <row r="86">
          <cell r="CG86" t="e">
            <v>#DIV/0!</v>
          </cell>
          <cell r="CH86" t="e">
            <v>#DIV/0!</v>
          </cell>
        </row>
        <row r="86">
          <cell r="EA86" t="e">
            <v>#DIV/0!</v>
          </cell>
        </row>
        <row r="86">
          <cell r="EH86" t="e">
            <v>#DIV/0!</v>
          </cell>
          <cell r="EI86" t="e">
            <v>#DIV/0!</v>
          </cell>
        </row>
      </sheetData>
      <sheetData sheetId="3" refreshError="1"/>
      <sheetData sheetId="4" refreshError="1"/>
      <sheetData sheetId="5" refreshError="1"/>
      <sheetData sheetId="6" refreshError="1">
        <row r="12">
          <cell r="D12">
            <v>0.0132071276994467</v>
          </cell>
          <cell r="E12">
            <v>0.0537618749095792</v>
          </cell>
          <cell r="F12">
            <v>0.0292183321437418</v>
          </cell>
        </row>
        <row r="12">
          <cell r="M12">
            <v>2.47771272875331</v>
          </cell>
          <cell r="N12">
            <v>0.46997978118533</v>
          </cell>
          <cell r="O12">
            <v>0.128410667142027</v>
          </cell>
        </row>
        <row r="12">
          <cell r="Q12">
            <v>1.59168481197708</v>
          </cell>
        </row>
        <row r="12">
          <cell r="X12">
            <v>0.802040750247847</v>
          </cell>
          <cell r="Y12">
            <v>0.155977759239891</v>
          </cell>
          <cell r="Z12">
            <v>0.0419814905122625</v>
          </cell>
        </row>
        <row r="12">
          <cell r="AF12">
            <v>0.00573411061960681</v>
          </cell>
        </row>
        <row r="12">
          <cell r="AI12">
            <v>2.45929289445398</v>
          </cell>
          <cell r="AJ12">
            <v>0.455763064383888</v>
          </cell>
          <cell r="AK12">
            <v>0.126199861521373</v>
          </cell>
          <cell r="AL12">
            <v>3.04125582035924</v>
          </cell>
        </row>
        <row r="12">
          <cell r="AP12">
            <v>3.75854486276401</v>
          </cell>
        </row>
        <row r="13">
          <cell r="D13">
            <v>0.0132071276994467</v>
          </cell>
          <cell r="E13">
            <v>0.0537618749095792</v>
          </cell>
          <cell r="F13">
            <v>0.0292183321437418</v>
          </cell>
        </row>
        <row r="13">
          <cell r="M13">
            <v>2.96406845648486</v>
          </cell>
          <cell r="N13">
            <v>0.596264243959144</v>
          </cell>
          <cell r="O13">
            <v>0.167540417178596</v>
          </cell>
        </row>
        <row r="13">
          <cell r="Q13">
            <v>1.52088208380579</v>
          </cell>
        </row>
        <row r="13">
          <cell r="X13">
            <v>0.791264089144114</v>
          </cell>
          <cell r="Y13">
            <v>0.16352768138089</v>
          </cell>
          <cell r="Z13">
            <v>0.0452082294749964</v>
          </cell>
        </row>
        <row r="13">
          <cell r="AD13">
            <v>1.21215245122</v>
          </cell>
        </row>
        <row r="13">
          <cell r="AF13">
            <v>0.00695061624312303</v>
          </cell>
        </row>
        <row r="13">
          <cell r="AI13">
            <v>3.39505320357655</v>
          </cell>
          <cell r="AJ13">
            <v>0.679305720801234</v>
          </cell>
          <cell r="AK13">
            <v>0.199921383452939</v>
          </cell>
          <cell r="AL13">
            <v>4.27428030783073</v>
          </cell>
        </row>
        <row r="13">
          <cell r="AP13">
            <v>5.56856973580185</v>
          </cell>
        </row>
        <row r="13">
          <cell r="AS13">
            <v>1.40543267659931</v>
          </cell>
          <cell r="AT13">
            <v>0.00914779368623638</v>
          </cell>
        </row>
        <row r="14">
          <cell r="D14">
            <v>0.0130029147641046</v>
          </cell>
          <cell r="E14">
            <v>0.0538868044317646</v>
          </cell>
          <cell r="F14">
            <v>0.028876157849773</v>
          </cell>
        </row>
        <row r="14">
          <cell r="M14">
            <v>4.36154064334862</v>
          </cell>
          <cell r="N14">
            <v>0.959255738012967</v>
          </cell>
          <cell r="O14">
            <v>0.284458220708115</v>
          </cell>
        </row>
        <row r="14">
          <cell r="Q14">
            <v>1.04073822834652</v>
          </cell>
        </row>
        <row r="14">
          <cell r="X14">
            <v>0.772575332961225</v>
          </cell>
          <cell r="Y14">
            <v>0.176302335373107</v>
          </cell>
          <cell r="Z14">
            <v>0.0511223316656675</v>
          </cell>
        </row>
        <row r="14">
          <cell r="AD14">
            <v>1.50427836471769</v>
          </cell>
        </row>
        <row r="14">
          <cell r="AF14">
            <v>0.0104556616359853</v>
          </cell>
        </row>
        <row r="14">
          <cell r="AI14">
            <v>5.1613657783064</v>
          </cell>
          <cell r="AJ14">
            <v>1.10509338365421</v>
          </cell>
          <cell r="AK14">
            <v>0.347601520081812</v>
          </cell>
          <cell r="AL14">
            <v>6.61406068204243</v>
          </cell>
        </row>
        <row r="14">
          <cell r="AP14">
            <v>8.33274899258456</v>
          </cell>
        </row>
        <row r="14">
          <cell r="AS14">
            <v>1.54740920241592</v>
          </cell>
          <cell r="AT14">
            <v>0.0141553801318845</v>
          </cell>
        </row>
        <row r="15">
          <cell r="D15">
            <v>0.0143907250396866</v>
          </cell>
          <cell r="E15">
            <v>0.0619889645204536</v>
          </cell>
          <cell r="F15">
            <v>0.0328789530033505</v>
          </cell>
        </row>
        <row r="15">
          <cell r="M15">
            <v>5.96028903918299</v>
          </cell>
          <cell r="N15">
            <v>1.36205961961718</v>
          </cell>
          <cell r="O15">
            <v>0.422559468128679</v>
          </cell>
        </row>
        <row r="15">
          <cell r="Q15">
            <v>0.783109347945519</v>
          </cell>
        </row>
        <row r="15">
          <cell r="X15">
            <v>0.760798420664899</v>
          </cell>
          <cell r="Y15">
            <v>0.184037669262558</v>
          </cell>
          <cell r="Z15">
            <v>0.0551639100725432</v>
          </cell>
        </row>
        <row r="15">
          <cell r="AD15">
            <v>1.38213483221466</v>
          </cell>
        </row>
        <row r="15">
          <cell r="AF15">
            <v>0.0144511341409458</v>
          </cell>
        </row>
        <row r="15">
          <cell r="AI15">
            <v>6.47788802837607</v>
          </cell>
          <cell r="AJ15">
            <v>1.39132983786748</v>
          </cell>
          <cell r="AK15">
            <v>0.460660182575876</v>
          </cell>
          <cell r="AL15">
            <v>8.32987804881943</v>
          </cell>
        </row>
        <row r="15">
          <cell r="AP15">
            <v>10.3337027689614</v>
          </cell>
        </row>
        <row r="15">
          <cell r="AS15">
            <v>1.25941965900548</v>
          </cell>
          <cell r="AT15">
            <v>0.0178275640187909</v>
          </cell>
        </row>
        <row r="16">
          <cell r="D16">
            <v>0.0144086109994673</v>
          </cell>
          <cell r="E16">
            <v>0.0628642894364336</v>
          </cell>
          <cell r="F16">
            <v>0.032841525670997</v>
          </cell>
        </row>
        <row r="16">
          <cell r="M16">
            <v>7.70939736021327</v>
          </cell>
          <cell r="N16">
            <v>1.80251644099704</v>
          </cell>
          <cell r="O16">
            <v>0.583734070334416</v>
          </cell>
        </row>
        <row r="16">
          <cell r="Q16">
            <v>0.665463948515695</v>
          </cell>
        </row>
        <row r="16">
          <cell r="X16">
            <v>0.753956056697449</v>
          </cell>
          <cell r="Y16">
            <v>0.187566204403832</v>
          </cell>
          <cell r="Z16">
            <v>0.0584777388987189</v>
          </cell>
        </row>
        <row r="16">
          <cell r="AD16">
            <v>1.30383227695257</v>
          </cell>
        </row>
        <row r="16">
          <cell r="AF16">
            <v>0.0188418551315365</v>
          </cell>
        </row>
        <row r="16">
          <cell r="AI16">
            <v>8.48830697833208</v>
          </cell>
          <cell r="AJ16">
            <v>1.83821758210536</v>
          </cell>
          <cell r="AK16">
            <v>0.644021855135982</v>
          </cell>
          <cell r="AL16">
            <v>10.9705464155734</v>
          </cell>
        </row>
        <row r="16">
          <cell r="AP16">
            <v>12.6364483467488</v>
          </cell>
        </row>
        <row r="16">
          <cell r="AS16">
            <v>1.31701164786299</v>
          </cell>
          <cell r="AT16">
            <v>0.0234791094657707</v>
          </cell>
        </row>
        <row r="17">
          <cell r="D17">
            <v>0.0149657234582651</v>
          </cell>
          <cell r="E17">
            <v>0.0665300950709835</v>
          </cell>
          <cell r="F17">
            <v>0.0343551391663341</v>
          </cell>
        </row>
        <row r="17">
          <cell r="M17">
            <v>9.88155673071705</v>
          </cell>
          <cell r="N17">
            <v>2.34512837876537</v>
          </cell>
          <cell r="O17">
            <v>0.793113349442965</v>
          </cell>
        </row>
        <row r="17">
          <cell r="Q17">
            <v>0.612800111445747</v>
          </cell>
        </row>
        <row r="17">
          <cell r="X17">
            <v>0.744162696017088</v>
          </cell>
          <cell r="Y17">
            <v>0.193909091690572</v>
          </cell>
          <cell r="Z17">
            <v>0.0619282122923396</v>
          </cell>
        </row>
        <row r="17">
          <cell r="AD17">
            <v>1.28992791101295</v>
          </cell>
        </row>
        <row r="17">
          <cell r="AF17">
            <v>0.0243046348294315</v>
          </cell>
        </row>
        <row r="17">
          <cell r="AI17">
            <v>10.6000952200357</v>
          </cell>
          <cell r="AJ17">
            <v>2.28389126807305</v>
          </cell>
          <cell r="AK17">
            <v>0.844055545916192</v>
          </cell>
          <cell r="AL17">
            <v>13.728042034025</v>
          </cell>
        </row>
        <row r="17">
          <cell r="AP17">
            <v>17.5973643154647</v>
          </cell>
        </row>
        <row r="17">
          <cell r="AS17">
            <v>1.25135444616843</v>
          </cell>
          <cell r="AT17">
            <v>0.0293806880220675</v>
          </cell>
        </row>
        <row r="18">
          <cell r="D18">
            <v>0.0154227021844167</v>
          </cell>
          <cell r="E18">
            <v>0.0697479273687227</v>
          </cell>
          <cell r="F18">
            <v>0.0355559396428829</v>
          </cell>
        </row>
        <row r="18">
          <cell r="M18">
            <v>12.2146936611007</v>
          </cell>
          <cell r="N18">
            <v>2.91916373355572</v>
          </cell>
          <cell r="O18">
            <v>1.02851510068001</v>
          </cell>
        </row>
        <row r="18">
          <cell r="Q18">
            <v>0.561390986064997</v>
          </cell>
        </row>
        <row r="18">
          <cell r="X18">
            <v>0.740116583798293</v>
          </cell>
          <cell r="Y18">
            <v>0.195174350841976</v>
          </cell>
          <cell r="Z18">
            <v>0.064709065359731</v>
          </cell>
        </row>
        <row r="18">
          <cell r="AD18">
            <v>1.24155439577578</v>
          </cell>
        </row>
        <row r="18">
          <cell r="AF18">
            <v>0.0301755262102059</v>
          </cell>
        </row>
        <row r="18">
          <cell r="AI18">
            <v>12.8721018653123</v>
          </cell>
          <cell r="AJ18">
            <v>2.74170647294814</v>
          </cell>
          <cell r="AK18">
            <v>1.06770223443216</v>
          </cell>
          <cell r="AL18">
            <v>16.6815105726926</v>
          </cell>
        </row>
        <row r="18">
          <cell r="AP18">
            <v>22.5467442968402</v>
          </cell>
        </row>
        <row r="18">
          <cell r="AS18">
            <v>1.21514128026032</v>
          </cell>
          <cell r="AT18">
            <v>0.0357016868580641</v>
          </cell>
        </row>
        <row r="19">
          <cell r="D19">
            <v>0.0127502468991789</v>
          </cell>
          <cell r="E19">
            <v>0.0553758665973739</v>
          </cell>
          <cell r="F19">
            <v>0.0284246971436419</v>
          </cell>
        </row>
        <row r="19">
          <cell r="M19">
            <v>19.3099268731037</v>
          </cell>
          <cell r="N19">
            <v>4.72897385082519</v>
          </cell>
          <cell r="O19">
            <v>1.80168912126564</v>
          </cell>
        </row>
        <row r="19">
          <cell r="Q19">
            <v>0.418530940678951</v>
          </cell>
        </row>
        <row r="19">
          <cell r="X19">
            <v>0.726681283804144</v>
          </cell>
          <cell r="Y19">
            <v>0.20213076270558</v>
          </cell>
          <cell r="Z19">
            <v>0.0711879534902752</v>
          </cell>
        </row>
        <row r="19">
          <cell r="AD19">
            <v>1.59968464597825</v>
          </cell>
        </row>
        <row r="19">
          <cell r="AF19">
            <v>0.0482713259627806</v>
          </cell>
        </row>
        <row r="19">
          <cell r="AI19">
            <v>24.3741037678627</v>
          </cell>
          <cell r="AJ19">
            <v>5.53270451535166</v>
          </cell>
          <cell r="AK19">
            <v>2.31250118953297</v>
          </cell>
          <cell r="AL19">
            <v>32.2193094727474</v>
          </cell>
        </row>
        <row r="19">
          <cell r="AP19">
            <v>49.3400550580012</v>
          </cell>
        </row>
        <row r="19">
          <cell r="AS19">
            <v>1.93143836299154</v>
          </cell>
          <cell r="AT19">
            <v>0.0689556076211759</v>
          </cell>
        </row>
        <row r="20">
          <cell r="D20">
            <v>0.013568304565241</v>
          </cell>
          <cell r="E20">
            <v>0.0593706459797773</v>
          </cell>
          <cell r="F20">
            <v>0.0308560091738518</v>
          </cell>
        </row>
        <row r="20">
          <cell r="M20">
            <v>32.0103997073026</v>
          </cell>
          <cell r="N20">
            <v>7.95953974022861</v>
          </cell>
          <cell r="O20">
            <v>3.22852651535294</v>
          </cell>
        </row>
        <row r="20">
          <cell r="Q20">
            <v>-0.0474175920879128</v>
          </cell>
        </row>
        <row r="20">
          <cell r="X20">
            <v>0.736986854539842</v>
          </cell>
          <cell r="Y20">
            <v>0.197071401746043</v>
          </cell>
          <cell r="Z20">
            <v>0.0659417437141153</v>
          </cell>
        </row>
        <row r="20">
          <cell r="AD20">
            <v>1.67166172954207</v>
          </cell>
        </row>
        <row r="20">
          <cell r="AF20">
            <v>0.080693328246231</v>
          </cell>
        </row>
        <row r="20">
          <cell r="AI20">
            <v>37.6221303427547</v>
          </cell>
          <cell r="AJ20">
            <v>8.62135657253122</v>
          </cell>
          <cell r="AK20">
            <v>3.79183031693985</v>
          </cell>
          <cell r="AL20">
            <v>50.0353172322258</v>
          </cell>
        </row>
        <row r="20">
          <cell r="AP20">
            <v>60.1048334109921</v>
          </cell>
        </row>
        <row r="20">
          <cell r="AS20">
            <v>1.55296057088213</v>
          </cell>
          <cell r="AT20">
            <v>0.107085339776906</v>
          </cell>
        </row>
        <row r="21">
          <cell r="D21">
            <v>0.0176966361074407</v>
          </cell>
          <cell r="E21">
            <v>0.0825645047518761</v>
          </cell>
          <cell r="F21">
            <v>0.0423767463267065</v>
          </cell>
        </row>
        <row r="21">
          <cell r="M21">
            <v>37.4187949872287</v>
          </cell>
          <cell r="N21">
            <v>9.22437319003168</v>
          </cell>
          <cell r="O21">
            <v>3.82080850545881</v>
          </cell>
        </row>
        <row r="21">
          <cell r="Q21">
            <v>0.133663364268642</v>
          </cell>
        </row>
        <row r="21">
          <cell r="X21">
            <v>0.677373848877464</v>
          </cell>
          <cell r="Y21">
            <v>0.241687302863072</v>
          </cell>
          <cell r="Z21">
            <v>0.0809388482594638</v>
          </cell>
        </row>
        <row r="21">
          <cell r="AD21">
            <v>1.16780180435862</v>
          </cell>
        </row>
        <row r="21">
          <cell r="AF21">
            <v>0.0942338143256512</v>
          </cell>
        </row>
        <row r="21">
          <cell r="AI21">
            <v>34.3337242813806</v>
          </cell>
          <cell r="AJ21">
            <v>7.3170579828011</v>
          </cell>
          <cell r="AK21">
            <v>3.32612037386952</v>
          </cell>
          <cell r="AL21">
            <v>44.9769026380512</v>
          </cell>
        </row>
        <row r="21">
          <cell r="AP21">
            <v>54.374265506278</v>
          </cell>
        </row>
        <row r="21">
          <cell r="AS21">
            <v>0.898903117358139</v>
          </cell>
          <cell r="AT21">
            <v>0.0962593457488159</v>
          </cell>
        </row>
        <row r="22">
          <cell r="D22">
            <v>0.0183221307884949</v>
          </cell>
          <cell r="E22">
            <v>0.08997983152916</v>
          </cell>
          <cell r="F22">
            <v>0.0444997000426835</v>
          </cell>
        </row>
        <row r="22">
          <cell r="M22">
            <v>35.3354403583919</v>
          </cell>
          <cell r="N22">
            <v>8.52381743471128</v>
          </cell>
          <cell r="O22">
            <v>3.53889400748774</v>
          </cell>
        </row>
        <row r="22">
          <cell r="Q22">
            <v>0.0459383066666148</v>
          </cell>
        </row>
        <row r="22">
          <cell r="X22">
            <v>0.67538877365473</v>
          </cell>
          <cell r="Y22">
            <v>0.244584244991657</v>
          </cell>
          <cell r="Z22">
            <v>0.080026981353613</v>
          </cell>
        </row>
        <row r="22">
          <cell r="AD22">
            <v>0.937891934803392</v>
          </cell>
        </row>
        <row r="22">
          <cell r="AF22">
            <v>0.0883811344417886</v>
          </cell>
        </row>
        <row r="22">
          <cell r="AI22">
            <v>32.5029990573563</v>
          </cell>
          <cell r="AJ22">
            <v>6.4176343474862</v>
          </cell>
          <cell r="AK22">
            <v>3.03506292598547</v>
          </cell>
          <cell r="AL22">
            <v>41.955696330828</v>
          </cell>
        </row>
        <row r="22">
          <cell r="AP22">
            <v>47.0212634712875</v>
          </cell>
        </row>
        <row r="22">
          <cell r="AS22">
            <v>0.932827604169719</v>
          </cell>
          <cell r="AT22">
            <v>0.0897933748738125</v>
          </cell>
        </row>
        <row r="23">
          <cell r="D23">
            <v>0.0178812674367351</v>
          </cell>
          <cell r="E23">
            <v>0.0894318110939284</v>
          </cell>
          <cell r="F23">
            <v>0.0428244253148997</v>
          </cell>
        </row>
        <row r="23">
          <cell r="M23">
            <v>36.1839227805819</v>
          </cell>
          <cell r="N23">
            <v>8.57268683092126</v>
          </cell>
          <cell r="O23">
            <v>3.62864747763527</v>
          </cell>
        </row>
        <row r="23">
          <cell r="Q23">
            <v>0.11611009092078</v>
          </cell>
        </row>
        <row r="23">
          <cell r="X23">
            <v>0.686070089254593</v>
          </cell>
          <cell r="Y23">
            <v>0.234509257049314</v>
          </cell>
          <cell r="Z23">
            <v>0.0794206536960924</v>
          </cell>
        </row>
        <row r="23">
          <cell r="AD23">
            <v>1.01971060775078</v>
          </cell>
        </row>
        <row r="23">
          <cell r="AF23">
            <v>0.0901231803153399</v>
          </cell>
        </row>
        <row r="23">
          <cell r="AI23">
            <v>35.0585178249191</v>
          </cell>
          <cell r="AJ23">
            <v>6.65070936534031</v>
          </cell>
          <cell r="AK23">
            <v>3.31166520375778</v>
          </cell>
          <cell r="AL23">
            <v>45.0208923940171</v>
          </cell>
        </row>
        <row r="23">
          <cell r="AP23">
            <v>49.1006465516409</v>
          </cell>
        </row>
        <row r="23">
          <cell r="AS23">
            <v>1.0730579237446</v>
          </cell>
          <cell r="AT23">
            <v>0.0963534924081137</v>
          </cell>
        </row>
        <row r="24">
          <cell r="D24">
            <v>0.0179235209827197</v>
          </cell>
          <cell r="E24">
            <v>0.0903110916187866</v>
          </cell>
          <cell r="F24">
            <v>0.0425324405972349</v>
          </cell>
        </row>
        <row r="24">
          <cell r="M24">
            <v>40.1518423882201</v>
          </cell>
          <cell r="N24">
            <v>9.39710123226436</v>
          </cell>
          <cell r="O24">
            <v>4.13430839095659</v>
          </cell>
        </row>
        <row r="24">
          <cell r="Q24">
            <v>0.169790371432123</v>
          </cell>
        </row>
        <row r="24">
          <cell r="X24">
            <v>0.687716923447874</v>
          </cell>
          <cell r="Y24">
            <v>0.230994975393192</v>
          </cell>
          <cell r="Z24">
            <v>0.0812881011589337</v>
          </cell>
        </row>
        <row r="24">
          <cell r="AD24">
            <v>1.10885502790911</v>
          </cell>
        </row>
        <row r="24">
          <cell r="AF24">
            <v>0.099933541623824</v>
          </cell>
        </row>
        <row r="24">
          <cell r="AI24">
            <v>39.384436837019</v>
          </cell>
          <cell r="AJ24">
            <v>7.29793798108115</v>
          </cell>
          <cell r="AK24">
            <v>3.8363508430533</v>
          </cell>
          <cell r="AL24">
            <v>50.5187256611534</v>
          </cell>
        </row>
        <row r="24">
          <cell r="AP24">
            <v>56.2999316000536</v>
          </cell>
        </row>
        <row r="24">
          <cell r="AS24">
            <v>1.12211737650644</v>
          </cell>
          <cell r="AT24">
            <v>0.108119928118226</v>
          </cell>
        </row>
        <row r="25">
          <cell r="D25">
            <v>0.0166219999972321</v>
          </cell>
          <cell r="E25">
            <v>0.0802964978126941</v>
          </cell>
          <cell r="F25">
            <v>0.0380335627723128</v>
          </cell>
        </row>
        <row r="25">
          <cell r="M25">
            <v>49.2272834954186</v>
          </cell>
          <cell r="N25">
            <v>11.4948419816381</v>
          </cell>
          <cell r="O25">
            <v>5.37536171469575</v>
          </cell>
        </row>
        <row r="25">
          <cell r="Q25">
            <v>0.134377505198254</v>
          </cell>
        </row>
        <row r="25">
          <cell r="X25">
            <v>0.689948798558718</v>
          </cell>
          <cell r="Y25">
            <v>0.224710760274035</v>
          </cell>
          <cell r="Z25">
            <v>0.0853404411672471</v>
          </cell>
        </row>
        <row r="25">
          <cell r="AD25">
            <v>1.23140073121513</v>
          </cell>
        </row>
        <row r="25">
          <cell r="AF25">
            <v>0.123058236228494</v>
          </cell>
        </row>
        <row r="25">
          <cell r="AI25">
            <v>51.9600742776422</v>
          </cell>
          <cell r="AJ25">
            <v>9.97856015565769</v>
          </cell>
          <cell r="AK25">
            <v>5.53369385799842</v>
          </cell>
          <cell r="AL25">
            <v>67.4723282912983</v>
          </cell>
        </row>
        <row r="25">
          <cell r="AP25">
            <v>74.4280750181486</v>
          </cell>
        </row>
        <row r="25">
          <cell r="AS25">
            <v>1.33559046488739</v>
          </cell>
          <cell r="AT25">
            <v>0.144403945059013</v>
          </cell>
        </row>
        <row r="26">
          <cell r="D26">
            <v>0.0156023797142683</v>
          </cell>
          <cell r="E26">
            <v>0.0721258463042586</v>
          </cell>
          <cell r="F26">
            <v>0.0350872979003194</v>
          </cell>
        </row>
        <row r="26">
          <cell r="M26">
            <v>67.7686830848881</v>
          </cell>
          <cell r="N26">
            <v>15.9529945053209</v>
          </cell>
          <cell r="O26">
            <v>8.02159090736901</v>
          </cell>
        </row>
        <row r="26">
          <cell r="Q26">
            <v>0.0955010103181261</v>
          </cell>
        </row>
        <row r="26">
          <cell r="X26">
            <v>0.673412220403697</v>
          </cell>
          <cell r="Y26">
            <v>0.23382537173888</v>
          </cell>
          <cell r="Z26">
            <v>0.0927624078574227</v>
          </cell>
        </row>
        <row r="26">
          <cell r="AD26">
            <v>1.38914867601898</v>
          </cell>
        </row>
        <row r="26">
          <cell r="AF26">
            <v>0.170946185930044</v>
          </cell>
        </row>
        <row r="26">
          <cell r="AI26">
            <v>74.8533775414391</v>
          </cell>
          <cell r="AJ26">
            <v>15.1097160184486</v>
          </cell>
          <cell r="AK26">
            <v>8.76901014346604</v>
          </cell>
          <cell r="AL26">
            <v>98.7321037033537</v>
          </cell>
        </row>
        <row r="26">
          <cell r="AP26">
            <v>108.057990128961</v>
          </cell>
        </row>
        <row r="26">
          <cell r="AS26">
            <v>1.46329771335439</v>
          </cell>
          <cell r="AT26">
            <v>0.211305962604206</v>
          </cell>
        </row>
        <row r="27">
          <cell r="D27">
            <v>0.0172547705434544</v>
          </cell>
          <cell r="E27">
            <v>0.0813252673301995</v>
          </cell>
          <cell r="F27">
            <v>0.0398495388081346</v>
          </cell>
        </row>
        <row r="27">
          <cell r="M27">
            <v>85.3282135380127</v>
          </cell>
          <cell r="N27">
            <v>20.0214468264661</v>
          </cell>
          <cell r="O27">
            <v>10.5620896398681</v>
          </cell>
        </row>
        <row r="27">
          <cell r="Q27">
            <v>-0.00366138822563472</v>
          </cell>
        </row>
        <row r="27">
          <cell r="X27">
            <v>0.683692647470097</v>
          </cell>
          <cell r="Y27">
            <v>0.229843702468702</v>
          </cell>
          <cell r="Z27">
            <v>0.0864636500612012</v>
          </cell>
        </row>
        <row r="27">
          <cell r="AD27">
            <v>1.26321546650118</v>
          </cell>
        </row>
        <row r="27">
          <cell r="AF27">
            <v>0.215941866006218</v>
          </cell>
        </row>
        <row r="27">
          <cell r="AI27">
            <v>85.0288150292888</v>
          </cell>
          <cell r="AJ27">
            <v>16.7513203009802</v>
          </cell>
          <cell r="AK27">
            <v>10.1412836808479</v>
          </cell>
          <cell r="AL27">
            <v>111.921419011117</v>
          </cell>
        </row>
        <row r="27">
          <cell r="AP27">
            <v>114.491847906461</v>
          </cell>
        </row>
        <row r="27">
          <cell r="AS27">
            <v>1.13358689638976</v>
          </cell>
          <cell r="AT27">
            <v>0.239533670337154</v>
          </cell>
        </row>
        <row r="28">
          <cell r="D28">
            <v>0.0186659751546731</v>
          </cell>
          <cell r="E28">
            <v>0.090974724034583</v>
          </cell>
          <cell r="F28">
            <v>0.0440045075347836</v>
          </cell>
        </row>
        <row r="28">
          <cell r="M28">
            <v>92.5141851286814</v>
          </cell>
          <cell r="N28">
            <v>21.3065254145581</v>
          </cell>
          <cell r="O28">
            <v>11.5763251009232</v>
          </cell>
        </row>
        <row r="28">
          <cell r="Q28">
            <v>-0.117851872755854</v>
          </cell>
        </row>
        <row r="28">
          <cell r="X28">
            <v>0.682351222144171</v>
          </cell>
          <cell r="Y28">
            <v>0.229459944827206</v>
          </cell>
          <cell r="Z28">
            <v>0.0881888330286237</v>
          </cell>
        </row>
        <row r="28">
          <cell r="AD28">
            <v>1.08060438608954</v>
          </cell>
        </row>
        <row r="28">
          <cell r="AF28">
            <v>0.23334772754668</v>
          </cell>
        </row>
        <row r="28">
          <cell r="AI28">
            <v>86.8165483685809</v>
          </cell>
          <cell r="AJ28">
            <v>16.1587995175849</v>
          </cell>
          <cell r="AK28">
            <v>10.2294485158178</v>
          </cell>
          <cell r="AL28">
            <v>113.204796401984</v>
          </cell>
        </row>
        <row r="28">
          <cell r="AP28">
            <v>99.0296058045144</v>
          </cell>
        </row>
        <row r="28">
          <cell r="AS28">
            <v>1.01146677197453</v>
          </cell>
          <cell r="AT28">
            <v>0.242280348315133</v>
          </cell>
        </row>
        <row r="29">
          <cell r="D29">
            <v>0.0178047997401643</v>
          </cell>
          <cell r="E29">
            <v>0.0851391353994916</v>
          </cell>
          <cell r="F29">
            <v>0.0410720008125274</v>
          </cell>
        </row>
        <row r="29">
          <cell r="M29">
            <v>102.449432255953</v>
          </cell>
          <cell r="N29">
            <v>23.209921587376</v>
          </cell>
          <cell r="O29">
            <v>13.093092915965</v>
          </cell>
        </row>
        <row r="29">
          <cell r="Q29">
            <v>0.161251084632058</v>
          </cell>
        </row>
        <row r="29">
          <cell r="X29">
            <v>0.612035068098342</v>
          </cell>
          <cell r="Y29">
            <v>0.281836597640171</v>
          </cell>
          <cell r="Z29">
            <v>0.106128334261487</v>
          </cell>
        </row>
        <row r="29">
          <cell r="AD29">
            <v>1.10501157080162</v>
          </cell>
        </row>
        <row r="29">
          <cell r="AF29">
            <v>0.257851938959346</v>
          </cell>
        </row>
        <row r="29">
          <cell r="AI29">
            <v>102.186354447036</v>
          </cell>
          <cell r="AJ29">
            <v>18.9608402405254</v>
          </cell>
          <cell r="AK29">
            <v>12.5228606615156</v>
          </cell>
          <cell r="AL29">
            <v>133.670055349078</v>
          </cell>
        </row>
        <row r="29">
          <cell r="AP29">
            <v>131.955208888556</v>
          </cell>
        </row>
        <row r="29">
          <cell r="AS29">
            <v>1.18078084672687</v>
          </cell>
          <cell r="AT29">
            <v>0.286079994828824</v>
          </cell>
        </row>
        <row r="30">
          <cell r="D30">
            <v>0.0173998925514505</v>
          </cell>
          <cell r="E30">
            <v>0.0813158203336809</v>
          </cell>
          <cell r="F30">
            <v>0.0396867394511858</v>
          </cell>
        </row>
        <row r="30">
          <cell r="M30">
            <v>123.610476319805</v>
          </cell>
          <cell r="N30">
            <v>27.8559040344532</v>
          </cell>
          <cell r="O30">
            <v>16.4970509736104</v>
          </cell>
        </row>
        <row r="30">
          <cell r="Q30">
            <v>0.0909545998274033</v>
          </cell>
        </row>
        <row r="30">
          <cell r="X30">
            <v>0.611156767304321</v>
          </cell>
          <cell r="Y30">
            <v>0.278257793455515</v>
          </cell>
          <cell r="Z30">
            <v>0.110585439240164</v>
          </cell>
        </row>
        <row r="30">
          <cell r="AD30">
            <v>1.2104312103024</v>
          </cell>
        </row>
        <row r="30">
          <cell r="AF30">
            <v>0.312112034553381</v>
          </cell>
        </row>
        <row r="30">
          <cell r="AI30">
            <v>125.993465119656</v>
          </cell>
          <cell r="AJ30">
            <v>23.6993683247972</v>
          </cell>
          <cell r="AK30">
            <v>16.2655726967222</v>
          </cell>
          <cell r="AL30">
            <v>165.958406141175</v>
          </cell>
        </row>
        <row r="30">
          <cell r="AP30">
            <v>171.677585337875</v>
          </cell>
        </row>
        <row r="30">
          <cell r="AS30">
            <v>1.2415526103268</v>
          </cell>
          <cell r="AT30">
            <v>0.355183364342005</v>
          </cell>
        </row>
        <row r="31">
          <cell r="D31">
            <v>0.0182768759940936</v>
          </cell>
          <cell r="E31">
            <v>0.0861164724667842</v>
          </cell>
          <cell r="F31">
            <v>0.0421794338232656</v>
          </cell>
        </row>
        <row r="31">
          <cell r="M31">
            <v>144.923040546955</v>
          </cell>
          <cell r="N31">
            <v>32.3629719424836</v>
          </cell>
          <cell r="O31">
            <v>19.982602010688</v>
          </cell>
        </row>
        <row r="31">
          <cell r="Q31">
            <v>0.0576986289395074</v>
          </cell>
        </row>
        <row r="31">
          <cell r="X31">
            <v>0.597246787227775</v>
          </cell>
          <cell r="Y31">
            <v>0.286983654453982</v>
          </cell>
          <cell r="Z31">
            <v>0.115769558318243</v>
          </cell>
        </row>
        <row r="31">
          <cell r="AD31">
            <v>1.17373083619319</v>
          </cell>
        </row>
        <row r="31">
          <cell r="AF31">
            <v>0.366335519302297</v>
          </cell>
        </row>
        <row r="31">
          <cell r="AI31">
            <v>141.108127318099</v>
          </cell>
          <cell r="AJ31">
            <v>25.9878845643841</v>
          </cell>
          <cell r="AK31">
            <v>18.5657569183411</v>
          </cell>
          <cell r="AL31">
            <v>185.661768800824</v>
          </cell>
        </row>
        <row r="31">
          <cell r="AP31">
            <v>195.396214896111</v>
          </cell>
        </row>
        <row r="31">
          <cell r="AS31">
            <v>1.11872470408572</v>
          </cell>
          <cell r="AT31">
            <v>0.39735240416968</v>
          </cell>
        </row>
        <row r="32">
          <cell r="D32">
            <v>0.0186398396994904</v>
          </cell>
          <cell r="E32">
            <v>0.0880254761979258</v>
          </cell>
          <cell r="F32">
            <v>0.0430768245313409</v>
          </cell>
        </row>
        <row r="32">
          <cell r="M32">
            <v>162.384391512869</v>
          </cell>
          <cell r="N32">
            <v>35.7273708055238</v>
          </cell>
          <cell r="O32">
            <v>22.886766345631</v>
          </cell>
        </row>
        <row r="32">
          <cell r="Q32">
            <v>0.0168770308787833</v>
          </cell>
        </row>
        <row r="32">
          <cell r="X32">
            <v>0.578598570599483</v>
          </cell>
          <cell r="Y32">
            <v>0.300726084368071</v>
          </cell>
          <cell r="Z32">
            <v>0.120675345032446</v>
          </cell>
        </row>
        <row r="32">
          <cell r="AD32">
            <v>1.11850102319286</v>
          </cell>
        </row>
        <row r="32">
          <cell r="AF32">
            <v>0.409746653171508</v>
          </cell>
        </row>
        <row r="32">
          <cell r="AI32">
            <v>156.643983347099</v>
          </cell>
          <cell r="AJ32">
            <v>28.2153965402054</v>
          </cell>
          <cell r="AK32">
            <v>20.9798426076908</v>
          </cell>
          <cell r="AL32">
            <v>205.839222494995</v>
          </cell>
        </row>
        <row r="32">
          <cell r="AP32">
            <v>213.342817880591</v>
          </cell>
        </row>
        <row r="32">
          <cell r="AS32">
            <v>1.10867856007457</v>
          </cell>
          <cell r="AT32">
            <v>0.440536091297009</v>
          </cell>
        </row>
        <row r="33">
          <cell r="D33">
            <v>0.0189313351345314</v>
          </cell>
          <cell r="E33">
            <v>0.0894020170179401</v>
          </cell>
          <cell r="F33">
            <v>0.0437255633639768</v>
          </cell>
        </row>
        <row r="33">
          <cell r="M33">
            <v>181.127820383417</v>
          </cell>
          <cell r="N33">
            <v>39.2599374498655</v>
          </cell>
          <cell r="O33">
            <v>26.090650529056</v>
          </cell>
        </row>
        <row r="33">
          <cell r="Q33">
            <v>0.00824201705178402</v>
          </cell>
        </row>
        <row r="33">
          <cell r="X33">
            <v>0.565807730891401</v>
          </cell>
          <cell r="Y33">
            <v>0.309094024479148</v>
          </cell>
          <cell r="Z33">
            <v>0.12509824462945</v>
          </cell>
        </row>
        <row r="33">
          <cell r="AD33">
            <v>1.11332961153316</v>
          </cell>
        </row>
        <row r="33">
          <cell r="AF33">
            <v>0.456183082202449</v>
          </cell>
        </row>
        <row r="33">
          <cell r="AI33">
            <v>173.785075393306</v>
          </cell>
          <cell r="AJ33">
            <v>30.6768413499091</v>
          </cell>
          <cell r="AK33">
            <v>23.7286919724708</v>
          </cell>
          <cell r="AL33">
            <v>228.190608715686</v>
          </cell>
        </row>
        <row r="33">
          <cell r="AP33">
            <v>232.058370762146</v>
          </cell>
        </row>
        <row r="33">
          <cell r="AS33">
            <v>1.1085866238211</v>
          </cell>
          <cell r="AT33">
            <v>0.488372418122293</v>
          </cell>
        </row>
        <row r="34">
          <cell r="D34">
            <v>0.0193180409209581</v>
          </cell>
          <cell r="E34">
            <v>0.0914068896296351</v>
          </cell>
          <cell r="F34">
            <v>0.0446474430450087</v>
          </cell>
        </row>
        <row r="34">
          <cell r="M34">
            <v>200.920562611093</v>
          </cell>
          <cell r="N34">
            <v>42.8935301601299</v>
          </cell>
          <cell r="O34">
            <v>29.5562003664155</v>
          </cell>
        </row>
        <row r="34">
          <cell r="Q34">
            <v>-0.0540470630428563</v>
          </cell>
        </row>
        <row r="34">
          <cell r="X34">
            <v>0.580551029572886</v>
          </cell>
          <cell r="Y34">
            <v>0.298934587767067</v>
          </cell>
          <cell r="Z34">
            <v>0.120514382660047</v>
          </cell>
        </row>
        <row r="34">
          <cell r="AD34">
            <v>1.10701670193134</v>
          </cell>
        </row>
        <row r="34">
          <cell r="AF34">
            <v>0.505002291136628</v>
          </cell>
        </row>
        <row r="34">
          <cell r="AI34">
            <v>190.849389302634</v>
          </cell>
          <cell r="AJ34">
            <v>32.9397714055436</v>
          </cell>
          <cell r="AK34">
            <v>26.5069687146009</v>
          </cell>
          <cell r="AL34">
            <v>250.296129422779</v>
          </cell>
        </row>
        <row r="34">
          <cell r="AP34">
            <v>236.051551173625</v>
          </cell>
        </row>
        <row r="34">
          <cell r="AS34">
            <v>1.09687305201344</v>
          </cell>
          <cell r="AT34">
            <v>0.535682544784982</v>
          </cell>
        </row>
        <row r="35">
          <cell r="D35">
            <v>0.0190665703484416</v>
          </cell>
          <cell r="E35">
            <v>0.0887612501345089</v>
          </cell>
          <cell r="F35">
            <v>0.0435584706387876</v>
          </cell>
        </row>
        <row r="35">
          <cell r="M35">
            <v>226.864526228265</v>
          </cell>
          <cell r="N35">
            <v>47.9165709198611</v>
          </cell>
          <cell r="O35">
            <v>34.2999421794745</v>
          </cell>
        </row>
        <row r="35">
          <cell r="Q35">
            <v>0.0472920575116823</v>
          </cell>
        </row>
        <row r="35">
          <cell r="X35">
            <v>0.563176636869136</v>
          </cell>
          <cell r="Y35">
            <v>0.304899616789589</v>
          </cell>
          <cell r="Z35">
            <v>0.131923746341275</v>
          </cell>
        </row>
        <row r="35">
          <cell r="AD35">
            <v>1.1293827449906</v>
          </cell>
        </row>
        <row r="35">
          <cell r="AF35">
            <v>0.570340873790429</v>
          </cell>
        </row>
        <row r="35">
          <cell r="AI35">
            <v>219.608474539113</v>
          </cell>
          <cell r="AJ35">
            <v>37.9277733673233</v>
          </cell>
          <cell r="AK35">
            <v>31.605773725101</v>
          </cell>
          <cell r="AL35">
            <v>289.142021631538</v>
          </cell>
        </row>
        <row r="35">
          <cell r="AP35">
            <v>278.756840083982</v>
          </cell>
        </row>
        <row r="35">
          <cell r="AS35">
            <v>1.15519973200682</v>
          </cell>
          <cell r="AT35">
            <v>0.618820332176342</v>
          </cell>
        </row>
        <row r="36">
          <cell r="D36">
            <v>0.0202855805671971</v>
          </cell>
          <cell r="E36">
            <v>0.0966670845611202</v>
          </cell>
          <cell r="F36">
            <v>0.0471169931657403</v>
          </cell>
        </row>
        <row r="36">
          <cell r="M36">
            <v>249.488226591334</v>
          </cell>
          <cell r="N36">
            <v>51.8824639210049</v>
          </cell>
          <cell r="O36">
            <v>38.4238616232802</v>
          </cell>
        </row>
        <row r="36">
          <cell r="Q36">
            <v>0.100663075496177</v>
          </cell>
        </row>
        <row r="36">
          <cell r="X36">
            <v>0.569845132444475</v>
          </cell>
          <cell r="Y36">
            <v>0.304309409678601</v>
          </cell>
          <cell r="Z36">
            <v>0.125845457876924</v>
          </cell>
        </row>
        <row r="36">
          <cell r="AD36">
            <v>1.09713987457355</v>
          </cell>
        </row>
        <row r="36">
          <cell r="AF36">
            <v>0.6257437147346</v>
          </cell>
        </row>
        <row r="36">
          <cell r="AI36">
            <v>229.36938633047</v>
          </cell>
          <cell r="AJ36">
            <v>37.9099485086532</v>
          </cell>
          <cell r="AK36">
            <v>32.9671835185721</v>
          </cell>
          <cell r="AL36">
            <v>300.246518357696</v>
          </cell>
        </row>
        <row r="36">
          <cell r="AP36">
            <v>317.20607369904</v>
          </cell>
        </row>
        <row r="36">
          <cell r="AS36">
            <v>1.03840499095738</v>
          </cell>
          <cell r="AT36">
            <v>0.642586121437817</v>
          </cell>
        </row>
        <row r="37">
          <cell r="D37">
            <v>0.0210269143653138</v>
          </cell>
          <cell r="E37">
            <v>0.101942570410063</v>
          </cell>
          <cell r="F37">
            <v>0.0491313130424263</v>
          </cell>
        </row>
        <row r="37">
          <cell r="M37">
            <v>261.644469978103</v>
          </cell>
          <cell r="N37">
            <v>53.0274554958378</v>
          </cell>
          <cell r="O37">
            <v>40.5140926176057</v>
          </cell>
        </row>
        <row r="37">
          <cell r="Q37">
            <v>-0.142222130017029</v>
          </cell>
        </row>
        <row r="37">
          <cell r="X37">
            <v>0.571190932962166</v>
          </cell>
          <cell r="Y37">
            <v>0.302714538078419</v>
          </cell>
          <cell r="Z37">
            <v>0.126094528959415</v>
          </cell>
        </row>
        <row r="37">
          <cell r="AD37">
            <v>1.04126930599563</v>
          </cell>
        </row>
        <row r="37">
          <cell r="AF37">
            <v>0.651567723572827</v>
          </cell>
        </row>
        <row r="37">
          <cell r="AI37">
            <v>236.611010117377</v>
          </cell>
          <cell r="AJ37">
            <v>37.2014702229512</v>
          </cell>
          <cell r="AK37">
            <v>33.8445716188928</v>
          </cell>
          <cell r="AL37">
            <v>307.657051959221</v>
          </cell>
        </row>
        <row r="37">
          <cell r="AP37">
            <v>278.671572391339</v>
          </cell>
        </row>
        <row r="37">
          <cell r="AS37">
            <v>1.0246814971979</v>
          </cell>
          <cell r="AT37">
            <v>0.658446108993495</v>
          </cell>
        </row>
        <row r="38">
          <cell r="D38">
            <v>0.021268443653467</v>
          </cell>
          <cell r="E38">
            <v>0.103006957216925</v>
          </cell>
          <cell r="F38">
            <v>0.0493875555346068</v>
          </cell>
        </row>
        <row r="38">
          <cell r="M38">
            <v>276.565264090043</v>
          </cell>
          <cell r="N38">
            <v>54.6906082730853</v>
          </cell>
          <cell r="O38">
            <v>43.2324367104545</v>
          </cell>
        </row>
        <row r="38">
          <cell r="Q38">
            <v>0.0432938664937221</v>
          </cell>
        </row>
        <row r="38">
          <cell r="X38">
            <v>0.571017794228218</v>
          </cell>
          <cell r="Y38">
            <v>0.291231021465375</v>
          </cell>
          <cell r="Z38">
            <v>0.137751184306407</v>
          </cell>
        </row>
        <row r="38">
          <cell r="AD38">
            <v>1.05065310698513</v>
          </cell>
        </row>
        <row r="38">
          <cell r="AF38">
            <v>0.684571653183021</v>
          </cell>
        </row>
        <row r="38">
          <cell r="AI38">
            <v>251.417513234115</v>
          </cell>
          <cell r="AJ38">
            <v>38.3291119509657</v>
          </cell>
          <cell r="AK38">
            <v>36.3554851499845</v>
          </cell>
          <cell r="AL38">
            <v>326.102110335065</v>
          </cell>
        </row>
        <row r="38">
          <cell r="AP38">
            <v>299.208879031907</v>
          </cell>
        </row>
        <row r="38">
          <cell r="AS38">
            <v>1.05995330923957</v>
          </cell>
          <cell r="AT38">
            <v>0.697922132183572</v>
          </cell>
        </row>
        <row r="39">
          <cell r="D39">
            <v>0.0219272529851966</v>
          </cell>
          <cell r="E39">
            <v>0.10701843011599</v>
          </cell>
          <cell r="F39">
            <v>0.0510258282384222</v>
          </cell>
        </row>
        <row r="39">
          <cell r="M39">
            <v>293.860692595138</v>
          </cell>
          <cell r="N39">
            <v>56.7291996810625</v>
          </cell>
          <cell r="O39">
            <v>46.4819196148696</v>
          </cell>
        </row>
        <row r="39">
          <cell r="Q39">
            <v>0.0253311473058125</v>
          </cell>
        </row>
        <row r="39">
          <cell r="X39">
            <v>0.58507391958126</v>
          </cell>
          <cell r="Y39">
            <v>0.276542117501426</v>
          </cell>
          <cell r="Z39">
            <v>0.138383962917314</v>
          </cell>
        </row>
        <row r="39">
          <cell r="AD39">
            <v>1.0570258626523</v>
          </cell>
        </row>
        <row r="39">
          <cell r="AF39">
            <v>0.723609942253096</v>
          </cell>
        </row>
        <row r="39">
          <cell r="AI39">
            <v>262.900258877461</v>
          </cell>
          <cell r="AJ39">
            <v>38.5385470063235</v>
          </cell>
          <cell r="AK39">
            <v>38.1919956811174</v>
          </cell>
          <cell r="AL39">
            <v>339.630801564901</v>
          </cell>
        </row>
        <row r="39">
          <cell r="AP39">
            <v>308.082224970395</v>
          </cell>
        </row>
        <row r="39">
          <cell r="AS39">
            <v>1.04148605851074</v>
          </cell>
          <cell r="AT39">
            <v>0.726876170595279</v>
          </cell>
        </row>
        <row r="40">
          <cell r="D40">
            <v>0.0226571260231911</v>
          </cell>
          <cell r="E40">
            <v>0.111606547068476</v>
          </cell>
          <cell r="F40">
            <v>0.0528680346775642</v>
          </cell>
        </row>
        <row r="40">
          <cell r="M40">
            <v>308.272730760977</v>
          </cell>
          <cell r="N40">
            <v>57.8110836459482</v>
          </cell>
          <cell r="O40">
            <v>49.1383790178446</v>
          </cell>
        </row>
        <row r="40">
          <cell r="Q40">
            <v>0.055760310876341</v>
          </cell>
        </row>
        <row r="40">
          <cell r="X40">
            <v>0.586012249473161</v>
          </cell>
          <cell r="Y40">
            <v>0.273381527614618</v>
          </cell>
          <cell r="Z40">
            <v>0.140606222912221</v>
          </cell>
        </row>
        <row r="40">
          <cell r="AD40">
            <v>1.04183376399472</v>
          </cell>
        </row>
        <row r="40">
          <cell r="AF40">
            <v>0.753881269801543</v>
          </cell>
        </row>
        <row r="40">
          <cell r="AI40">
            <v>271.424965701326</v>
          </cell>
          <cell r="AJ40">
            <v>37.9785197954791</v>
          </cell>
          <cell r="AK40">
            <v>39.4144162090203</v>
          </cell>
          <cell r="AL40">
            <v>348.817901705826</v>
          </cell>
        </row>
        <row r="40">
          <cell r="AP40">
            <v>322.420983448574</v>
          </cell>
        </row>
        <row r="40">
          <cell r="AS40">
            <v>1.0270502560386</v>
          </cell>
          <cell r="AT40">
            <v>0.746538357118236</v>
          </cell>
        </row>
        <row r="41">
          <cell r="D41">
            <v>0.0231139185607876</v>
          </cell>
          <cell r="E41">
            <v>0.113369564950801</v>
          </cell>
          <cell r="F41">
            <v>0.0536508213153857</v>
          </cell>
        </row>
        <row r="41">
          <cell r="M41">
            <v>323.199399759218</v>
          </cell>
          <cell r="N41">
            <v>58.7875086643339</v>
          </cell>
          <cell r="O41">
            <v>51.9539156711621</v>
          </cell>
        </row>
        <row r="41">
          <cell r="Q41">
            <v>0.019011793036136</v>
          </cell>
        </row>
        <row r="41">
          <cell r="X41">
            <v>0.595791258763703</v>
          </cell>
          <cell r="Y41">
            <v>0.262384347845478</v>
          </cell>
          <cell r="Z41">
            <v>0.141824393390819</v>
          </cell>
        </row>
        <row r="41">
          <cell r="AD41">
            <v>1.04111821010549</v>
          </cell>
        </row>
        <row r="41">
          <cell r="AF41">
            <v>0.784879518247836</v>
          </cell>
        </row>
        <row r="41">
          <cell r="AI41">
            <v>283.448518677615</v>
          </cell>
          <cell r="AJ41">
            <v>38.2837827040525</v>
          </cell>
          <cell r="AK41">
            <v>41.4829711005826</v>
          </cell>
          <cell r="AL41">
            <v>363.21527248225</v>
          </cell>
        </row>
        <row r="41">
          <cell r="AP41">
            <v>328.700785051073</v>
          </cell>
        </row>
        <row r="41">
          <cell r="AS41">
            <v>1.04127474738543</v>
          </cell>
          <cell r="AT41">
            <v>0.777351539221826</v>
          </cell>
        </row>
        <row r="42">
          <cell r="D42">
            <v>0.023527834421092</v>
          </cell>
          <cell r="E42">
            <v>0.11403784644553</v>
          </cell>
          <cell r="F42">
            <v>0.0542084209055499</v>
          </cell>
        </row>
        <row r="42">
          <cell r="M42">
            <v>341.404492996591</v>
          </cell>
          <cell r="N42">
            <v>60.3368114696548</v>
          </cell>
          <cell r="O42">
            <v>55.5619910079381</v>
          </cell>
        </row>
        <row r="42">
          <cell r="Q42">
            <v>0.0448520638397527</v>
          </cell>
        </row>
        <row r="42">
          <cell r="X42">
            <v>0.602502948337544</v>
          </cell>
          <cell r="Y42">
            <v>0.253538583272693</v>
          </cell>
          <cell r="Z42">
            <v>0.143958468389764</v>
          </cell>
        </row>
        <row r="42">
          <cell r="AD42">
            <v>1.050363996905</v>
          </cell>
        </row>
        <row r="42">
          <cell r="AF42">
            <v>0.824409187875669</v>
          </cell>
        </row>
        <row r="42">
          <cell r="AI42">
            <v>298.02068085595</v>
          </cell>
          <cell r="AJ42">
            <v>39.1987254660112</v>
          </cell>
          <cell r="AK42">
            <v>44.2041519593501</v>
          </cell>
          <cell r="AL42">
            <v>381.423558281311</v>
          </cell>
        </row>
        <row r="42">
          <cell r="AP42">
            <v>346.163194943482</v>
          </cell>
        </row>
        <row r="42">
          <cell r="AS42">
            <v>1.05013083749101</v>
          </cell>
          <cell r="AT42">
            <v>0.816320822907944</v>
          </cell>
        </row>
        <row r="43">
          <cell r="D43">
            <v>0.0237571173660412</v>
          </cell>
          <cell r="E43">
            <v>0.112405891464463</v>
          </cell>
          <cell r="F43">
            <v>0.054053896640109</v>
          </cell>
        </row>
        <row r="43">
          <cell r="M43">
            <v>363.619462372715</v>
          </cell>
          <cell r="N43">
            <v>62.6378970693816</v>
          </cell>
          <cell r="O43">
            <v>60.1743006952375</v>
          </cell>
        </row>
        <row r="43">
          <cell r="Q43">
            <v>0.0184664677765087</v>
          </cell>
        </row>
        <row r="43">
          <cell r="X43">
            <v>0.620079225944235</v>
          </cell>
          <cell r="Y43">
            <v>0.23516591532098</v>
          </cell>
          <cell r="Z43">
            <v>0.144754858734785</v>
          </cell>
        </row>
        <row r="43">
          <cell r="AD43">
            <v>1.06098025030794</v>
          </cell>
        </row>
        <row r="43">
          <cell r="AF43">
            <v>0.87468186650849</v>
          </cell>
        </row>
        <row r="43">
          <cell r="AI43">
            <v>317.478192403381</v>
          </cell>
          <cell r="AJ43">
            <v>41.2788551869098</v>
          </cell>
          <cell r="AK43">
            <v>48.1631504796454</v>
          </cell>
          <cell r="AL43">
            <v>406.920198069936</v>
          </cell>
        </row>
        <row r="43">
          <cell r="AP43">
            <v>358.006837828114</v>
          </cell>
        </row>
        <row r="43">
          <cell r="AS43">
            <v>1.06684600160387</v>
          </cell>
          <cell r="AT43">
            <v>0.870888605945318</v>
          </cell>
        </row>
        <row r="44">
          <cell r="D44">
            <v>0.0240940435051074</v>
          </cell>
          <cell r="E44">
            <v>0.11140378558517</v>
          </cell>
          <cell r="F44">
            <v>0.054289828959692</v>
          </cell>
        </row>
        <row r="44">
          <cell r="M44">
            <v>388.845543585876</v>
          </cell>
          <cell r="N44">
            <v>65.4424325116634</v>
          </cell>
          <cell r="O44">
            <v>65.5713264654966</v>
          </cell>
        </row>
        <row r="44">
          <cell r="Q44">
            <v>0.0534924276440928</v>
          </cell>
        </row>
        <row r="44">
          <cell r="X44">
            <v>0.638602045622313</v>
          </cell>
          <cell r="Y44">
            <v>0.21607686491537</v>
          </cell>
          <cell r="Z44">
            <v>0.145321089462317</v>
          </cell>
        </row>
        <row r="44">
          <cell r="AD44">
            <v>1.06668175238738</v>
          </cell>
        </row>
        <row r="44">
          <cell r="AF44">
            <v>0.933007186148742</v>
          </cell>
        </row>
        <row r="44">
          <cell r="AI44">
            <v>337.429890183537</v>
          </cell>
          <cell r="AJ44">
            <v>43.4146973069091</v>
          </cell>
          <cell r="AK44">
            <v>52.3167969756232</v>
          </cell>
          <cell r="AL44">
            <v>433.161384466069</v>
          </cell>
        </row>
        <row r="44">
          <cell r="AP44">
            <v>377.762106791263</v>
          </cell>
        </row>
        <row r="44">
          <cell r="AS44">
            <v>1.06448730370377</v>
          </cell>
          <cell r="AT44">
            <v>0.927049863969065</v>
          </cell>
        </row>
        <row r="45">
          <cell r="D45">
            <v>0.024210044610722</v>
          </cell>
          <cell r="E45">
            <v>0.108321960987362</v>
          </cell>
          <cell r="F45">
            <v>0.0537490050785234</v>
          </cell>
        </row>
        <row r="45">
          <cell r="M45">
            <v>417.292112177928</v>
          </cell>
          <cell r="N45">
            <v>68.823536811661</v>
          </cell>
          <cell r="O45">
            <v>71.851780923702</v>
          </cell>
        </row>
        <row r="45">
          <cell r="Q45">
            <v>0.18634460400936</v>
          </cell>
        </row>
        <row r="45">
          <cell r="X45">
            <v>0.638376503055422</v>
          </cell>
          <cell r="Y45">
            <v>0.21242360789521</v>
          </cell>
          <cell r="Z45">
            <v>0.149199889049367</v>
          </cell>
        </row>
        <row r="45">
          <cell r="AD45">
            <v>1.07180310596298</v>
          </cell>
        </row>
        <row r="45">
          <cell r="AF45">
            <v>1</v>
          </cell>
        </row>
        <row r="45">
          <cell r="AI45">
            <v>362.614947620845</v>
          </cell>
          <cell r="AJ45">
            <v>46.7615992818021</v>
          </cell>
          <cell r="AK45">
            <v>57.8705789547853</v>
          </cell>
          <cell r="AL45">
            <v>467.247125857433</v>
          </cell>
        </row>
        <row r="45">
          <cell r="AP45">
            <v>467.247125857433</v>
          </cell>
        </row>
        <row r="45">
          <cell r="AS45">
            <v>1.07869062805166</v>
          </cell>
          <cell r="AT45">
            <v>1</v>
          </cell>
        </row>
        <row r="46">
          <cell r="D46">
            <v>0.0245570408834556</v>
          </cell>
          <cell r="E46">
            <v>0.107308106240941</v>
          </cell>
          <cell r="F46">
            <v>0.0540571942833773</v>
          </cell>
        </row>
        <row r="46">
          <cell r="M46">
            <v>447.655871449987</v>
          </cell>
          <cell r="N46">
            <v>72.4752565322109</v>
          </cell>
          <cell r="O46">
            <v>78.6882698331637</v>
          </cell>
        </row>
        <row r="46">
          <cell r="Q46">
            <v>0.0981362204058173</v>
          </cell>
        </row>
        <row r="46">
          <cell r="X46">
            <v>0.64212484751564</v>
          </cell>
          <cell r="Y46">
            <v>0.205645556076574</v>
          </cell>
          <cell r="Z46">
            <v>0.152229596407786</v>
          </cell>
        </row>
        <row r="46">
          <cell r="AD46">
            <v>1.0719456457456</v>
          </cell>
        </row>
        <row r="46">
          <cell r="AF46">
            <v>1.0719456457456</v>
          </cell>
        </row>
        <row r="46">
          <cell r="AI46">
            <v>385.663910075354</v>
          </cell>
          <cell r="AJ46">
            <v>49.4859023941364</v>
          </cell>
          <cell r="AK46">
            <v>62.9609711231131</v>
          </cell>
          <cell r="AL46">
            <v>498.110783592603</v>
          </cell>
        </row>
        <row r="46">
          <cell r="AP46">
            <v>517.836085697556</v>
          </cell>
        </row>
        <row r="46">
          <cell r="AS46">
            <v>1.06605424844194</v>
          </cell>
          <cell r="AT46">
            <v>1.06605424844194</v>
          </cell>
        </row>
        <row r="47">
          <cell r="D47">
            <v>0.0242215731497191</v>
          </cell>
          <cell r="E47">
            <v>0.10102140303863</v>
          </cell>
          <cell r="F47">
            <v>0.0521021956399311</v>
          </cell>
        </row>
        <row r="47">
          <cell r="M47">
            <v>485.384928286021</v>
          </cell>
          <cell r="N47">
            <v>77.7822556467275</v>
          </cell>
          <cell r="O47">
            <v>87.5853309851634</v>
          </cell>
        </row>
        <row r="47">
          <cell r="Q47">
            <v>0.088651732873879</v>
          </cell>
        </row>
        <row r="47">
          <cell r="X47">
            <v>0.65228816494561</v>
          </cell>
          <cell r="Y47">
            <v>0.193599008859418</v>
          </cell>
          <cell r="Z47">
            <v>0.154112826194972</v>
          </cell>
        </row>
        <row r="47">
          <cell r="AD47">
            <v>1.08641669349327</v>
          </cell>
        </row>
        <row r="47">
          <cell r="AF47">
            <v>1.16457964405544</v>
          </cell>
        </row>
        <row r="47">
          <cell r="AI47">
            <v>424.714262253571</v>
          </cell>
          <cell r="AJ47">
            <v>55.9889968546386</v>
          </cell>
          <cell r="AK47">
            <v>72.3791068636067</v>
          </cell>
          <cell r="AL47">
            <v>553.082365971816</v>
          </cell>
        </row>
        <row r="47">
          <cell r="AP47">
            <v>588.367246933372</v>
          </cell>
        </row>
        <row r="47">
          <cell r="AS47">
            <v>1.11036015318266</v>
          </cell>
          <cell r="AT47">
            <v>1.18370415860102</v>
          </cell>
        </row>
        <row r="48">
          <cell r="D48">
            <v>0.0244928288232042</v>
          </cell>
          <cell r="E48">
            <v>0.10016289272989</v>
          </cell>
          <cell r="F48">
            <v>0.0523496687327688</v>
          </cell>
        </row>
        <row r="48">
          <cell r="M48">
            <v>528.329604739118</v>
          </cell>
          <cell r="N48">
            <v>84.2048651389865</v>
          </cell>
          <cell r="O48">
            <v>97.9603137886367</v>
          </cell>
        </row>
        <row r="48">
          <cell r="Q48">
            <v>0.200994854428303</v>
          </cell>
        </row>
        <row r="48">
          <cell r="X48">
            <v>0.65393663720964</v>
          </cell>
          <cell r="Y48">
            <v>0.188654369156086</v>
          </cell>
          <cell r="Z48">
            <v>0.157408993634274</v>
          </cell>
        </row>
        <row r="48">
          <cell r="AD48">
            <v>1.09195619468424</v>
          </cell>
        </row>
        <row r="48">
          <cell r="AF48">
            <v>1.2716699565295</v>
          </cell>
        </row>
        <row r="48">
          <cell r="AI48">
            <v>457.26390932738</v>
          </cell>
          <cell r="AJ48">
            <v>60.6671228087424</v>
          </cell>
          <cell r="AK48">
            <v>80.1490440574337</v>
          </cell>
          <cell r="AL48">
            <v>598.080076193556</v>
          </cell>
        </row>
        <row r="48">
          <cell r="AP48">
            <v>733.055976878137</v>
          </cell>
        </row>
        <row r="48">
          <cell r="AS48">
            <v>1.08135806344626</v>
          </cell>
          <cell r="AT48">
            <v>1.28000803663808</v>
          </cell>
        </row>
        <row r="49">
          <cell r="D49">
            <v>0.0256990523011376</v>
          </cell>
          <cell r="E49">
            <v>0.106690882766181</v>
          </cell>
          <cell r="F49">
            <v>0.0555953549093386</v>
          </cell>
        </row>
        <row r="49">
          <cell r="M49">
            <v>554.737941532693</v>
          </cell>
          <cell r="N49">
            <v>86.4560094091286</v>
          </cell>
          <cell r="O49">
            <v>103.875813939205</v>
          </cell>
        </row>
        <row r="49">
          <cell r="Q49">
            <v>0.183147688441738</v>
          </cell>
        </row>
        <row r="49">
          <cell r="X49">
            <v>0.643533244130517</v>
          </cell>
          <cell r="Y49">
            <v>0.194280838237547</v>
          </cell>
          <cell r="Z49">
            <v>0.162185917631936</v>
          </cell>
        </row>
        <row r="49">
          <cell r="AD49">
            <v>1.04714075965412</v>
          </cell>
        </row>
        <row r="49">
          <cell r="AF49">
            <v>1.33161744430963</v>
          </cell>
        </row>
        <row r="49">
          <cell r="AI49">
            <v>462.460640606064</v>
          </cell>
          <cell r="AJ49">
            <v>58.6030777165954</v>
          </cell>
          <cell r="AK49">
            <v>80.4543946293902</v>
          </cell>
          <cell r="AL49">
            <v>601.51811295205</v>
          </cell>
        </row>
        <row r="49">
          <cell r="AP49">
            <v>840.115537358833</v>
          </cell>
        </row>
        <row r="49">
          <cell r="AS49">
            <v>1.00574845559206</v>
          </cell>
          <cell r="AT49">
            <v>1.28736610599417</v>
          </cell>
        </row>
        <row r="50">
          <cell r="D50">
            <v>0.0262795476729223</v>
          </cell>
          <cell r="E50">
            <v>0.108347310452887</v>
          </cell>
          <cell r="F50">
            <v>0.0565378275349644</v>
          </cell>
        </row>
        <row r="50">
          <cell r="M50">
            <v>570.133805490599</v>
          </cell>
          <cell r="N50">
            <v>86.021598793126</v>
          </cell>
          <cell r="O50">
            <v>106.827778996296</v>
          </cell>
        </row>
        <row r="50">
          <cell r="Q50">
            <v>-0.0250361316039278</v>
          </cell>
        </row>
        <row r="50">
          <cell r="X50">
            <v>0.649919348761922</v>
          </cell>
          <cell r="Y50">
            <v>0.19217807208435</v>
          </cell>
          <cell r="Z50">
            <v>0.157902579153727</v>
          </cell>
        </row>
        <row r="50">
          <cell r="AD50">
            <v>1.02144233839115</v>
          </cell>
        </row>
        <row r="50">
          <cell r="AF50">
            <v>1.36017043615808</v>
          </cell>
        </row>
        <row r="50">
          <cell r="AI50">
            <v>472.474850393297</v>
          </cell>
          <cell r="AJ50">
            <v>57.8238118617891</v>
          </cell>
          <cell r="AK50">
            <v>82.2210194339599</v>
          </cell>
          <cell r="AL50">
            <v>612.519681689046</v>
          </cell>
        </row>
        <row r="50">
          <cell r="AP50">
            <v>780.741383946236</v>
          </cell>
        </row>
        <row r="50">
          <cell r="AS50">
            <v>1.0182896715828</v>
          </cell>
          <cell r="AT50">
            <v>1.31091160927962</v>
          </cell>
        </row>
        <row r="51">
          <cell r="D51">
            <v>0.0264084803200531</v>
          </cell>
          <cell r="E51">
            <v>0.106435186971783</v>
          </cell>
          <cell r="F51">
            <v>0.0559211839076321</v>
          </cell>
        </row>
        <row r="51">
          <cell r="M51">
            <v>594.771071996476</v>
          </cell>
          <cell r="N51">
            <v>87.8789581152333</v>
          </cell>
          <cell r="O51">
            <v>112.496577396618</v>
          </cell>
        </row>
        <row r="51">
          <cell r="Q51">
            <v>0.118186685540796</v>
          </cell>
        </row>
        <row r="51">
          <cell r="X51">
            <v>0.667813463049161</v>
          </cell>
          <cell r="Y51">
            <v>0.171494885509479</v>
          </cell>
          <cell r="Z51">
            <v>0.160691651441359</v>
          </cell>
        </row>
        <row r="51">
          <cell r="AD51">
            <v>1.04080503383572</v>
          </cell>
        </row>
        <row r="51">
          <cell r="AF51">
            <v>1.41567223682786</v>
          </cell>
        </row>
        <row r="51">
          <cell r="AI51">
            <v>495.743231905559</v>
          </cell>
          <cell r="AJ51">
            <v>60.2775165914738</v>
          </cell>
          <cell r="AK51">
            <v>87.9325625184615</v>
          </cell>
          <cell r="AL51">
            <v>643.953311015494</v>
          </cell>
        </row>
        <row r="51">
          <cell r="AP51">
            <v>851.605772833524</v>
          </cell>
        </row>
        <row r="51">
          <cell r="AS51">
            <v>1.05131856210688</v>
          </cell>
          <cell r="AT51">
            <v>1.37818570811708</v>
          </cell>
        </row>
        <row r="52">
          <cell r="D52">
            <v>0.0263623378300538</v>
          </cell>
          <cell r="E52">
            <v>0.103639814492034</v>
          </cell>
          <cell r="F52">
            <v>0.0548661932045763</v>
          </cell>
        </row>
        <row r="52">
          <cell r="M52">
            <v>631.565756931324</v>
          </cell>
          <cell r="N52">
            <v>92.6984616373947</v>
          </cell>
          <cell r="O52">
            <v>121.826297752468</v>
          </cell>
        </row>
        <row r="52">
          <cell r="Q52">
            <v>0.124259443404139</v>
          </cell>
        </row>
        <row r="52">
          <cell r="X52">
            <v>0.672808296462246</v>
          </cell>
          <cell r="Y52">
            <v>0.165199367869423</v>
          </cell>
          <cell r="Z52">
            <v>0.161992335668332</v>
          </cell>
        </row>
        <row r="52">
          <cell r="AD52">
            <v>1.0640460942812</v>
          </cell>
        </row>
        <row r="52">
          <cell r="AF52">
            <v>1.50634051437901</v>
          </cell>
        </row>
        <row r="52">
          <cell r="AI52">
            <v>529.47186209457</v>
          </cell>
          <cell r="AJ52">
            <v>65.1291953629615</v>
          </cell>
          <cell r="AK52">
            <v>96.8614804120255</v>
          </cell>
          <cell r="AL52">
            <v>691.462537869557</v>
          </cell>
        </row>
        <row r="52">
          <cell r="AP52">
            <v>948.362560155253</v>
          </cell>
        </row>
        <row r="52">
          <cell r="AS52">
            <v>1.07377744013637</v>
          </cell>
          <cell r="AT52">
            <v>1.47986472169448</v>
          </cell>
        </row>
        <row r="53">
          <cell r="D53">
            <v>0.0260468954306157</v>
          </cell>
          <cell r="E53">
            <v>0.09964832557776</v>
          </cell>
          <cell r="F53">
            <v>0.0531784179765437</v>
          </cell>
        </row>
        <row r="53">
          <cell r="M53">
            <v>680.84005305349</v>
          </cell>
          <cell r="N53">
            <v>100.500212579012</v>
          </cell>
          <cell r="O53">
            <v>135.068515831029</v>
          </cell>
        </row>
        <row r="53">
          <cell r="Q53">
            <v>0.255129877951249</v>
          </cell>
        </row>
        <row r="53">
          <cell r="X53">
            <v>0.688057585467364</v>
          </cell>
          <cell r="Y53">
            <v>0.150967350447455</v>
          </cell>
          <cell r="Z53">
            <v>0.160975064085182</v>
          </cell>
        </row>
        <row r="53">
          <cell r="AD53">
            <v>1.08388845796561</v>
          </cell>
        </row>
        <row r="53">
          <cell r="AF53">
            <v>1.63270509730138</v>
          </cell>
        </row>
        <row r="53">
          <cell r="AI53">
            <v>576.839678366777</v>
          </cell>
          <cell r="AJ53">
            <v>72.994549703541</v>
          </cell>
          <cell r="AK53">
            <v>110.04533121304</v>
          </cell>
          <cell r="AL53">
            <v>759.879559283359</v>
          </cell>
        </row>
        <row r="53">
          <cell r="AP53">
            <v>1197.73502768345</v>
          </cell>
        </row>
        <row r="53">
          <cell r="AS53">
            <v>1.09894537688853</v>
          </cell>
          <cell r="AT53">
            <v>1.62629049432658</v>
          </cell>
        </row>
        <row r="54">
          <cell r="D54">
            <v>0.0254478732500931</v>
          </cell>
          <cell r="E54">
            <v>0.0948110259543234</v>
          </cell>
          <cell r="F54">
            <v>0.0509861162906813</v>
          </cell>
        </row>
        <row r="54">
          <cell r="M54">
            <v>746.887134093791</v>
          </cell>
          <cell r="N54">
            <v>112.236908474744</v>
          </cell>
          <cell r="O54">
            <v>153.694393858578</v>
          </cell>
        </row>
        <row r="54">
          <cell r="Q54">
            <v>0.31056491876985</v>
          </cell>
        </row>
        <row r="54">
          <cell r="X54">
            <v>0.690922604388455</v>
          </cell>
          <cell r="Y54">
            <v>0.145758424609535</v>
          </cell>
          <cell r="Z54">
            <v>0.16331897100201</v>
          </cell>
        </row>
        <row r="54">
          <cell r="AD54">
            <v>1.10646625141436</v>
          </cell>
        </row>
        <row r="54">
          <cell r="AF54">
            <v>1.80653308867618</v>
          </cell>
        </row>
        <row r="54">
          <cell r="AI54">
            <v>642.939249134402</v>
          </cell>
          <cell r="AJ54">
            <v>84.8999853625014</v>
          </cell>
          <cell r="AK54">
            <v>129.151821611564</v>
          </cell>
          <cell r="AL54">
            <v>856.991056108467</v>
          </cell>
        </row>
        <row r="54">
          <cell r="AP54">
            <v>1616.30049138503</v>
          </cell>
        </row>
        <row r="54">
          <cell r="AS54">
            <v>1.12779853812188</v>
          </cell>
          <cell r="AT54">
            <v>1.83412804206302</v>
          </cell>
        </row>
        <row r="55">
          <cell r="D55">
            <v>0.0250686934276879</v>
          </cell>
          <cell r="E55">
            <v>0.0924754602315645</v>
          </cell>
          <cell r="F55">
            <v>0.0498156813244968</v>
          </cell>
        </row>
        <row r="55">
          <cell r="M55">
            <v>825.904672780712</v>
          </cell>
          <cell r="N55">
            <v>126.867535984616</v>
          </cell>
          <cell r="O55">
            <v>176.667134132974</v>
          </cell>
        </row>
        <row r="55">
          <cell r="Q55">
            <v>0.26409859711109</v>
          </cell>
        </row>
        <row r="55">
          <cell r="X55">
            <v>0.686907379641372</v>
          </cell>
          <cell r="Y55">
            <v>0.145643396799509</v>
          </cell>
          <cell r="Z55">
            <v>0.167449223559119</v>
          </cell>
        </row>
        <row r="55">
          <cell r="AD55">
            <v>1.11647019626078</v>
          </cell>
        </row>
        <row r="55">
          <cell r="AF55">
            <v>2.01694035206588</v>
          </cell>
        </row>
        <row r="55">
          <cell r="AI55">
            <v>714.773179907022</v>
          </cell>
          <cell r="AJ55">
            <v>97.5403675894223</v>
          </cell>
          <cell r="AK55">
            <v>150.216059014462</v>
          </cell>
          <cell r="AL55">
            <v>962.529606510907</v>
          </cell>
        </row>
        <row r="55">
          <cell r="AP55">
            <v>2044.12408899359</v>
          </cell>
        </row>
        <row r="55">
          <cell r="AS55">
            <v>1.12315011883751</v>
          </cell>
          <cell r="AT55">
            <v>2.06000112840629</v>
          </cell>
        </row>
        <row r="56">
          <cell r="D56">
            <v>0.0248563043556496</v>
          </cell>
          <cell r="E56">
            <v>0.0916799978119987</v>
          </cell>
          <cell r="F56">
            <v>0.0492762196082098</v>
          </cell>
        </row>
        <row r="56">
          <cell r="M56">
            <v>908.939281763064</v>
          </cell>
          <cell r="N56">
            <v>142.142786120301</v>
          </cell>
          <cell r="O56">
            <v>201.290457782274</v>
          </cell>
        </row>
        <row r="56">
          <cell r="Q56">
            <v>0.172714428187268</v>
          </cell>
        </row>
        <row r="56">
          <cell r="X56">
            <v>0.680505876677058</v>
          </cell>
          <cell r="Y56">
            <v>0.147521450525451</v>
          </cell>
          <cell r="Z56">
            <v>0.171972672797492</v>
          </cell>
        </row>
        <row r="56">
          <cell r="AD56">
            <v>1.10994144770992</v>
          </cell>
        </row>
        <row r="56">
          <cell r="AF56">
            <v>2.23868569431656</v>
          </cell>
        </row>
        <row r="56">
          <cell r="AI56">
            <v>787.230916493597</v>
          </cell>
          <cell r="AJ56">
            <v>109.637064596525</v>
          </cell>
          <cell r="AK56">
            <v>171.632541223677</v>
          </cell>
          <cell r="AL56">
            <v>1068.5005223138</v>
          </cell>
        </row>
        <row r="56">
          <cell r="AP56">
            <v>2326.29115232565</v>
          </cell>
        </row>
        <row r="56">
          <cell r="AS56">
            <v>1.11009626621983</v>
          </cell>
          <cell r="AT56">
            <v>2.28679956105246</v>
          </cell>
        </row>
        <row r="57">
          <cell r="D57">
            <v>0.0243986919100067</v>
          </cell>
          <cell r="E57">
            <v>0.089034747366048</v>
          </cell>
          <cell r="F57">
            <v>0.048176077533765</v>
          </cell>
        </row>
        <row r="57">
          <cell r="M57">
            <v>1001.90553530576</v>
          </cell>
          <cell r="N57">
            <v>160.183412430407</v>
          </cell>
          <cell r="O57">
            <v>229.566547699216</v>
          </cell>
        </row>
        <row r="57">
          <cell r="Q57">
            <v>0.169970044935713</v>
          </cell>
        </row>
        <row r="57">
          <cell r="X57">
            <v>0.656666174187469</v>
          </cell>
          <cell r="Y57">
            <v>0.172367622325986</v>
          </cell>
          <cell r="Z57">
            <v>0.170966203486545</v>
          </cell>
        </row>
        <row r="57">
          <cell r="AD57">
            <v>1.11266425491497</v>
          </cell>
        </row>
        <row r="57">
          <cell r="AF57">
            <v>2.49090555005555</v>
          </cell>
        </row>
        <row r="57">
          <cell r="AI57">
            <v>877.058571082244</v>
          </cell>
          <cell r="AJ57">
            <v>126.59304148629</v>
          </cell>
          <cell r="AK57">
            <v>198.824857660233</v>
          </cell>
          <cell r="AL57">
            <v>1202.47647022877</v>
          </cell>
        </row>
        <row r="57">
          <cell r="AP57">
            <v>2687.18426180294</v>
          </cell>
        </row>
        <row r="57">
          <cell r="AS57">
            <v>1.12538688107035</v>
          </cell>
          <cell r="AT57">
            <v>2.57353422564587</v>
          </cell>
        </row>
        <row r="58">
          <cell r="D58">
            <v>0.0236780718095617</v>
          </cell>
          <cell r="E58">
            <v>0.0851568589977212</v>
          </cell>
          <cell r="F58">
            <v>0.0465650221260791</v>
          </cell>
        </row>
        <row r="58">
          <cell r="M58">
            <v>1120.80881579448</v>
          </cell>
          <cell r="N58">
            <v>185.91203340212</v>
          </cell>
          <cell r="O58">
            <v>267.060226882615</v>
          </cell>
        </row>
        <row r="58">
          <cell r="Q58">
            <v>0.119469740080365</v>
          </cell>
        </row>
        <row r="58">
          <cell r="X58">
            <v>0.644097872644793</v>
          </cell>
          <cell r="Y58">
            <v>0.173068139748729</v>
          </cell>
          <cell r="Z58">
            <v>0.182833987606478</v>
          </cell>
        </row>
        <row r="58">
          <cell r="AD58">
            <v>1.1336324234835</v>
          </cell>
        </row>
        <row r="58">
          <cell r="AF58">
            <v>2.82377129537796</v>
          </cell>
        </row>
        <row r="58">
          <cell r="AI58">
            <v>999.099058818204</v>
          </cell>
          <cell r="AJ58">
            <v>152.46301396659</v>
          </cell>
          <cell r="AK58">
            <v>237.163202796519</v>
          </cell>
          <cell r="AL58">
            <v>1388.72527558131</v>
          </cell>
        </row>
        <row r="58">
          <cell r="AP58">
            <v>3083.4734648369</v>
          </cell>
        </row>
        <row r="58">
          <cell r="AS58">
            <v>1.15461578813919</v>
          </cell>
          <cell r="AT58">
            <v>2.97144324824729</v>
          </cell>
        </row>
        <row r="59">
          <cell r="D59">
            <v>0.0232846334379786</v>
          </cell>
          <cell r="E59">
            <v>0.0839735714984634</v>
          </cell>
          <cell r="F59">
            <v>0.0462513195693935</v>
          </cell>
        </row>
        <row r="59">
          <cell r="M59">
            <v>1261.08292230401</v>
          </cell>
          <cell r="N59">
            <v>218.038397323139</v>
          </cell>
          <cell r="O59">
            <v>311.506728575824</v>
          </cell>
        </row>
        <row r="59">
          <cell r="Q59">
            <v>0.123873427236291</v>
          </cell>
        </row>
        <row r="59">
          <cell r="X59">
            <v>0.674990029043723</v>
          </cell>
          <cell r="Y59">
            <v>0.167710777116079</v>
          </cell>
          <cell r="Z59">
            <v>0.157299193840198</v>
          </cell>
        </row>
        <row r="59">
          <cell r="AD59">
            <v>1.14009824246125</v>
          </cell>
        </row>
        <row r="59">
          <cell r="AF59">
            <v>3.21937669097294</v>
          </cell>
        </row>
        <row r="59">
          <cell r="AI59">
            <v>1128.86157913938</v>
          </cell>
          <cell r="AJ59">
            <v>180.108684456531</v>
          </cell>
          <cell r="AK59">
            <v>276.407541565133</v>
          </cell>
          <cell r="AL59">
            <v>1585.37780516105</v>
          </cell>
        </row>
        <row r="59">
          <cell r="AP59">
            <v>3555.32243688352</v>
          </cell>
        </row>
        <row r="59">
          <cell r="AS59">
            <v>1.14114154409308</v>
          </cell>
          <cell r="AT59">
            <v>3.39083733648987</v>
          </cell>
        </row>
        <row r="60">
          <cell r="D60">
            <v>0.0229573701424587</v>
          </cell>
          <cell r="E60">
            <v>0.0829739539928026</v>
          </cell>
          <cell r="F60">
            <v>0.046245023609449</v>
          </cell>
        </row>
        <row r="60">
          <cell r="M60">
            <v>1412.09923092007</v>
          </cell>
          <cell r="N60">
            <v>254.370546162429</v>
          </cell>
          <cell r="O60">
            <v>357.84999803311</v>
          </cell>
        </row>
        <row r="60">
          <cell r="Q60">
            <v>0.158034159824121</v>
          </cell>
        </row>
        <row r="60">
          <cell r="X60">
            <v>0.669687848681787</v>
          </cell>
          <cell r="Y60">
            <v>0.178072922917108</v>
          </cell>
          <cell r="Z60">
            <v>0.152239228401104</v>
          </cell>
        </row>
        <row r="60">
          <cell r="AD60">
            <v>1.13219430505429</v>
          </cell>
        </row>
        <row r="60">
          <cell r="AF60">
            <v>3.64495995534409</v>
          </cell>
        </row>
        <row r="60">
          <cell r="AI60">
            <v>1269.1193956903</v>
          </cell>
          <cell r="AJ60">
            <v>211.746016668941</v>
          </cell>
          <cell r="AK60">
            <v>316.395452397334</v>
          </cell>
          <cell r="AL60">
            <v>1797.26086475657</v>
          </cell>
        </row>
        <row r="60">
          <cell r="AP60">
            <v>4169.37389973161</v>
          </cell>
        </row>
        <row r="60">
          <cell r="AS60">
            <v>1.13309111180993</v>
          </cell>
          <cell r="AT60">
            <v>3.84212764756992</v>
          </cell>
        </row>
        <row r="61">
          <cell r="D61">
            <v>0.0225346362755101</v>
          </cell>
          <cell r="E61">
            <v>0.0816235888873809</v>
          </cell>
          <cell r="F61">
            <v>0.0459045577219171</v>
          </cell>
        </row>
        <row r="61">
          <cell r="M61">
            <v>1583.4992804673</v>
          </cell>
          <cell r="N61">
            <v>298.427239656795</v>
          </cell>
          <cell r="O61">
            <v>409.537614220302</v>
          </cell>
        </row>
        <row r="61">
          <cell r="Q61">
            <v>0.131926018773845</v>
          </cell>
        </row>
        <row r="61">
          <cell r="X61">
            <v>0.642588878773741</v>
          </cell>
          <cell r="Y61">
            <v>0.166058064695041</v>
          </cell>
          <cell r="Z61">
            <v>0.191353056531217</v>
          </cell>
        </row>
        <row r="61">
          <cell r="AD61">
            <v>1.13408890929332</v>
          </cell>
        </row>
        <row r="61">
          <cell r="AF61">
            <v>4.133708660174</v>
          </cell>
        </row>
        <row r="61">
          <cell r="AI61">
            <v>1435.93963756768</v>
          </cell>
          <cell r="AJ61">
            <v>251.639888798866</v>
          </cell>
          <cell r="AK61">
            <v>363.953156460457</v>
          </cell>
          <cell r="AL61">
            <v>2051.532682827</v>
          </cell>
        </row>
        <row r="61">
          <cell r="AP61">
            <v>4817.67669999099</v>
          </cell>
        </row>
        <row r="61">
          <cell r="AS61">
            <v>1.14061279954713</v>
          </cell>
          <cell r="AT61">
            <v>4.38237997231214</v>
          </cell>
        </row>
        <row r="62">
          <cell r="D62">
            <v>0.0220738480268394</v>
          </cell>
          <cell r="E62">
            <v>0.0801119105307742</v>
          </cell>
          <cell r="F62">
            <v>0.0453347784779497</v>
          </cell>
        </row>
        <row r="62">
          <cell r="M62">
            <v>1787.91251812752</v>
          </cell>
          <cell r="N62">
            <v>354.687713057916</v>
          </cell>
          <cell r="O62">
            <v>472.73429624444</v>
          </cell>
        </row>
        <row r="62">
          <cell r="Q62">
            <v>0.133400334354312</v>
          </cell>
        </row>
        <row r="62">
          <cell r="X62">
            <v>0.609682677171303</v>
          </cell>
          <cell r="Y62">
            <v>0.16512903117611</v>
          </cell>
          <cell r="Z62">
            <v>0.225188291652587</v>
          </cell>
        </row>
        <row r="62">
          <cell r="AD62">
            <v>1.14397370364929</v>
          </cell>
        </row>
        <row r="62">
          <cell r="AF62">
            <v>4.7288540057864</v>
          </cell>
        </row>
        <row r="62">
          <cell r="AI62">
            <v>1637.82519343095</v>
          </cell>
          <cell r="AJ62">
            <v>303.59869267073</v>
          </cell>
          <cell r="AK62">
            <v>424.1682714228</v>
          </cell>
          <cell r="AL62">
            <v>2365.59215752448</v>
          </cell>
        </row>
        <row r="62">
          <cell r="AP62">
            <v>5606.15803513223</v>
          </cell>
        </row>
        <row r="62">
          <cell r="AS62">
            <v>1.15189094168199</v>
          </cell>
          <cell r="AT62">
            <v>5.04802379311491</v>
          </cell>
        </row>
        <row r="63">
          <cell r="D63">
            <v>0.0213809642457899</v>
          </cell>
          <cell r="E63">
            <v>0.0790043967747613</v>
          </cell>
          <cell r="F63">
            <v>0.0447193179369974</v>
          </cell>
        </row>
        <row r="63">
          <cell r="M63">
            <v>2049.05666950651</v>
          </cell>
          <cell r="N63">
            <v>426.094765791331</v>
          </cell>
          <cell r="O63">
            <v>551.831793195931</v>
          </cell>
        </row>
        <row r="63">
          <cell r="Q63">
            <v>0.154997115289169</v>
          </cell>
        </row>
        <row r="63">
          <cell r="X63">
            <v>0.590238819515724</v>
          </cell>
          <cell r="Y63">
            <v>0.170674395677295</v>
          </cell>
          <cell r="Z63">
            <v>0.239086784806981</v>
          </cell>
        </row>
        <row r="63">
          <cell r="AD63">
            <v>1.16009776068723</v>
          </cell>
        </row>
        <row r="63">
          <cell r="AF63">
            <v>5.48593294272963</v>
          </cell>
        </row>
        <row r="63">
          <cell r="AI63">
            <v>1912.51059156497</v>
          </cell>
          <cell r="AJ63">
            <v>368.538948408342</v>
          </cell>
          <cell r="AK63">
            <v>500.06808436694</v>
          </cell>
          <cell r="AL63">
            <v>2781.11762434025</v>
          </cell>
        </row>
        <row r="63">
          <cell r="AP63">
            <v>6796.04421061967</v>
          </cell>
        </row>
        <row r="63">
          <cell r="AS63">
            <v>1.17440370982841</v>
          </cell>
          <cell r="AT63">
            <v>5.92841786993623</v>
          </cell>
        </row>
        <row r="64">
          <cell r="D64">
            <v>0.0210668955976569</v>
          </cell>
          <cell r="E64">
            <v>0.0758228057033814</v>
          </cell>
          <cell r="F64">
            <v>0.0437339671762988</v>
          </cell>
        </row>
        <row r="64">
          <cell r="M64">
            <v>2360.05612559731</v>
          </cell>
          <cell r="N64">
            <v>527.192385446856</v>
          </cell>
          <cell r="O64">
            <v>654.844755373565</v>
          </cell>
        </row>
        <row r="64">
          <cell r="Q64">
            <v>0.174583479189789</v>
          </cell>
        </row>
        <row r="64">
          <cell r="X64">
            <v>0.588533152933338</v>
          </cell>
          <cell r="Y64">
            <v>0.16688928000882</v>
          </cell>
          <cell r="Z64">
            <v>0.244577567057842</v>
          </cell>
        </row>
        <row r="64">
          <cell r="AD64">
            <v>1.17422547076999</v>
          </cell>
        </row>
        <row r="64">
          <cell r="AF64">
            <v>6.44172219228929</v>
          </cell>
        </row>
        <row r="64">
          <cell r="AI64">
            <v>2207.25805912082</v>
          </cell>
          <cell r="AJ64">
            <v>472.528950773252</v>
          </cell>
          <cell r="AK64">
            <v>603.626169334898</v>
          </cell>
          <cell r="AL64">
            <v>3283.41317922897</v>
          </cell>
        </row>
        <row r="64">
          <cell r="AP64">
            <v>8419.05483320996</v>
          </cell>
        </row>
        <row r="64">
          <cell r="AS64">
            <v>1.17647488694639</v>
          </cell>
          <cell r="AT64">
            <v>6.97463474330418</v>
          </cell>
        </row>
        <row r="65">
          <cell r="D65">
            <v>0.020650677670774</v>
          </cell>
          <cell r="E65">
            <v>0.0753365040402959</v>
          </cell>
          <cell r="F65">
            <v>0.0431454295915632</v>
          </cell>
        </row>
        <row r="65">
          <cell r="M65">
            <v>2715.71408986814</v>
          </cell>
          <cell r="N65">
            <v>661.064735364397</v>
          </cell>
          <cell r="O65">
            <v>786.165927124616</v>
          </cell>
        </row>
        <row r="65">
          <cell r="Q65">
            <v>0.131104387185582</v>
          </cell>
        </row>
        <row r="65">
          <cell r="X65">
            <v>0.648706068749892</v>
          </cell>
          <cell r="Y65">
            <v>0.15600250877324</v>
          </cell>
          <cell r="Z65">
            <v>0.195291422476869</v>
          </cell>
        </row>
        <row r="65">
          <cell r="AD65">
            <v>1.17770271252762</v>
          </cell>
        </row>
        <row r="65">
          <cell r="AF65">
            <v>7.58643369920847</v>
          </cell>
        </row>
        <row r="65">
          <cell r="AI65">
            <v>2562.97379212307</v>
          </cell>
          <cell r="AJ65">
            <v>593.42566470645</v>
          </cell>
          <cell r="AK65">
            <v>730.44228380647</v>
          </cell>
          <cell r="AL65">
            <v>3886.84174063599</v>
          </cell>
        </row>
        <row r="65">
          <cell r="AP65">
            <v>10174.3173285298</v>
          </cell>
        </row>
        <row r="65">
          <cell r="AS65">
            <v>1.17981599558655</v>
          </cell>
          <cell r="AT65">
            <v>8.22878563352394</v>
          </cell>
        </row>
        <row r="66">
          <cell r="D66">
            <v>0.0203648414241675</v>
          </cell>
          <cell r="E66">
            <v>0.0760018131361141</v>
          </cell>
          <cell r="F66">
            <v>0.0431183445226205</v>
          </cell>
        </row>
        <row r="66">
          <cell r="M66">
            <v>3130.71952869441</v>
          </cell>
          <cell r="N66">
            <v>813.476288520817</v>
          </cell>
          <cell r="O66">
            <v>938.728542150731</v>
          </cell>
        </row>
        <row r="66">
          <cell r="Q66">
            <v>0.113410712734896</v>
          </cell>
        </row>
        <row r="66">
          <cell r="X66">
            <v>0.650306088719439</v>
          </cell>
          <cell r="Y66">
            <v>0.153490788291446</v>
          </cell>
          <cell r="Z66">
            <v>0.196203122989116</v>
          </cell>
        </row>
        <row r="66">
          <cell r="AD66">
            <v>1.17255703374302</v>
          </cell>
        </row>
        <row r="66">
          <cell r="AF66">
            <v>8.89552619503195</v>
          </cell>
        </row>
        <row r="66">
          <cell r="AI66">
            <v>2966.76708240674</v>
          </cell>
          <cell r="AJ66">
            <v>722.761999441547</v>
          </cell>
          <cell r="AK66">
            <v>869.577863411241</v>
          </cell>
          <cell r="AL66">
            <v>4559.10694525953</v>
          </cell>
        </row>
        <row r="66">
          <cell r="AP66">
            <v>12112.9443205838</v>
          </cell>
        </row>
        <row r="66">
          <cell r="AS66">
            <v>1.17030332653118</v>
          </cell>
          <cell r="AT66">
            <v>9.63017520022506</v>
          </cell>
        </row>
        <row r="67">
          <cell r="D67">
            <v>0.0200766803136892</v>
          </cell>
          <cell r="E67">
            <v>0.0766253419806791</v>
          </cell>
          <cell r="F67">
            <v>0.0436193841651753</v>
          </cell>
        </row>
        <row r="67">
          <cell r="M67">
            <v>3610.87051601402</v>
          </cell>
          <cell r="N67">
            <v>984.937987800612</v>
          </cell>
          <cell r="O67">
            <v>1100.70356843964</v>
          </cell>
        </row>
        <row r="67">
          <cell r="Q67">
            <v>0.149140279833198</v>
          </cell>
        </row>
        <row r="67">
          <cell r="X67">
            <v>0.599179232772388</v>
          </cell>
          <cell r="Y67">
            <v>0.187826025384529</v>
          </cell>
          <cell r="Z67">
            <v>0.212994741843082</v>
          </cell>
        </row>
        <row r="67">
          <cell r="AD67">
            <v>1.16689952493407</v>
          </cell>
        </row>
        <row r="67">
          <cell r="AF67">
            <v>10.3801852910213</v>
          </cell>
        </row>
        <row r="67">
          <cell r="AI67">
            <v>3441.34114378817</v>
          </cell>
          <cell r="AJ67">
            <v>868.577547786864</v>
          </cell>
          <cell r="AK67">
            <v>1007.54714829328</v>
          </cell>
          <cell r="AL67">
            <v>5317.46583986831</v>
          </cell>
        </row>
        <row r="67">
          <cell r="AP67">
            <v>14912.9346544439</v>
          </cell>
        </row>
        <row r="67">
          <cell r="AS67">
            <v>1.1639397790368</v>
          </cell>
          <cell r="AT67">
            <v>11.2089439946356</v>
          </cell>
        </row>
        <row r="68">
          <cell r="D68">
            <v>0.0199636042429967</v>
          </cell>
          <cell r="E68">
            <v>0.076824755497239</v>
          </cell>
          <cell r="F68">
            <v>0.0443583233362747</v>
          </cell>
        </row>
        <row r="68">
          <cell r="M68">
            <v>4151.41176052319</v>
          </cell>
          <cell r="N68">
            <v>1188.01269590589</v>
          </cell>
          <cell r="O68">
            <v>1263.57148146556</v>
          </cell>
        </row>
        <row r="68">
          <cell r="Q68">
            <v>0.193775526472503</v>
          </cell>
        </row>
        <row r="68">
          <cell r="X68">
            <v>0.499052608077149</v>
          </cell>
          <cell r="Y68">
            <v>0.207403123523129</v>
          </cell>
          <cell r="Z68">
            <v>0.293544268399722</v>
          </cell>
        </row>
        <row r="68">
          <cell r="AD68">
            <v>1.16020335718421</v>
          </cell>
        </row>
        <row r="68">
          <cell r="AF68">
            <v>12.0431258228372</v>
          </cell>
        </row>
        <row r="68">
          <cell r="AI68">
            <v>3952.77948304958</v>
          </cell>
          <cell r="AJ68">
            <v>1046.10747415042</v>
          </cell>
          <cell r="AK68">
            <v>1140.48193696198</v>
          </cell>
          <cell r="AL68">
            <v>6139.36889416198</v>
          </cell>
        </row>
        <row r="68">
          <cell r="AP68">
            <v>19012.9442874663</v>
          </cell>
        </row>
        <row r="68">
          <cell r="AS68">
            <v>1.15053793064101</v>
          </cell>
          <cell r="AT68">
            <v>12.8963152282591</v>
          </cell>
        </row>
        <row r="69">
          <cell r="D69">
            <v>0.0196762315339371</v>
          </cell>
          <cell r="E69">
            <v>0.0783897555654933</v>
          </cell>
          <cell r="F69">
            <v>0.0442980534623383</v>
          </cell>
        </row>
        <row r="69">
          <cell r="M69">
            <v>4782.19315231212</v>
          </cell>
          <cell r="N69">
            <v>1415.71805754589</v>
          </cell>
          <cell r="O69">
            <v>1447.54952566236</v>
          </cell>
        </row>
        <row r="69">
          <cell r="Q69">
            <v>0.0765675511591283</v>
          </cell>
        </row>
        <row r="69">
          <cell r="X69">
            <v>0.660923563539562</v>
          </cell>
          <cell r="Y69">
            <v>0.141545616990518</v>
          </cell>
          <cell r="Z69">
            <v>0.19753081946992</v>
          </cell>
        </row>
        <row r="69">
          <cell r="AD69">
            <v>1.15720848215733</v>
          </cell>
        </row>
        <row r="69">
          <cell r="AF69">
            <v>13.9364073538751</v>
          </cell>
        </row>
        <row r="69">
          <cell r="AI69">
            <v>4592.37530594767</v>
          </cell>
          <cell r="AJ69">
            <v>1224.58909719108</v>
          </cell>
          <cell r="AK69">
            <v>1311.92713686294</v>
          </cell>
          <cell r="AL69">
            <v>7128.89154000168</v>
          </cell>
        </row>
        <row r="69">
          <cell r="AP69">
            <v>21557.5316588712</v>
          </cell>
        </row>
        <row r="69">
          <cell r="AS69">
            <v>1.16027453323844</v>
          </cell>
          <cell r="AT69">
            <v>14.9632661319642</v>
          </cell>
        </row>
        <row r="70">
          <cell r="D70">
            <v>0.0194283345484584</v>
          </cell>
          <cell r="E70">
            <v>0.0803765163067054</v>
          </cell>
          <cell r="F70">
            <v>0.0442831213358527</v>
          </cell>
        </row>
        <row r="70">
          <cell r="M70">
            <v>5552.64028552651</v>
          </cell>
          <cell r="N70">
            <v>1650.07910127334</v>
          </cell>
          <cell r="O70">
            <v>1673.79320309067</v>
          </cell>
        </row>
        <row r="70">
          <cell r="Q70">
            <v>0.123975324303427</v>
          </cell>
        </row>
        <row r="70">
          <cell r="X70">
            <v>0.599558205578741</v>
          </cell>
          <cell r="Y70">
            <v>0.158452787388307</v>
          </cell>
          <cell r="Z70">
            <v>0.241989007032951</v>
          </cell>
        </row>
        <row r="70">
          <cell r="AD70">
            <v>1.16071153489872</v>
          </cell>
        </row>
        <row r="70">
          <cell r="AF70">
            <v>16.1761487706902</v>
          </cell>
        </row>
        <row r="70">
          <cell r="AI70">
            <v>5364.70336247887</v>
          </cell>
          <cell r="AJ70">
            <v>1397.99022659944</v>
          </cell>
          <cell r="AK70">
            <v>1519.37884029235</v>
          </cell>
          <cell r="AL70">
            <v>8282.07242937066</v>
          </cell>
        </row>
        <row r="70">
          <cell r="AP70">
            <v>25645.3658302891</v>
          </cell>
        </row>
        <row r="70">
          <cell r="AS70">
            <v>1.16353124673785</v>
          </cell>
          <cell r="AT70">
            <v>17.4102276977946</v>
          </cell>
        </row>
        <row r="71">
          <cell r="D71">
            <v>0.0191061512176147</v>
          </cell>
          <cell r="E71">
            <v>0.0816052759197076</v>
          </cell>
          <cell r="F71">
            <v>0.0450533037815187</v>
          </cell>
        </row>
        <row r="71">
          <cell r="M71">
            <v>6504.23467684309</v>
          </cell>
          <cell r="N71">
            <v>1902.69955436298</v>
          </cell>
          <cell r="O71">
            <v>1917.99385864989</v>
          </cell>
        </row>
        <row r="71">
          <cell r="Q71">
            <v>0.166228716716161</v>
          </cell>
        </row>
        <row r="71">
          <cell r="X71">
            <v>0.563779340990849</v>
          </cell>
          <cell r="Y71">
            <v>0.162151900929936</v>
          </cell>
          <cell r="Z71">
            <v>0.274068758079215</v>
          </cell>
        </row>
        <row r="71">
          <cell r="AD71">
            <v>1.16181533715294</v>
          </cell>
        </row>
        <row r="71">
          <cell r="AF71">
            <v>18.7936977378555</v>
          </cell>
        </row>
        <row r="71">
          <cell r="AI71">
            <v>6343.77787499483</v>
          </cell>
          <cell r="AJ71">
            <v>1595.11890879641</v>
          </cell>
          <cell r="AK71">
            <v>1715.54828230076</v>
          </cell>
          <cell r="AL71">
            <v>9654.445066092</v>
          </cell>
        </row>
        <row r="71">
          <cell r="AP71">
            <v>31781.2409192023</v>
          </cell>
        </row>
        <row r="71">
          <cell r="AS71">
            <v>1.16761013999851</v>
          </cell>
          <cell r="AT71">
            <v>20.3283583996278</v>
          </cell>
        </row>
        <row r="72">
          <cell r="D72">
            <v>0.0191291717493236</v>
          </cell>
          <cell r="E72">
            <v>0.0821241461291353</v>
          </cell>
          <cell r="F72">
            <v>0.0454040977826116</v>
          </cell>
        </row>
        <row r="72">
          <cell r="M72">
            <v>7587.54749686207</v>
          </cell>
          <cell r="N72">
            <v>2200.48015654707</v>
          </cell>
          <cell r="O72">
            <v>2175.93825104537</v>
          </cell>
        </row>
        <row r="72">
          <cell r="Q72">
            <v>0.121849238176947</v>
          </cell>
        </row>
        <row r="72">
          <cell r="X72">
            <v>0.63070988788687</v>
          </cell>
          <cell r="Y72">
            <v>0.147262983164388</v>
          </cell>
          <cell r="Z72">
            <v>0.222027128948742</v>
          </cell>
        </row>
        <row r="72">
          <cell r="AD72">
            <v>1.15696706879616</v>
          </cell>
        </row>
        <row r="72">
          <cell r="AF72">
            <v>21.7436893836077</v>
          </cell>
        </row>
        <row r="72">
          <cell r="AI72">
            <v>7352.82535423646</v>
          </cell>
          <cell r="AJ72">
            <v>1839.3952213905</v>
          </cell>
          <cell r="AK72">
            <v>1938.20492764906</v>
          </cell>
          <cell r="AL72">
            <v>11130.425503276</v>
          </cell>
        </row>
        <row r="72">
          <cell r="AP72">
            <v>37301.7582101175</v>
          </cell>
        </row>
        <row r="72">
          <cell r="AS72">
            <v>1.15287145075342</v>
          </cell>
          <cell r="AT72">
            <v>23.4359840396143</v>
          </cell>
        </row>
        <row r="73">
          <cell r="D73">
            <v>0.019106278379365</v>
          </cell>
          <cell r="E73">
            <v>0.0842062508576108</v>
          </cell>
          <cell r="F73">
            <v>0.0460567920869071</v>
          </cell>
        </row>
        <row r="73">
          <cell r="M73">
            <v>8759.58670929628</v>
          </cell>
          <cell r="N73">
            <v>2522.15516056253</v>
          </cell>
          <cell r="O73">
            <v>2455.41234230523</v>
          </cell>
        </row>
        <row r="73">
          <cell r="Q73">
            <v>0.103094908445641</v>
          </cell>
        </row>
        <row r="73">
          <cell r="X73">
            <v>0.648173468381536</v>
          </cell>
          <cell r="Y73">
            <v>0.142620065459619</v>
          </cell>
          <cell r="Z73">
            <v>0.209206466158845</v>
          </cell>
        </row>
        <row r="73">
          <cell r="AD73">
            <v>1.14760729182954</v>
          </cell>
        </row>
        <row r="73">
          <cell r="AF73">
            <v>24.9532164879047</v>
          </cell>
        </row>
        <row r="73">
          <cell r="AI73">
            <v>8478.92779495326</v>
          </cell>
          <cell r="AJ73">
            <v>2064.02538019702</v>
          </cell>
          <cell r="AK73">
            <v>2164.75534963409</v>
          </cell>
          <cell r="AL73">
            <v>12707.7085247844</v>
          </cell>
        </row>
        <row r="73">
          <cell r="AP73">
            <v>42891.4685279104</v>
          </cell>
        </row>
        <row r="73">
          <cell r="AS73">
            <v>1.14367549451284</v>
          </cell>
          <cell r="AT73">
            <v>26.8031606359008</v>
          </cell>
        </row>
        <row r="74">
          <cell r="D74">
            <v>0.0191289054028704</v>
          </cell>
          <cell r="E74">
            <v>0.0850686949490182</v>
          </cell>
          <cell r="F74">
            <v>0.046720540784031</v>
          </cell>
        </row>
        <row r="74">
          <cell r="M74">
            <v>10065.8059348617</v>
          </cell>
          <cell r="N74">
            <v>2865.65693715219</v>
          </cell>
          <cell r="O74">
            <v>2747.50025490803</v>
          </cell>
        </row>
        <row r="74">
          <cell r="Q74">
            <v>0.0966508305077634</v>
          </cell>
        </row>
        <row r="74">
          <cell r="X74">
            <v>0.644911646753891</v>
          </cell>
          <cell r="Y74">
            <v>0.134622348486734</v>
          </cell>
          <cell r="Z74">
            <v>0.220466004759375</v>
          </cell>
        </row>
        <row r="74">
          <cell r="AD74">
            <v>1.14078091292882</v>
          </cell>
        </row>
        <row r="74">
          <cell r="AF74">
            <v>28.4661530855823</v>
          </cell>
        </row>
        <row r="74">
          <cell r="AI74">
            <v>9722.65342074475</v>
          </cell>
          <cell r="AJ74">
            <v>2330.51680323245</v>
          </cell>
          <cell r="AK74">
            <v>2399.23226886563</v>
          </cell>
          <cell r="AL74">
            <v>14452.4024928428</v>
          </cell>
        </row>
        <row r="74">
          <cell r="AP74">
            <v>48982.0228383896</v>
          </cell>
        </row>
        <row r="74">
          <cell r="AS74">
            <v>1.13807664975081</v>
          </cell>
          <cell r="AT74">
            <v>30.5040512592387</v>
          </cell>
        </row>
        <row r="75">
          <cell r="D75">
            <v>0.0191225315948911</v>
          </cell>
          <cell r="E75">
            <v>0.0861794793933987</v>
          </cell>
          <cell r="F75">
            <v>0.0478195028998174</v>
          </cell>
        </row>
        <row r="75">
          <cell r="M75">
            <v>11541.5095287283</v>
          </cell>
          <cell r="N75">
            <v>3251.68911138022</v>
          </cell>
          <cell r="O75">
            <v>3036.52848629723</v>
          </cell>
        </row>
        <row r="75">
          <cell r="Q75">
            <v>0.0730494557301336</v>
          </cell>
        </row>
        <row r="75">
          <cell r="X75">
            <v>0.694106557708324</v>
          </cell>
          <cell r="Y75">
            <v>0.124100807206932</v>
          </cell>
          <cell r="Z75">
            <v>0.181792635084744</v>
          </cell>
        </row>
        <row r="75">
          <cell r="AD75">
            <v>1.13661981404865</v>
          </cell>
        </row>
        <row r="75">
          <cell r="AF75">
            <v>32.3551936268148</v>
          </cell>
        </row>
        <row r="75">
          <cell r="AI75">
            <v>11149.5467283441</v>
          </cell>
          <cell r="AJ75">
            <v>2618.79182993753</v>
          </cell>
          <cell r="AK75">
            <v>2606.53976445535</v>
          </cell>
          <cell r="AL75">
            <v>16374.878322737</v>
          </cell>
        </row>
        <row r="75">
          <cell r="AP75">
            <v>54555.8154166647</v>
          </cell>
        </row>
        <row r="75">
          <cell r="AS75">
            <v>1.13390104218703</v>
          </cell>
          <cell r="AT75">
            <v>34.5885755137775</v>
          </cell>
        </row>
        <row r="76">
          <cell r="D76">
            <v>0.0190592362844234</v>
          </cell>
          <cell r="E76">
            <v>0.0881731099364097</v>
          </cell>
          <cell r="F76">
            <v>0.0487531730538849</v>
          </cell>
        </row>
        <row r="76">
          <cell r="M76">
            <v>13270.5105623954</v>
          </cell>
          <cell r="N76">
            <v>3646.15034895281</v>
          </cell>
          <cell r="O76">
            <v>3318.46496889356</v>
          </cell>
        </row>
        <row r="76">
          <cell r="Q76">
            <v>0.0792831739397201</v>
          </cell>
        </row>
        <row r="76">
          <cell r="X76">
            <v>0.674651809728652</v>
          </cell>
          <cell r="Y76">
            <v>0.133016586437197</v>
          </cell>
          <cell r="Z76">
            <v>0.192331603834151</v>
          </cell>
        </row>
        <row r="76">
          <cell r="AD76">
            <v>1.13526237630796</v>
          </cell>
        </row>
        <row r="76">
          <cell r="AF76">
            <v>36.7316340026821</v>
          </cell>
        </row>
        <row r="76">
          <cell r="AI76">
            <v>12855.7677285933</v>
          </cell>
          <cell r="AJ76">
            <v>2881.27293264358</v>
          </cell>
          <cell r="AK76">
            <v>2814.07766958756</v>
          </cell>
          <cell r="AL76">
            <v>18551.1183308244</v>
          </cell>
        </row>
        <row r="76">
          <cell r="AP76">
            <v>61264.3188098004</v>
          </cell>
        </row>
        <row r="76">
          <cell r="AS76">
            <v>1.13566058290962</v>
          </cell>
          <cell r="AT76">
            <v>39.2808818299901</v>
          </cell>
        </row>
        <row r="77">
          <cell r="D77">
            <v>0.0192390555278494</v>
          </cell>
          <cell r="E77">
            <v>0.0880604434218272</v>
          </cell>
          <cell r="F77">
            <v>0.0500499888805198</v>
          </cell>
        </row>
        <row r="77">
          <cell r="M77">
            <v>15167.2064109048</v>
          </cell>
          <cell r="N77">
            <v>4089.03108452439</v>
          </cell>
          <cell r="O77">
            <v>3590.25303572015</v>
          </cell>
        </row>
        <row r="77">
          <cell r="Q77">
            <v>0.129531800190861</v>
          </cell>
        </row>
        <row r="77">
          <cell r="X77">
            <v>0.561517599439373</v>
          </cell>
          <cell r="Y77">
            <v>0.16243054141404</v>
          </cell>
          <cell r="Z77">
            <v>0.276051859146588</v>
          </cell>
        </row>
        <row r="77">
          <cell r="AD77">
            <v>1.12517756297305</v>
          </cell>
        </row>
        <row r="77">
          <cell r="AF77">
            <v>41.3296104311557</v>
          </cell>
        </row>
        <row r="77">
          <cell r="AI77">
            <v>14568.547468728</v>
          </cell>
          <cell r="AJ77">
            <v>3244.45331802473</v>
          </cell>
          <cell r="AK77">
            <v>2989.6126304764</v>
          </cell>
          <cell r="AL77">
            <v>20802.6134172291</v>
          </cell>
        </row>
        <row r="77">
          <cell r="AP77">
            <v>72305.7470723288</v>
          </cell>
        </row>
        <row r="77">
          <cell r="AS77">
            <v>1.12035029762194</v>
          </cell>
          <cell r="AT77">
            <v>44.0083476490816</v>
          </cell>
        </row>
        <row r="78">
          <cell r="D78" t="e">
            <v>#DIV/0!</v>
          </cell>
          <cell r="E78" t="e">
            <v>#DIV/0!</v>
          </cell>
          <cell r="F78" t="e">
            <v>#DIV/0!</v>
          </cell>
        </row>
        <row r="78">
          <cell r="M78" t="e">
            <v>#DIV/0!</v>
          </cell>
          <cell r="N78" t="e">
            <v>#DIV/0!</v>
          </cell>
          <cell r="O78" t="e">
            <v>#DIV/0!</v>
          </cell>
        </row>
        <row r="78">
          <cell r="Q78" t="e">
            <v>#DIV/0!</v>
          </cell>
        </row>
        <row r="78">
          <cell r="X78" t="e">
            <v>#DIV/0!</v>
          </cell>
          <cell r="Y78" t="e">
            <v>#DIV/0!</v>
          </cell>
          <cell r="Z78" t="e">
            <v>#DIV/0!</v>
          </cell>
        </row>
        <row r="78">
          <cell r="AD78" t="e">
            <v>#DIV/0!</v>
          </cell>
        </row>
        <row r="78">
          <cell r="AF78" t="e">
            <v>#DIV/0!</v>
          </cell>
        </row>
        <row r="78">
          <cell r="AI78" t="e">
            <v>#DIV/0!</v>
          </cell>
          <cell r="AJ78" t="e">
            <v>#DIV/0!</v>
          </cell>
          <cell r="AK78" t="e">
            <v>#DIV/0!</v>
          </cell>
          <cell r="AL78" t="e">
            <v>#DIV/0!</v>
          </cell>
        </row>
        <row r="78">
          <cell r="AP78" t="e">
            <v>#DIV/0!</v>
          </cell>
        </row>
        <row r="78">
          <cell r="AS78" t="e">
            <v>#DIV/0!</v>
          </cell>
          <cell r="AT78" t="e">
            <v>#DIV/0!</v>
          </cell>
        </row>
        <row r="79">
          <cell r="D79" t="e">
            <v>#DIV/0!</v>
          </cell>
          <cell r="E79" t="e">
            <v>#DIV/0!</v>
          </cell>
          <cell r="F79" t="e">
            <v>#DIV/0!</v>
          </cell>
        </row>
        <row r="79">
          <cell r="M79" t="e">
            <v>#DIV/0!</v>
          </cell>
          <cell r="N79" t="e">
            <v>#DIV/0!</v>
          </cell>
          <cell r="O79" t="e">
            <v>#DIV/0!</v>
          </cell>
        </row>
        <row r="79">
          <cell r="Q79" t="e">
            <v>#DIV/0!</v>
          </cell>
        </row>
        <row r="79">
          <cell r="X79" t="e">
            <v>#DIV/0!</v>
          </cell>
          <cell r="Y79" t="e">
            <v>#DIV/0!</v>
          </cell>
          <cell r="Z79" t="e">
            <v>#DIV/0!</v>
          </cell>
        </row>
        <row r="79">
          <cell r="AD79" t="e">
            <v>#DIV/0!</v>
          </cell>
        </row>
        <row r="79">
          <cell r="AF79" t="e">
            <v>#DIV/0!</v>
          </cell>
        </row>
        <row r="79">
          <cell r="AI79" t="e">
            <v>#DIV/0!</v>
          </cell>
          <cell r="AJ79" t="e">
            <v>#DIV/0!</v>
          </cell>
          <cell r="AK79" t="e">
            <v>#DIV/0!</v>
          </cell>
          <cell r="AL79" t="e">
            <v>#DIV/0!</v>
          </cell>
        </row>
        <row r="79">
          <cell r="AP79" t="e">
            <v>#DIV/0!</v>
          </cell>
        </row>
        <row r="79">
          <cell r="AS79" t="e">
            <v>#DIV/0!</v>
          </cell>
          <cell r="AT79" t="e">
            <v>#DIV/0!</v>
          </cell>
        </row>
        <row r="80">
          <cell r="D80" t="e">
            <v>#DIV/0!</v>
          </cell>
          <cell r="E80" t="e">
            <v>#DIV/0!</v>
          </cell>
          <cell r="F80" t="e">
            <v>#DIV/0!</v>
          </cell>
        </row>
        <row r="80">
          <cell r="M80" t="e">
            <v>#DIV/0!</v>
          </cell>
          <cell r="N80" t="e">
            <v>#DIV/0!</v>
          </cell>
          <cell r="O80" t="e">
            <v>#DIV/0!</v>
          </cell>
        </row>
        <row r="80">
          <cell r="Q80" t="e">
            <v>#DIV/0!</v>
          </cell>
        </row>
        <row r="80">
          <cell r="X80" t="e">
            <v>#DIV/0!</v>
          </cell>
          <cell r="Y80" t="e">
            <v>#DIV/0!</v>
          </cell>
          <cell r="Z80" t="e">
            <v>#DIV/0!</v>
          </cell>
        </row>
        <row r="80">
          <cell r="AD80" t="e">
            <v>#DIV/0!</v>
          </cell>
        </row>
        <row r="80">
          <cell r="AF80" t="e">
            <v>#DIV/0!</v>
          </cell>
        </row>
        <row r="80">
          <cell r="AI80" t="e">
            <v>#DIV/0!</v>
          </cell>
          <cell r="AJ80" t="e">
            <v>#DIV/0!</v>
          </cell>
          <cell r="AK80" t="e">
            <v>#DIV/0!</v>
          </cell>
          <cell r="AL80" t="e">
            <v>#DIV/0!</v>
          </cell>
        </row>
        <row r="80">
          <cell r="AP80" t="e">
            <v>#DIV/0!</v>
          </cell>
        </row>
        <row r="80">
          <cell r="AS80" t="e">
            <v>#DIV/0!</v>
          </cell>
          <cell r="AT80" t="e">
            <v>#DIV/0!</v>
          </cell>
        </row>
        <row r="81">
          <cell r="D81" t="e">
            <v>#DIV/0!</v>
          </cell>
          <cell r="E81" t="e">
            <v>#DIV/0!</v>
          </cell>
          <cell r="F81" t="e">
            <v>#DIV/0!</v>
          </cell>
        </row>
        <row r="81">
          <cell r="M81" t="e">
            <v>#DIV/0!</v>
          </cell>
          <cell r="N81" t="e">
            <v>#DIV/0!</v>
          </cell>
          <cell r="O81" t="e">
            <v>#DIV/0!</v>
          </cell>
        </row>
        <row r="81">
          <cell r="Q81" t="e">
            <v>#DIV/0!</v>
          </cell>
        </row>
        <row r="81">
          <cell r="X81" t="e">
            <v>#DIV/0!</v>
          </cell>
          <cell r="Y81" t="e">
            <v>#DIV/0!</v>
          </cell>
          <cell r="Z81" t="e">
            <v>#DIV/0!</v>
          </cell>
        </row>
        <row r="81">
          <cell r="AD81" t="e">
            <v>#DIV/0!</v>
          </cell>
        </row>
        <row r="81">
          <cell r="AF81" t="e">
            <v>#DIV/0!</v>
          </cell>
        </row>
        <row r="81">
          <cell r="AI81" t="e">
            <v>#DIV/0!</v>
          </cell>
          <cell r="AJ81" t="e">
            <v>#DIV/0!</v>
          </cell>
          <cell r="AK81" t="e">
            <v>#DIV/0!</v>
          </cell>
          <cell r="AL81" t="e">
            <v>#DIV/0!</v>
          </cell>
        </row>
        <row r="81">
          <cell r="AP81" t="e">
            <v>#DIV/0!</v>
          </cell>
        </row>
        <row r="81">
          <cell r="AS81" t="e">
            <v>#DIV/0!</v>
          </cell>
          <cell r="AT81" t="e">
            <v>#DIV/0!</v>
          </cell>
        </row>
        <row r="82">
          <cell r="D82" t="e">
            <v>#DIV/0!</v>
          </cell>
          <cell r="E82" t="e">
            <v>#DIV/0!</v>
          </cell>
          <cell r="F82" t="e">
            <v>#DIV/0!</v>
          </cell>
        </row>
        <row r="82">
          <cell r="M82" t="e">
            <v>#DIV/0!</v>
          </cell>
          <cell r="N82" t="e">
            <v>#DIV/0!</v>
          </cell>
          <cell r="O82" t="e">
            <v>#DIV/0!</v>
          </cell>
        </row>
        <row r="82">
          <cell r="Q82" t="e">
            <v>#DIV/0!</v>
          </cell>
        </row>
        <row r="82">
          <cell r="X82" t="e">
            <v>#DIV/0!</v>
          </cell>
          <cell r="Y82" t="e">
            <v>#DIV/0!</v>
          </cell>
          <cell r="Z82" t="e">
            <v>#DIV/0!</v>
          </cell>
        </row>
        <row r="82">
          <cell r="AD82" t="e">
            <v>#DIV/0!</v>
          </cell>
        </row>
        <row r="82">
          <cell r="AF82" t="e">
            <v>#DIV/0!</v>
          </cell>
        </row>
        <row r="82">
          <cell r="AI82" t="e">
            <v>#DIV/0!</v>
          </cell>
          <cell r="AJ82" t="e">
            <v>#DIV/0!</v>
          </cell>
          <cell r="AK82" t="e">
            <v>#DIV/0!</v>
          </cell>
          <cell r="AL82" t="e">
            <v>#DIV/0!</v>
          </cell>
        </row>
        <row r="82">
          <cell r="AP82" t="e">
            <v>#DIV/0!</v>
          </cell>
        </row>
        <row r="82">
          <cell r="AS82" t="e">
            <v>#DIV/0!</v>
          </cell>
          <cell r="AT82" t="e">
            <v>#DIV/0!</v>
          </cell>
        </row>
        <row r="83">
          <cell r="D83" t="e">
            <v>#DIV/0!</v>
          </cell>
          <cell r="E83" t="e">
            <v>#DIV/0!</v>
          </cell>
          <cell r="F83" t="e">
            <v>#DIV/0!</v>
          </cell>
        </row>
        <row r="83">
          <cell r="M83" t="e">
            <v>#DIV/0!</v>
          </cell>
          <cell r="N83" t="e">
            <v>#DIV/0!</v>
          </cell>
          <cell r="O83" t="e">
            <v>#DIV/0!</v>
          </cell>
        </row>
        <row r="83">
          <cell r="Q83" t="e">
            <v>#DIV/0!</v>
          </cell>
        </row>
        <row r="83">
          <cell r="X83" t="e">
            <v>#DIV/0!</v>
          </cell>
          <cell r="Y83" t="e">
            <v>#DIV/0!</v>
          </cell>
          <cell r="Z83" t="e">
            <v>#DIV/0!</v>
          </cell>
        </row>
        <row r="83">
          <cell r="AD83" t="e">
            <v>#DIV/0!</v>
          </cell>
        </row>
        <row r="83">
          <cell r="AF83" t="e">
            <v>#DIV/0!</v>
          </cell>
        </row>
        <row r="83">
          <cell r="AI83" t="e">
            <v>#DIV/0!</v>
          </cell>
          <cell r="AJ83" t="e">
            <v>#DIV/0!</v>
          </cell>
          <cell r="AK83" t="e">
            <v>#DIV/0!</v>
          </cell>
          <cell r="AL83" t="e">
            <v>#DIV/0!</v>
          </cell>
        </row>
        <row r="83">
          <cell r="AP83" t="e">
            <v>#DIV/0!</v>
          </cell>
        </row>
        <row r="83">
          <cell r="AS83" t="e">
            <v>#DIV/0!</v>
          </cell>
          <cell r="AT83" t="e">
            <v>#DIV/0!</v>
          </cell>
        </row>
        <row r="84">
          <cell r="D84" t="e">
            <v>#DIV/0!</v>
          </cell>
          <cell r="E84" t="e">
            <v>#DIV/0!</v>
          </cell>
          <cell r="F84" t="e">
            <v>#DIV/0!</v>
          </cell>
        </row>
        <row r="84">
          <cell r="M84" t="e">
            <v>#DIV/0!</v>
          </cell>
          <cell r="N84" t="e">
            <v>#DIV/0!</v>
          </cell>
          <cell r="O84" t="e">
            <v>#DIV/0!</v>
          </cell>
        </row>
        <row r="84">
          <cell r="Q84" t="e">
            <v>#DIV/0!</v>
          </cell>
        </row>
        <row r="84">
          <cell r="X84" t="e">
            <v>#DIV/0!</v>
          </cell>
          <cell r="Y84" t="e">
            <v>#DIV/0!</v>
          </cell>
          <cell r="Z84" t="e">
            <v>#DIV/0!</v>
          </cell>
        </row>
        <row r="84">
          <cell r="AD84" t="e">
            <v>#DIV/0!</v>
          </cell>
        </row>
        <row r="84">
          <cell r="AF84" t="e">
            <v>#DIV/0!</v>
          </cell>
        </row>
        <row r="84">
          <cell r="AI84" t="e">
            <v>#DIV/0!</v>
          </cell>
          <cell r="AJ84" t="e">
            <v>#DIV/0!</v>
          </cell>
          <cell r="AK84" t="e">
            <v>#DIV/0!</v>
          </cell>
          <cell r="AL84" t="e">
            <v>#DIV/0!</v>
          </cell>
        </row>
        <row r="84">
          <cell r="AP84" t="e">
            <v>#DIV/0!</v>
          </cell>
        </row>
        <row r="84">
          <cell r="AS84" t="e">
            <v>#DIV/0!</v>
          </cell>
          <cell r="AT84" t="e">
            <v>#DIV/0!</v>
          </cell>
        </row>
        <row r="85">
          <cell r="D85" t="e">
            <v>#DIV/0!</v>
          </cell>
          <cell r="E85" t="e">
            <v>#DIV/0!</v>
          </cell>
          <cell r="F85" t="e">
            <v>#DIV/0!</v>
          </cell>
        </row>
        <row r="85">
          <cell r="M85" t="e">
            <v>#DIV/0!</v>
          </cell>
          <cell r="N85" t="e">
            <v>#DIV/0!</v>
          </cell>
          <cell r="O85" t="e">
            <v>#DIV/0!</v>
          </cell>
        </row>
        <row r="85">
          <cell r="Q85" t="e">
            <v>#DIV/0!</v>
          </cell>
        </row>
        <row r="85">
          <cell r="X85" t="e">
            <v>#DIV/0!</v>
          </cell>
          <cell r="Y85" t="e">
            <v>#DIV/0!</v>
          </cell>
          <cell r="Z85" t="e">
            <v>#DIV/0!</v>
          </cell>
        </row>
        <row r="85">
          <cell r="AD85" t="e">
            <v>#DIV/0!</v>
          </cell>
        </row>
        <row r="85">
          <cell r="AF85" t="e">
            <v>#DIV/0!</v>
          </cell>
        </row>
        <row r="85">
          <cell r="AI85" t="e">
            <v>#DIV/0!</v>
          </cell>
          <cell r="AJ85" t="e">
            <v>#DIV/0!</v>
          </cell>
          <cell r="AK85" t="e">
            <v>#DIV/0!</v>
          </cell>
          <cell r="AL85" t="e">
            <v>#DIV/0!</v>
          </cell>
        </row>
        <row r="85">
          <cell r="AP85" t="e">
            <v>#DIV/0!</v>
          </cell>
        </row>
        <row r="85">
          <cell r="AS85" t="e">
            <v>#DIV/0!</v>
          </cell>
          <cell r="AT85" t="e">
            <v>#DIV/0!</v>
          </cell>
        </row>
        <row r="86">
          <cell r="D86" t="e">
            <v>#DIV/0!</v>
          </cell>
          <cell r="E86" t="e">
            <v>#DIV/0!</v>
          </cell>
          <cell r="F86" t="e">
            <v>#DIV/0!</v>
          </cell>
        </row>
        <row r="86">
          <cell r="M86" t="e">
            <v>#DIV/0!</v>
          </cell>
          <cell r="N86" t="e">
            <v>#DIV/0!</v>
          </cell>
          <cell r="O86" t="e">
            <v>#DIV/0!</v>
          </cell>
        </row>
        <row r="86">
          <cell r="Q86" t="e">
            <v>#DIV/0!</v>
          </cell>
        </row>
        <row r="86">
          <cell r="X86" t="e">
            <v>#DIV/0!</v>
          </cell>
          <cell r="Y86" t="e">
            <v>#DIV/0!</v>
          </cell>
          <cell r="Z86" t="e">
            <v>#DIV/0!</v>
          </cell>
        </row>
        <row r="86">
          <cell r="AD86" t="e">
            <v>#DIV/0!</v>
          </cell>
        </row>
        <row r="86">
          <cell r="AF86" t="e">
            <v>#DIV/0!</v>
          </cell>
        </row>
        <row r="86">
          <cell r="AI86" t="e">
            <v>#DIV/0!</v>
          </cell>
          <cell r="AJ86" t="e">
            <v>#DIV/0!</v>
          </cell>
          <cell r="AK86" t="e">
            <v>#DIV/0!</v>
          </cell>
          <cell r="AL86" t="e">
            <v>#DIV/0!</v>
          </cell>
        </row>
        <row r="86">
          <cell r="AP86" t="e">
            <v>#DIV/0!</v>
          </cell>
        </row>
        <row r="86">
          <cell r="AS86" t="e">
            <v>#DIV/0!</v>
          </cell>
          <cell r="AT86" t="e">
            <v>#DIV/0!</v>
          </cell>
        </row>
        <row r="87">
          <cell r="D87" t="e">
            <v>#DIV/0!</v>
          </cell>
          <cell r="E87" t="e">
            <v>#DIV/0!</v>
          </cell>
          <cell r="F87" t="e">
            <v>#DIV/0!</v>
          </cell>
        </row>
        <row r="87">
          <cell r="M87" t="e">
            <v>#DIV/0!</v>
          </cell>
          <cell r="N87" t="e">
            <v>#DIV/0!</v>
          </cell>
          <cell r="O87" t="e">
            <v>#DIV/0!</v>
          </cell>
        </row>
        <row r="87">
          <cell r="Q87" t="e">
            <v>#DIV/0!</v>
          </cell>
        </row>
        <row r="87">
          <cell r="X87" t="e">
            <v>#DIV/0!</v>
          </cell>
          <cell r="Y87" t="e">
            <v>#DIV/0!</v>
          </cell>
          <cell r="Z87" t="e">
            <v>#DIV/0!</v>
          </cell>
        </row>
        <row r="87">
          <cell r="AD87" t="e">
            <v>#DIV/0!</v>
          </cell>
        </row>
        <row r="87">
          <cell r="AF87" t="e">
            <v>#DIV/0!</v>
          </cell>
        </row>
        <row r="87">
          <cell r="AI87" t="e">
            <v>#DIV/0!</v>
          </cell>
          <cell r="AJ87" t="e">
            <v>#DIV/0!</v>
          </cell>
          <cell r="AK87" t="e">
            <v>#DIV/0!</v>
          </cell>
          <cell r="AL87" t="e">
            <v>#DIV/0!</v>
          </cell>
        </row>
        <row r="87">
          <cell r="AP87" t="e">
            <v>#DIV/0!</v>
          </cell>
        </row>
        <row r="87">
          <cell r="AS87" t="e">
            <v>#DIV/0!</v>
          </cell>
          <cell r="AT87" t="e">
            <v>#DIV/0!</v>
          </cell>
        </row>
        <row r="88">
          <cell r="D88" t="e">
            <v>#DIV/0!</v>
          </cell>
          <cell r="E88" t="e">
            <v>#DIV/0!</v>
          </cell>
          <cell r="F88" t="e">
            <v>#DIV/0!</v>
          </cell>
        </row>
        <row r="88">
          <cell r="M88" t="e">
            <v>#DIV/0!</v>
          </cell>
          <cell r="N88" t="e">
            <v>#DIV/0!</v>
          </cell>
          <cell r="O88" t="e">
            <v>#DIV/0!</v>
          </cell>
        </row>
        <row r="88">
          <cell r="Q88" t="e">
            <v>#DIV/0!</v>
          </cell>
        </row>
        <row r="88">
          <cell r="X88" t="e">
            <v>#DIV/0!</v>
          </cell>
          <cell r="Y88" t="e">
            <v>#DIV/0!</v>
          </cell>
          <cell r="Z88" t="e">
            <v>#DIV/0!</v>
          </cell>
        </row>
        <row r="88">
          <cell r="AD88" t="e">
            <v>#DIV/0!</v>
          </cell>
        </row>
        <row r="88">
          <cell r="AF88" t="e">
            <v>#DIV/0!</v>
          </cell>
        </row>
        <row r="88">
          <cell r="AI88" t="e">
            <v>#DIV/0!</v>
          </cell>
          <cell r="AJ88" t="e">
            <v>#DIV/0!</v>
          </cell>
          <cell r="AK88" t="e">
            <v>#DIV/0!</v>
          </cell>
          <cell r="AL88" t="e">
            <v>#DIV/0!</v>
          </cell>
        </row>
        <row r="88">
          <cell r="AP88" t="e">
            <v>#DIV/0!</v>
          </cell>
        </row>
        <row r="88">
          <cell r="AS88" t="e">
            <v>#DIV/0!</v>
          </cell>
          <cell r="AT88" t="e">
            <v>#DIV/0!</v>
          </cell>
        </row>
        <row r="89">
          <cell r="D89" t="e">
            <v>#DIV/0!</v>
          </cell>
          <cell r="E89" t="e">
            <v>#DIV/0!</v>
          </cell>
          <cell r="F89" t="e">
            <v>#DIV/0!</v>
          </cell>
        </row>
        <row r="89">
          <cell r="M89" t="e">
            <v>#DIV/0!</v>
          </cell>
          <cell r="N89" t="e">
            <v>#DIV/0!</v>
          </cell>
          <cell r="O89" t="e">
            <v>#DIV/0!</v>
          </cell>
        </row>
        <row r="89">
          <cell r="Q89" t="e">
            <v>#DIV/0!</v>
          </cell>
        </row>
        <row r="89">
          <cell r="X89" t="e">
            <v>#DIV/0!</v>
          </cell>
          <cell r="Y89" t="e">
            <v>#DIV/0!</v>
          </cell>
          <cell r="Z89" t="e">
            <v>#DIV/0!</v>
          </cell>
        </row>
        <row r="89">
          <cell r="AD89" t="e">
            <v>#DIV/0!</v>
          </cell>
        </row>
        <row r="89">
          <cell r="AF89" t="e">
            <v>#DIV/0!</v>
          </cell>
        </row>
        <row r="89">
          <cell r="AI89" t="e">
            <v>#DIV/0!</v>
          </cell>
          <cell r="AJ89" t="e">
            <v>#DIV/0!</v>
          </cell>
          <cell r="AK89" t="e">
            <v>#DIV/0!</v>
          </cell>
          <cell r="AL89" t="e">
            <v>#DIV/0!</v>
          </cell>
        </row>
        <row r="89">
          <cell r="AP89" t="e">
            <v>#DIV/0!</v>
          </cell>
        </row>
        <row r="89">
          <cell r="AS89" t="e">
            <v>#DIV/0!</v>
          </cell>
          <cell r="AT89" t="e">
            <v>#DIV/0!</v>
          </cell>
        </row>
        <row r="90">
          <cell r="D90" t="e">
            <v>#DIV/0!</v>
          </cell>
          <cell r="E90" t="e">
            <v>#DIV/0!</v>
          </cell>
          <cell r="F90" t="e">
            <v>#DIV/0!</v>
          </cell>
        </row>
        <row r="90">
          <cell r="M90" t="e">
            <v>#DIV/0!</v>
          </cell>
          <cell r="N90" t="e">
            <v>#DIV/0!</v>
          </cell>
          <cell r="O90" t="e">
            <v>#DIV/0!</v>
          </cell>
        </row>
        <row r="90">
          <cell r="Q90" t="e">
            <v>#DIV/0!</v>
          </cell>
        </row>
        <row r="90">
          <cell r="X90" t="e">
            <v>#DIV/0!</v>
          </cell>
          <cell r="Y90" t="e">
            <v>#DIV/0!</v>
          </cell>
          <cell r="Z90" t="e">
            <v>#DIV/0!</v>
          </cell>
        </row>
        <row r="90">
          <cell r="AD90" t="e">
            <v>#DIV/0!</v>
          </cell>
        </row>
        <row r="90">
          <cell r="AF90" t="e">
            <v>#DIV/0!</v>
          </cell>
        </row>
        <row r="90">
          <cell r="AI90" t="e">
            <v>#DIV/0!</v>
          </cell>
          <cell r="AJ90" t="e">
            <v>#DIV/0!</v>
          </cell>
          <cell r="AK90" t="e">
            <v>#DIV/0!</v>
          </cell>
          <cell r="AL90" t="e">
            <v>#DIV/0!</v>
          </cell>
        </row>
        <row r="90">
          <cell r="AP90" t="e">
            <v>#DIV/0!</v>
          </cell>
        </row>
        <row r="90">
          <cell r="AS90" t="e">
            <v>#DIV/0!</v>
          </cell>
          <cell r="AT90" t="e">
            <v>#DIV/0!</v>
          </cell>
        </row>
        <row r="112">
          <cell r="D112">
            <v>0.0447595608471446</v>
          </cell>
          <cell r="E112">
            <v>0.114107333883969</v>
          </cell>
          <cell r="F112">
            <v>0.0689963138478985</v>
          </cell>
        </row>
        <row r="112">
          <cell r="M112">
            <v>2.47779120347773</v>
          </cell>
          <cell r="N112">
            <v>0.469994666500073</v>
          </cell>
          <cell r="O112">
            <v>0.128414734196129</v>
          </cell>
        </row>
        <row r="112">
          <cell r="Q112">
            <v>1.55533884263161</v>
          </cell>
        </row>
        <row r="112">
          <cell r="X112">
            <v>0.799670519028576</v>
          </cell>
          <cell r="Y112">
            <v>0.158257768665911</v>
          </cell>
          <cell r="Z112">
            <v>0.0420717123055128</v>
          </cell>
        </row>
        <row r="112">
          <cell r="AF112">
            <v>0.00897374380144608</v>
          </cell>
        </row>
        <row r="112">
          <cell r="AI112">
            <v>2.41576278229469</v>
          </cell>
          <cell r="AJ112">
            <v>0.44045163621127</v>
          </cell>
          <cell r="AK112">
            <v>0.123260287155874</v>
          </cell>
          <cell r="AL112">
            <v>2.97947470566183</v>
          </cell>
        </row>
        <row r="112">
          <cell r="AP112">
            <v>3.68219249223757</v>
          </cell>
        </row>
        <row r="113">
          <cell r="D113">
            <v>0.0447595608471446</v>
          </cell>
          <cell r="E113">
            <v>0.114107333883969</v>
          </cell>
          <cell r="F113">
            <v>0.0689963138478985</v>
          </cell>
        </row>
        <row r="113">
          <cell r="M113">
            <v>2.9061460285551</v>
          </cell>
          <cell r="N113">
            <v>0.57065170264603</v>
          </cell>
          <cell r="O113">
            <v>0.163059590486249</v>
          </cell>
        </row>
        <row r="113">
          <cell r="Q113">
            <v>1.52060534306747</v>
          </cell>
        </row>
        <row r="113">
          <cell r="X113">
            <v>0.792166185131285</v>
          </cell>
          <cell r="Y113">
            <v>0.16267498796034</v>
          </cell>
          <cell r="Z113">
            <v>0.0451588269083745</v>
          </cell>
        </row>
        <row r="113">
          <cell r="AD113">
            <v>1.18349821761377</v>
          </cell>
        </row>
        <row r="113">
          <cell r="AF113">
            <v>0.0106204097943341</v>
          </cell>
        </row>
        <row r="113">
          <cell r="AI113">
            <v>3.25085514400018</v>
          </cell>
          <cell r="AJ113">
            <v>0.6287680015296</v>
          </cell>
          <cell r="AK113">
            <v>0.189732345981375</v>
          </cell>
          <cell r="AL113">
            <v>4.06935549151116</v>
          </cell>
        </row>
        <row r="113">
          <cell r="AP113">
            <v>5.30159189436705</v>
          </cell>
        </row>
        <row r="113">
          <cell r="AS113">
            <v>1.36579628743894</v>
          </cell>
          <cell r="AT113">
            <v>0.0111541712777881</v>
          </cell>
        </row>
        <row r="114">
          <cell r="D114">
            <v>0.0428020067434075</v>
          </cell>
          <cell r="E114">
            <v>0.109164392774213</v>
          </cell>
          <cell r="F114">
            <v>0.0661889843387011</v>
          </cell>
        </row>
        <row r="114">
          <cell r="M114">
            <v>4.16785101929742</v>
          </cell>
          <cell r="N114">
            <v>0.872020749565883</v>
          </cell>
          <cell r="O114">
            <v>0.268655035401103</v>
          </cell>
        </row>
        <row r="114">
          <cell r="Q114">
            <v>1.06789886893604</v>
          </cell>
        </row>
        <row r="114">
          <cell r="X114">
            <v>0.776922444345789</v>
          </cell>
          <cell r="Y114">
            <v>0.17197492755001</v>
          </cell>
          <cell r="Z114">
            <v>0.0511026281042013</v>
          </cell>
        </row>
        <row r="114">
          <cell r="AD114">
            <v>1.45917187883163</v>
          </cell>
        </row>
        <row r="114">
          <cell r="AF114">
            <v>0.0154970033135603</v>
          </cell>
        </row>
        <row r="114">
          <cell r="AI114">
            <v>4.8755952569458</v>
          </cell>
          <cell r="AJ114">
            <v>1.00445490558872</v>
          </cell>
          <cell r="AK114">
            <v>0.325880199548728</v>
          </cell>
          <cell r="AL114">
            <v>6.20593036208324</v>
          </cell>
        </row>
        <row r="114">
          <cell r="AP114">
            <v>7.81856448839387</v>
          </cell>
        </row>
        <row r="114">
          <cell r="AS114">
            <v>1.52504011385318</v>
          </cell>
          <cell r="AT114">
            <v>0.0170105586354159</v>
          </cell>
        </row>
        <row r="115">
          <cell r="D115">
            <v>0.0465296761132099</v>
          </cell>
          <cell r="E115">
            <v>0.122158875769851</v>
          </cell>
          <cell r="F115">
            <v>0.0740940216660287</v>
          </cell>
        </row>
        <row r="115">
          <cell r="M115">
            <v>5.45601300347621</v>
          </cell>
          <cell r="N115">
            <v>1.12488294038185</v>
          </cell>
          <cell r="O115">
            <v>0.376539517597515</v>
          </cell>
        </row>
        <row r="115">
          <cell r="Q115">
            <v>0.839716949021276</v>
          </cell>
        </row>
        <row r="115">
          <cell r="X115">
            <v>0.77244720713181</v>
          </cell>
          <cell r="Y115">
            <v>0.172613919779801</v>
          </cell>
          <cell r="Z115">
            <v>0.0549388730883896</v>
          </cell>
        </row>
        <row r="115">
          <cell r="AD115">
            <v>1.31049599323583</v>
          </cell>
        </row>
        <row r="115">
          <cell r="AF115">
            <v>0.0203087607495832</v>
          </cell>
        </row>
        <row r="115">
          <cell r="AI115">
            <v>6.00588703400492</v>
          </cell>
          <cell r="AJ115">
            <v>1.22704412493566</v>
          </cell>
          <cell r="AK115">
            <v>0.422760835994494</v>
          </cell>
          <cell r="AL115">
            <v>7.65569199493508</v>
          </cell>
        </row>
        <row r="115">
          <cell r="AP115">
            <v>9.49733538747168</v>
          </cell>
        </row>
        <row r="115">
          <cell r="AS115">
            <v>1.23360907201111</v>
          </cell>
          <cell r="AT115">
            <v>0.0209843794526259</v>
          </cell>
        </row>
        <row r="116">
          <cell r="D116">
            <v>0.0454982135196483</v>
          </cell>
          <cell r="E116">
            <v>0.118765361051131</v>
          </cell>
          <cell r="F116">
            <v>0.0720875895547336</v>
          </cell>
        </row>
        <row r="116">
          <cell r="M116">
            <v>6.91920246880168</v>
          </cell>
          <cell r="N116">
            <v>1.42845711921634</v>
          </cell>
          <cell r="O116">
            <v>0.507646678628078</v>
          </cell>
        </row>
        <row r="116">
          <cell r="Q116">
            <v>0.738124629930263</v>
          </cell>
        </row>
        <row r="116">
          <cell r="X116">
            <v>0.769433196353264</v>
          </cell>
          <cell r="Y116">
            <v>0.172371104115027</v>
          </cell>
          <cell r="Z116">
            <v>0.0581956995317083</v>
          </cell>
        </row>
        <row r="116">
          <cell r="AD116">
            <v>1.27286858597046</v>
          </cell>
        </row>
        <row r="116">
          <cell r="AF116">
            <v>0.0258503835781345</v>
          </cell>
        </row>
        <row r="116">
          <cell r="AI116">
            <v>7.78443290673574</v>
          </cell>
          <cell r="AJ116">
            <v>1.59952227124805</v>
          </cell>
          <cell r="AK116">
            <v>0.585095075210464</v>
          </cell>
          <cell r="AL116">
            <v>9.96905025319426</v>
          </cell>
        </row>
        <row r="116">
          <cell r="AP116">
            <v>11.4828727593554</v>
          </cell>
        </row>
        <row r="116">
          <cell r="AS116">
            <v>1.30217493856723</v>
          </cell>
          <cell r="AT116">
            <v>0.0273253330245947</v>
          </cell>
        </row>
        <row r="117">
          <cell r="D117">
            <v>0.046493794116773</v>
          </cell>
          <cell r="E117">
            <v>0.122168430234674</v>
          </cell>
          <cell r="F117">
            <v>0.0741680348687545</v>
          </cell>
        </row>
        <row r="117">
          <cell r="M117">
            <v>8.72149925310475</v>
          </cell>
          <cell r="N117">
            <v>1.79478069293183</v>
          </cell>
          <cell r="O117">
            <v>0.675626285710159</v>
          </cell>
        </row>
        <row r="117">
          <cell r="Q117">
            <v>0.665609190863586</v>
          </cell>
        </row>
        <row r="117">
          <cell r="X117">
            <v>0.76204052918138</v>
          </cell>
          <cell r="Y117">
            <v>0.176251487243696</v>
          </cell>
          <cell r="Z117">
            <v>0.0617079835749237</v>
          </cell>
        </row>
        <row r="117">
          <cell r="AD117">
            <v>1.26388660248779</v>
          </cell>
        </row>
        <row r="117">
          <cell r="AF117">
            <v>0.0326719534735745</v>
          </cell>
        </row>
        <row r="117">
          <cell r="AI117">
            <v>9.60814034317318</v>
          </cell>
          <cell r="AJ117">
            <v>1.95794445932948</v>
          </cell>
          <cell r="AK117">
            <v>0.75791345981936</v>
          </cell>
          <cell r="AL117">
            <v>12.323998262322</v>
          </cell>
        </row>
        <row r="117">
          <cell r="AP117">
            <v>15.7975832757303</v>
          </cell>
        </row>
        <row r="117">
          <cell r="AS117">
            <v>1.23622591413592</v>
          </cell>
          <cell r="AT117">
            <v>0.0337802847973981</v>
          </cell>
        </row>
        <row r="118">
          <cell r="D118">
            <v>0.0470801349157955</v>
          </cell>
          <cell r="E118">
            <v>0.124065375185321</v>
          </cell>
          <cell r="F118">
            <v>0.0753288410048585</v>
          </cell>
        </row>
        <row r="118">
          <cell r="M118">
            <v>10.5991414191799</v>
          </cell>
          <cell r="N118">
            <v>2.15641415098308</v>
          </cell>
          <cell r="O118">
            <v>0.857735520014519</v>
          </cell>
        </row>
        <row r="118">
          <cell r="Q118">
            <v>0.627274738749091</v>
          </cell>
        </row>
        <row r="118">
          <cell r="X118">
            <v>0.761499495701377</v>
          </cell>
          <cell r="Y118">
            <v>0.17408081360786</v>
          </cell>
          <cell r="Z118">
            <v>0.064419690690763</v>
          </cell>
        </row>
        <row r="118">
          <cell r="AD118">
            <v>1.21620584073849</v>
          </cell>
        </row>
        <row r="118">
          <cell r="AF118">
            <v>0.0397358206428974</v>
          </cell>
        </row>
        <row r="118">
          <cell r="AI118">
            <v>11.5355732376465</v>
          </cell>
          <cell r="AJ118">
            <v>2.31924945443347</v>
          </cell>
          <cell r="AK118">
            <v>0.948103748046653</v>
          </cell>
          <cell r="AL118">
            <v>14.8029264401266</v>
          </cell>
        </row>
        <row r="118">
          <cell r="AP118">
            <v>20.0076483383241</v>
          </cell>
        </row>
        <row r="118">
          <cell r="AS118">
            <v>1.20114642383417</v>
          </cell>
          <cell r="AT118">
            <v>0.0405750682804944</v>
          </cell>
        </row>
        <row r="119">
          <cell r="D119">
            <v>0.0388676696819774</v>
          </cell>
          <cell r="E119">
            <v>0.0988710978522314</v>
          </cell>
          <cell r="F119">
            <v>0.0604856938599191</v>
          </cell>
        </row>
        <row r="119">
          <cell r="M119">
            <v>17.1490746084349</v>
          </cell>
          <cell r="N119">
            <v>3.71950710950163</v>
          </cell>
          <cell r="O119">
            <v>1.56472275751336</v>
          </cell>
        </row>
        <row r="119">
          <cell r="Q119">
            <v>0.438875563114532</v>
          </cell>
        </row>
        <row r="119">
          <cell r="X119">
            <v>0.740891659062276</v>
          </cell>
          <cell r="Y119">
            <v>0.187452070519157</v>
          </cell>
          <cell r="Z119">
            <v>0.0716562704185664</v>
          </cell>
        </row>
        <row r="119">
          <cell r="AD119">
            <v>1.65020541423321</v>
          </cell>
        </row>
        <row r="119">
          <cell r="AF119">
            <v>0.0655722663639089</v>
          </cell>
        </row>
        <row r="119">
          <cell r="AI119">
            <v>22.4748075838484</v>
          </cell>
          <cell r="AJ119">
            <v>4.92926405525516</v>
          </cell>
          <cell r="AK119">
            <v>2.12981171003198</v>
          </cell>
          <cell r="AL119">
            <v>29.5338833491355</v>
          </cell>
        </row>
        <row r="119">
          <cell r="AP119">
            <v>45.2276431236214</v>
          </cell>
        </row>
        <row r="119">
          <cell r="AS119">
            <v>1.99513815518784</v>
          </cell>
          <cell r="AT119">
            <v>0.0809528668757665</v>
          </cell>
        </row>
        <row r="120">
          <cell r="D120">
            <v>0.0422880410878368</v>
          </cell>
          <cell r="E120">
            <v>0.110335322331798</v>
          </cell>
          <cell r="F120">
            <v>0.0673799089127031</v>
          </cell>
        </row>
        <row r="120">
          <cell r="M120">
            <v>28.7819378550811</v>
          </cell>
          <cell r="N120">
            <v>6.40992465680644</v>
          </cell>
          <cell r="O120">
            <v>2.84055418262482</v>
          </cell>
        </row>
        <row r="120">
          <cell r="Q120">
            <v>-0.0456943413726902</v>
          </cell>
        </row>
        <row r="120">
          <cell r="X120">
            <v>0.754810561315011</v>
          </cell>
          <cell r="Y120">
            <v>0.179261457123571</v>
          </cell>
          <cell r="Z120">
            <v>0.0659279815614177</v>
          </cell>
        </row>
        <row r="120">
          <cell r="AD120">
            <v>1.69562827670462</v>
          </cell>
        </row>
        <row r="120">
          <cell r="AF120">
            <v>0.111186189014251</v>
          </cell>
        </row>
        <row r="120">
          <cell r="AI120">
            <v>34.7632336295515</v>
          </cell>
          <cell r="AJ120">
            <v>7.68215821816302</v>
          </cell>
          <cell r="AK120">
            <v>3.49092348223016</v>
          </cell>
          <cell r="AL120">
            <v>45.9363153299447</v>
          </cell>
        </row>
        <row r="120">
          <cell r="AP120">
            <v>55.1809148647283</v>
          </cell>
        </row>
        <row r="120">
          <cell r="AS120">
            <v>1.55537674429425</v>
          </cell>
          <cell r="AT120">
            <v>0.125912206522516</v>
          </cell>
        </row>
        <row r="121">
          <cell r="D121">
            <v>0.0550497181361876</v>
          </cell>
          <cell r="E121">
            <v>0.152569393756831</v>
          </cell>
          <cell r="F121">
            <v>0.0922761738815937</v>
          </cell>
        </row>
        <row r="121">
          <cell r="M121">
            <v>32.5377188154938</v>
          </cell>
          <cell r="N121">
            <v>6.83382147431026</v>
          </cell>
          <cell r="O121">
            <v>3.18524170023539</v>
          </cell>
        </row>
        <row r="121">
          <cell r="Q121">
            <v>0.121081797427023</v>
          </cell>
        </row>
        <row r="121">
          <cell r="X121">
            <v>0.689640467696615</v>
          </cell>
          <cell r="Y121">
            <v>0.228044436631723</v>
          </cell>
          <cell r="Z121">
            <v>0.0823150956716617</v>
          </cell>
        </row>
        <row r="121">
          <cell r="AD121">
            <v>1.11640384595067</v>
          </cell>
        </row>
        <row r="121">
          <cell r="AF121">
            <v>0.124128689032108</v>
          </cell>
        </row>
        <row r="121">
          <cell r="AI121">
            <v>30.4084427885292</v>
          </cell>
          <cell r="AJ121">
            <v>6.0577601095806</v>
          </cell>
          <cell r="AK121">
            <v>2.89868421027978</v>
          </cell>
          <cell r="AL121">
            <v>39.3648871083896</v>
          </cell>
        </row>
        <row r="121">
          <cell r="AP121">
            <v>47.5896893230125</v>
          </cell>
        </row>
        <row r="121">
          <cell r="AS121">
            <v>0.856944812087021</v>
          </cell>
          <cell r="AT121">
            <v>0.1078998121579</v>
          </cell>
        </row>
        <row r="122">
          <cell r="D122">
            <v>0.0539129542233851</v>
          </cell>
          <cell r="E122">
            <v>0.14921942984134</v>
          </cell>
          <cell r="F122">
            <v>0.0901609427261671</v>
          </cell>
        </row>
        <row r="122">
          <cell r="M122">
            <v>29.0198454102177</v>
          </cell>
          <cell r="N122">
            <v>5.51228672306683</v>
          </cell>
          <cell r="O122">
            <v>2.70303383466505</v>
          </cell>
        </row>
        <row r="122">
          <cell r="Q122">
            <v>0.0515182675045114</v>
          </cell>
        </row>
        <row r="122">
          <cell r="X122">
            <v>0.714414556754709</v>
          </cell>
          <cell r="Y122">
            <v>0.205941997024659</v>
          </cell>
          <cell r="Z122">
            <v>0.0796434462206316</v>
          </cell>
        </row>
        <row r="122">
          <cell r="AD122">
            <v>0.869139291938135</v>
          </cell>
        </row>
        <row r="122">
          <cell r="AF122">
            <v>0.107885120894576</v>
          </cell>
        </row>
        <row r="122">
          <cell r="AI122">
            <v>27.6808835562227</v>
          </cell>
          <cell r="AJ122">
            <v>4.99103476910423</v>
          </cell>
          <cell r="AK122">
            <v>2.51585435206853</v>
          </cell>
          <cell r="AL122">
            <v>35.1877726773954</v>
          </cell>
        </row>
        <row r="122">
          <cell r="AP122">
            <v>39.4362071120208</v>
          </cell>
        </row>
        <row r="122">
          <cell r="AS122">
            <v>0.893887300642</v>
          </cell>
          <cell r="AT122">
            <v>0.0964502718296037</v>
          </cell>
        </row>
        <row r="123">
          <cell r="D123">
            <v>0.0498899255560146</v>
          </cell>
          <cell r="E123">
            <v>0.13315559651854</v>
          </cell>
          <cell r="F123">
            <v>0.080760558730154</v>
          </cell>
        </row>
        <row r="123">
          <cell r="M123">
            <v>28.573337403538</v>
          </cell>
          <cell r="N123">
            <v>5.09632076807475</v>
          </cell>
          <cell r="O123">
            <v>2.62424323966031</v>
          </cell>
        </row>
        <row r="123">
          <cell r="Q123">
            <v>0.14341069080089</v>
          </cell>
        </row>
        <row r="123">
          <cell r="X123">
            <v>0.74059725317036</v>
          </cell>
          <cell r="Y123">
            <v>0.181879685869071</v>
          </cell>
          <cell r="Z123">
            <v>0.077523060960569</v>
          </cell>
        </row>
        <row r="123">
          <cell r="AD123">
            <v>0.971591649730923</v>
          </cell>
        </row>
        <row r="123">
          <cell r="AF123">
            <v>0.104820282591381</v>
          </cell>
        </row>
        <row r="123">
          <cell r="AI123">
            <v>29.3966941730614</v>
          </cell>
          <cell r="AJ123">
            <v>5.1351242392817</v>
          </cell>
          <cell r="AK123">
            <v>2.71501098492599</v>
          </cell>
          <cell r="AL123">
            <v>37.2468293972691</v>
          </cell>
        </row>
        <row r="123">
          <cell r="AP123">
            <v>40.6221047197104</v>
          </cell>
        </row>
        <row r="123">
          <cell r="AS123">
            <v>1.05851625616521</v>
          </cell>
          <cell r="AT123">
            <v>0.102094180643189</v>
          </cell>
        </row>
        <row r="124">
          <cell r="D124">
            <v>0.0487068628524746</v>
          </cell>
          <cell r="E124">
            <v>0.12836204974822</v>
          </cell>
          <cell r="F124">
            <v>0.0779868173878795</v>
          </cell>
        </row>
        <row r="124">
          <cell r="M124">
            <v>31.1722284422763</v>
          </cell>
          <cell r="N124">
            <v>5.47462610339158</v>
          </cell>
          <cell r="O124">
            <v>2.95070560330736</v>
          </cell>
        </row>
        <row r="124">
          <cell r="Q124">
            <v>0.204731678732791</v>
          </cell>
        </row>
        <row r="124">
          <cell r="X124">
            <v>0.744874293079494</v>
          </cell>
          <cell r="Y124">
            <v>0.17572119657269</v>
          </cell>
          <cell r="Z124">
            <v>0.0794045103478162</v>
          </cell>
        </row>
        <row r="124">
          <cell r="AD124">
            <v>1.09052675135874</v>
          </cell>
        </row>
        <row r="124">
          <cell r="AF124">
            <v>0.114309322250884</v>
          </cell>
        </row>
        <row r="124">
          <cell r="AI124">
            <v>32.829499057112</v>
          </cell>
          <cell r="AJ124">
            <v>5.70866203989892</v>
          </cell>
          <cell r="AK124">
            <v>3.15668608713553</v>
          </cell>
          <cell r="AL124">
            <v>41.6948471841465</v>
          </cell>
        </row>
        <row r="124">
          <cell r="AP124">
            <v>46.4662758971212</v>
          </cell>
        </row>
        <row r="124">
          <cell r="AS124">
            <v>1.11942003813091</v>
          </cell>
          <cell r="AT124">
            <v>0.114286271588543</v>
          </cell>
        </row>
        <row r="125">
          <cell r="D125">
            <v>0.0447444913504478</v>
          </cell>
          <cell r="E125">
            <v>0.114273074831512</v>
          </cell>
          <cell r="F125">
            <v>0.0698665282665997</v>
          </cell>
        </row>
        <row r="125">
          <cell r="M125">
            <v>38.7233936439905</v>
          </cell>
          <cell r="N125">
            <v>7.10274274021529</v>
          </cell>
          <cell r="O125">
            <v>3.98496701054421</v>
          </cell>
        </row>
        <row r="125">
          <cell r="Q125">
            <v>0.16407001096535</v>
          </cell>
        </row>
        <row r="125">
          <cell r="X125">
            <v>0.73727981731266</v>
          </cell>
          <cell r="Y125">
            <v>0.178148298255649</v>
          </cell>
          <cell r="Z125">
            <v>0.084571884431691</v>
          </cell>
        </row>
        <row r="125">
          <cell r="AD125">
            <v>1.26043148663598</v>
          </cell>
        </row>
        <row r="125">
          <cell r="AF125">
            <v>0.144079068981033</v>
          </cell>
        </row>
        <row r="125">
          <cell r="AI125">
            <v>44.2872082459385</v>
          </cell>
          <cell r="AJ125">
            <v>8.24800298578313</v>
          </cell>
          <cell r="AK125">
            <v>4.73376356861739</v>
          </cell>
          <cell r="AL125">
            <v>57.268974800339</v>
          </cell>
        </row>
        <row r="125">
          <cell r="AP125">
            <v>63.1728541254713</v>
          </cell>
        </row>
        <row r="125">
          <cell r="AS125">
            <v>1.37352643475125</v>
          </cell>
          <cell r="AT125">
            <v>0.156975215156024</v>
          </cell>
        </row>
        <row r="126">
          <cell r="D126">
            <v>0.0430582190260218</v>
          </cell>
          <cell r="E126">
            <v>0.110102484439448</v>
          </cell>
          <cell r="F126">
            <v>0.067470238330483</v>
          </cell>
        </row>
        <row r="126">
          <cell r="M126">
            <v>55.2014969560211</v>
          </cell>
          <cell r="N126">
            <v>10.8486945603341</v>
          </cell>
          <cell r="O126">
            <v>6.31526041755363</v>
          </cell>
        </row>
        <row r="126">
          <cell r="Q126">
            <v>0.102347662916224</v>
          </cell>
        </row>
        <row r="126">
          <cell r="X126">
            <v>0.706661577437859</v>
          </cell>
          <cell r="Y126">
            <v>0.199619211173649</v>
          </cell>
          <cell r="Z126">
            <v>0.0937192113884926</v>
          </cell>
        </row>
        <row r="126">
          <cell r="AD126">
            <v>1.45793700559367</v>
          </cell>
        </row>
        <row r="126">
          <cell r="AF126">
            <v>0.210058206398932</v>
          </cell>
        </row>
        <row r="126">
          <cell r="AI126">
            <v>65.5269294487265</v>
          </cell>
          <cell r="AJ126">
            <v>13.0338956147169</v>
          </cell>
          <cell r="AK126">
            <v>7.75362200095107</v>
          </cell>
          <cell r="AL126">
            <v>86.3144470643944</v>
          </cell>
        </row>
        <row r="126">
          <cell r="AP126">
            <v>94.467405423614</v>
          </cell>
        </row>
        <row r="126">
          <cell r="AS126">
            <v>1.50717639638773</v>
          </cell>
          <cell r="AT126">
            <v>0.236589339101045</v>
          </cell>
        </row>
        <row r="127">
          <cell r="D127">
            <v>0.0485687567382714</v>
          </cell>
          <cell r="E127">
            <v>0.129291277903547</v>
          </cell>
          <cell r="F127">
            <v>0.0786534612789831</v>
          </cell>
        </row>
        <row r="127">
          <cell r="M127">
            <v>69.6917843880706</v>
          </cell>
          <cell r="N127">
            <v>13.7162313340056</v>
          </cell>
          <cell r="O127">
            <v>8.32801778370705</v>
          </cell>
        </row>
        <row r="127">
          <cell r="Q127">
            <v>-0.0111915980790408</v>
          </cell>
        </row>
        <row r="127">
          <cell r="X127">
            <v>0.729605229276671</v>
          </cell>
          <cell r="Y127">
            <v>0.184496235333996</v>
          </cell>
          <cell r="Z127">
            <v>0.0858985353893332</v>
          </cell>
        </row>
        <row r="127">
          <cell r="AD127">
            <v>1.26779846960732</v>
          </cell>
        </row>
        <row r="127">
          <cell r="AF127">
            <v>0.266311472601024</v>
          </cell>
        </row>
        <row r="127">
          <cell r="AI127">
            <v>73.5950972538373</v>
          </cell>
          <cell r="AJ127">
            <v>14.2016553325663</v>
          </cell>
          <cell r="AK127">
            <v>8.83510910412062</v>
          </cell>
          <cell r="AL127">
            <v>96.6318616905242</v>
          </cell>
        </row>
        <row r="127">
          <cell r="AP127">
            <v>98.851144931345</v>
          </cell>
        </row>
        <row r="127">
          <cell r="AS127">
            <v>1.11953288211917</v>
          </cell>
          <cell r="AT127">
            <v>0.264869544682463</v>
          </cell>
        </row>
        <row r="128">
          <cell r="D128">
            <v>0.051518920954133</v>
          </cell>
          <cell r="E128">
            <v>0.13996115758096</v>
          </cell>
          <cell r="F128">
            <v>0.0847550038980417</v>
          </cell>
        </row>
        <row r="128">
          <cell r="M128">
            <v>73.4415499416062</v>
          </cell>
          <cell r="N128">
            <v>13.7546737632908</v>
          </cell>
          <cell r="O128">
            <v>8.74807324753453</v>
          </cell>
        </row>
        <row r="128">
          <cell r="Q128">
            <v>-0.125746877787194</v>
          </cell>
        </row>
        <row r="128">
          <cell r="X128">
            <v>0.724515541342397</v>
          </cell>
          <cell r="Y128">
            <v>0.187421248254431</v>
          </cell>
          <cell r="Z128">
            <v>0.0880632104031723</v>
          </cell>
        </row>
        <row r="128">
          <cell r="AD128">
            <v>1.04383764510177</v>
          </cell>
        </row>
        <row r="128">
          <cell r="AF128">
            <v>0.277985940423437</v>
          </cell>
        </row>
        <row r="128">
          <cell r="AI128">
            <v>73.2305853879644</v>
          </cell>
          <cell r="AJ128">
            <v>13.2277988383499</v>
          </cell>
          <cell r="AK128">
            <v>8.64104406036235</v>
          </cell>
          <cell r="AL128">
            <v>95.0994282866766</v>
          </cell>
        </row>
        <row r="128">
          <cell r="AP128">
            <v>83.1913416638525</v>
          </cell>
        </row>
        <row r="128">
          <cell r="AS128">
            <v>0.984141530784583</v>
          </cell>
          <cell r="AT128">
            <v>0.260669119162014</v>
          </cell>
        </row>
        <row r="129">
          <cell r="D129">
            <v>0.0474986011691549</v>
          </cell>
          <cell r="E129">
            <v>0.124506079006717</v>
          </cell>
          <cell r="F129">
            <v>0.0759595385663028</v>
          </cell>
        </row>
        <row r="129">
          <cell r="M129">
            <v>79.9829974875305</v>
          </cell>
          <cell r="N129">
            <v>14.6274303518709</v>
          </cell>
          <cell r="O129">
            <v>9.69972400467318</v>
          </cell>
        </row>
        <row r="129">
          <cell r="Q129">
            <v>0.157545739945085</v>
          </cell>
        </row>
        <row r="129">
          <cell r="X129">
            <v>0.668256697576126</v>
          </cell>
          <cell r="Y129">
            <v>0.225410398083663</v>
          </cell>
          <cell r="Z129">
            <v>0.106332904340211</v>
          </cell>
        </row>
        <row r="129">
          <cell r="AD129">
            <v>1.08562335418139</v>
          </cell>
        </row>
        <row r="129">
          <cell r="AF129">
            <v>0.301788029057761</v>
          </cell>
        </row>
        <row r="129">
          <cell r="AI129">
            <v>86.3197324966408</v>
          </cell>
          <cell r="AJ129">
            <v>15.6905768987944</v>
          </cell>
          <cell r="AK129">
            <v>10.6405443132002</v>
          </cell>
          <cell r="AL129">
            <v>112.650853708635</v>
          </cell>
        </row>
        <row r="129">
          <cell r="AP129">
            <v>111.20566153562</v>
          </cell>
        </row>
        <row r="129">
          <cell r="AS129">
            <v>1.18455868492763</v>
          </cell>
          <cell r="AT129">
            <v>0.3087778689958</v>
          </cell>
        </row>
        <row r="130">
          <cell r="D130">
            <v>0.0463617582198514</v>
          </cell>
          <cell r="E130">
            <v>0.120652543159601</v>
          </cell>
          <cell r="F130">
            <v>0.0737785863006957</v>
          </cell>
        </row>
        <row r="130">
          <cell r="M130">
            <v>97.1484158134894</v>
          </cell>
          <cell r="N130">
            <v>18.0639856304002</v>
          </cell>
          <cell r="O130">
            <v>12.4094313756451</v>
          </cell>
        </row>
        <row r="130">
          <cell r="Q130">
            <v>0.0854437613437116</v>
          </cell>
        </row>
        <row r="130">
          <cell r="X130">
            <v>0.660146435544263</v>
          </cell>
          <cell r="Y130">
            <v>0.228673950308703</v>
          </cell>
          <cell r="Z130">
            <v>0.111179614147034</v>
          </cell>
        </row>
        <row r="130">
          <cell r="AD130">
            <v>1.2261042290812</v>
          </cell>
        </row>
        <row r="130">
          <cell r="AF130">
            <v>0.370023578713799</v>
          </cell>
        </row>
        <row r="130">
          <cell r="AI130">
            <v>107.342527612642</v>
          </cell>
          <cell r="AJ130">
            <v>19.9493042658479</v>
          </cell>
          <cell r="AK130">
            <v>13.9961665149442</v>
          </cell>
          <cell r="AL130">
            <v>141.287998393434</v>
          </cell>
        </row>
        <row r="130">
          <cell r="AP130">
            <v>146.156997800838</v>
          </cell>
        </row>
        <row r="130">
          <cell r="AS130">
            <v>1.25421151941615</v>
          </cell>
          <cell r="AT130">
            <v>0.387272760235303</v>
          </cell>
        </row>
        <row r="131">
          <cell r="D131">
            <v>0.0488363301431049</v>
          </cell>
          <cell r="E131">
            <v>0.129736431333768</v>
          </cell>
          <cell r="F131">
            <v>0.0789764078653265</v>
          </cell>
        </row>
        <row r="131">
          <cell r="M131">
            <v>113.487541122658</v>
          </cell>
          <cell r="N131">
            <v>20.9854649958573</v>
          </cell>
          <cell r="O131">
            <v>14.9769057412499</v>
          </cell>
        </row>
        <row r="131">
          <cell r="Q131">
            <v>0.0494916321551404</v>
          </cell>
        </row>
        <row r="131">
          <cell r="X131">
            <v>0.645183710321674</v>
          </cell>
          <cell r="Y131">
            <v>0.238088251942019</v>
          </cell>
          <cell r="Z131">
            <v>0.116728037736307</v>
          </cell>
        </row>
        <row r="131">
          <cell r="AD131">
            <v>1.17101899838129</v>
          </cell>
        </row>
        <row r="131">
          <cell r="AF131">
            <v>0.433304640522893</v>
          </cell>
        </row>
        <row r="131">
          <cell r="AI131">
            <v>119.214220524547</v>
          </cell>
          <cell r="AJ131">
            <v>21.6650581251925</v>
          </cell>
          <cell r="AK131">
            <v>15.8293024086314</v>
          </cell>
          <cell r="AL131">
            <v>156.708581058371</v>
          </cell>
        </row>
        <row r="131">
          <cell r="AP131">
            <v>164.92498040022</v>
          </cell>
        </row>
        <row r="131">
          <cell r="AS131">
            <v>1.10914290555661</v>
          </cell>
          <cell r="AT131">
            <v>0.429540834530311</v>
          </cell>
        </row>
        <row r="132">
          <cell r="D132">
            <v>0.049044930211003</v>
          </cell>
          <cell r="E132">
            <v>0.130339002569644</v>
          </cell>
          <cell r="F132">
            <v>0.07933294445932</v>
          </cell>
        </row>
        <row r="132">
          <cell r="M132">
            <v>125.445498473782</v>
          </cell>
          <cell r="N132">
            <v>22.6982189860694</v>
          </cell>
          <cell r="O132">
            <v>16.8559762009682</v>
          </cell>
        </row>
        <row r="132">
          <cell r="Q132">
            <v>0.00789401671958441</v>
          </cell>
        </row>
        <row r="132">
          <cell r="X132">
            <v>0.634979363122383</v>
          </cell>
          <cell r="Y132">
            <v>0.243983023969326</v>
          </cell>
          <cell r="Z132">
            <v>0.121037612908291</v>
          </cell>
        </row>
        <row r="132">
          <cell r="AD132">
            <v>1.10195353663712</v>
          </cell>
        </row>
        <row r="132">
          <cell r="AF132">
            <v>0.477481581065479</v>
          </cell>
        </row>
        <row r="132">
          <cell r="AI132">
            <v>131.233554758552</v>
          </cell>
          <cell r="AJ132">
            <v>23.334808192601</v>
          </cell>
          <cell r="AK132">
            <v>17.7397838127504</v>
          </cell>
          <cell r="AL132">
            <v>172.308146763903</v>
          </cell>
        </row>
        <row r="132">
          <cell r="AP132">
            <v>178.589411331883</v>
          </cell>
        </row>
        <row r="132">
          <cell r="AS132">
            <v>1.09954506383873</v>
          </cell>
          <cell r="AT132">
            <v>0.472299504324973</v>
          </cell>
        </row>
        <row r="133">
          <cell r="D133">
            <v>0.0490300721114872</v>
          </cell>
          <cell r="E133">
            <v>0.130126847701201</v>
          </cell>
          <cell r="F133">
            <v>0.0792266840740651</v>
          </cell>
        </row>
        <row r="133">
          <cell r="M133">
            <v>138.15520684005</v>
          </cell>
          <cell r="N133">
            <v>24.5240935042921</v>
          </cell>
          <cell r="O133">
            <v>18.9269001159799</v>
          </cell>
        </row>
        <row r="133">
          <cell r="Q133">
            <v>-0.00060088377230118</v>
          </cell>
        </row>
        <row r="133">
          <cell r="X133">
            <v>0.64676983632944</v>
          </cell>
          <cell r="Y133">
            <v>0.236915075406683</v>
          </cell>
          <cell r="Z133">
            <v>0.116315088263877</v>
          </cell>
        </row>
        <row r="133">
          <cell r="AD133">
            <v>1.09878387497613</v>
          </cell>
        </row>
        <row r="133">
          <cell r="AF133">
            <v>0.524649061872856</v>
          </cell>
        </row>
        <row r="133">
          <cell r="AI133">
            <v>144.576055863812</v>
          </cell>
          <cell r="AJ133">
            <v>25.2527621592009</v>
          </cell>
          <cell r="AK133">
            <v>19.9459334350926</v>
          </cell>
          <cell r="AL133">
            <v>189.774751458106</v>
          </cell>
        </row>
        <row r="133">
          <cell r="AP133">
            <v>192.991376301684</v>
          </cell>
        </row>
        <row r="133">
          <cell r="AS133">
            <v>1.10136842060135</v>
          </cell>
          <cell r="AT133">
            <v>0.520175759129196</v>
          </cell>
        </row>
        <row r="134">
          <cell r="D134">
            <v>0.0492870263968824</v>
          </cell>
          <cell r="E134">
            <v>0.130995227506417</v>
          </cell>
          <cell r="F134">
            <v>0.079720944809518</v>
          </cell>
        </row>
        <row r="134">
          <cell r="M134">
            <v>151.327782495038</v>
          </cell>
          <cell r="N134">
            <v>26.3722650008985</v>
          </cell>
          <cell r="O134">
            <v>21.1353645687737</v>
          </cell>
        </row>
        <row r="134">
          <cell r="Q134">
            <v>-0.0624323523000813</v>
          </cell>
        </row>
        <row r="134">
          <cell r="X134">
            <v>0.642310969924499</v>
          </cell>
          <cell r="Y134">
            <v>0.239662117106009</v>
          </cell>
          <cell r="Z134">
            <v>0.118026912969492</v>
          </cell>
        </row>
        <row r="134">
          <cell r="AD134">
            <v>1.09301868893056</v>
          </cell>
        </row>
        <row r="134">
          <cell r="AF134">
            <v>0.573451229756919</v>
          </cell>
        </row>
        <row r="134">
          <cell r="AI134">
            <v>157.561469765943</v>
          </cell>
          <cell r="AJ134">
            <v>26.9909311036011</v>
          </cell>
          <cell r="AK134">
            <v>22.1424606683178</v>
          </cell>
          <cell r="AL134">
            <v>206.694861537862</v>
          </cell>
        </row>
        <row r="134">
          <cell r="AP134">
            <v>194.931670729982</v>
          </cell>
        </row>
        <row r="134">
          <cell r="AS134">
            <v>1.08915891049654</v>
          </cell>
          <cell r="AT134">
            <v>0.566554063079865</v>
          </cell>
        </row>
        <row r="135">
          <cell r="D135">
            <v>0.0479820049052096</v>
          </cell>
          <cell r="E135">
            <v>0.125898931240726</v>
          </cell>
          <cell r="F135">
            <v>0.0768924584265682</v>
          </cell>
        </row>
        <row r="135">
          <cell r="M135">
            <v>170.091322558251</v>
          </cell>
          <cell r="N135">
            <v>29.5603014420323</v>
          </cell>
          <cell r="O135">
            <v>24.5046902462635</v>
          </cell>
        </row>
        <row r="135">
          <cell r="Q135">
            <v>0.0404777011574614</v>
          </cell>
        </row>
        <row r="135">
          <cell r="X135">
            <v>0.631558513705608</v>
          </cell>
          <cell r="Y135">
            <v>0.238007166527342</v>
          </cell>
          <cell r="Z135">
            <v>0.13043431976705</v>
          </cell>
        </row>
        <row r="135">
          <cell r="AD135">
            <v>1.1275882080663</v>
          </cell>
        </row>
        <row r="135">
          <cell r="AF135">
            <v>0.646616844575023</v>
          </cell>
        </row>
        <row r="135">
          <cell r="AI135">
            <v>181.785311713027</v>
          </cell>
          <cell r="AJ135">
            <v>31.3930928110328</v>
          </cell>
          <cell r="AK135">
            <v>26.5745800536594</v>
          </cell>
          <cell r="AL135">
            <v>239.752984577719</v>
          </cell>
        </row>
        <row r="135">
          <cell r="AP135">
            <v>231.141720613531</v>
          </cell>
        </row>
        <row r="135">
          <cell r="AS135">
            <v>1.15993684019959</v>
          </cell>
          <cell r="AT135">
            <v>0.657166929731097</v>
          </cell>
        </row>
        <row r="136">
          <cell r="D136">
            <v>0.050730542149563</v>
          </cell>
          <cell r="E136">
            <v>0.136738144065014</v>
          </cell>
          <cell r="F136">
            <v>0.0828933342034526</v>
          </cell>
        </row>
        <row r="136">
          <cell r="M136">
            <v>184.443134100106</v>
          </cell>
          <cell r="N136">
            <v>31.3437752930883</v>
          </cell>
          <cell r="O136">
            <v>26.9804091251347</v>
          </cell>
        </row>
        <row r="136">
          <cell r="Q136">
            <v>0.0894931352830535</v>
          </cell>
        </row>
        <row r="136">
          <cell r="X136">
            <v>0.594386198631205</v>
          </cell>
          <cell r="Y136">
            <v>0.265664734948167</v>
          </cell>
          <cell r="Z136">
            <v>0.139949066420628</v>
          </cell>
        </row>
        <row r="136">
          <cell r="AD136">
            <v>1.08049513479951</v>
          </cell>
        </row>
        <row r="136">
          <cell r="AF136">
            <v>0.698666354642722</v>
          </cell>
        </row>
        <row r="136">
          <cell r="AI136">
            <v>186.726383977626</v>
          </cell>
          <cell r="AJ136">
            <v>30.8249638085096</v>
          </cell>
          <cell r="AK136">
            <v>27.2319567183967</v>
          </cell>
          <cell r="AL136">
            <v>244.783304504533</v>
          </cell>
        </row>
        <row r="136">
          <cell r="AP136">
            <v>258.609996058158</v>
          </cell>
        </row>
        <row r="136">
          <cell r="AS136">
            <v>1.02098126092434</v>
          </cell>
          <cell r="AT136">
            <v>0.670955120554631</v>
          </cell>
        </row>
        <row r="137">
          <cell r="D137">
            <v>0.0510717514240394</v>
          </cell>
          <cell r="E137">
            <v>0.138065046339499</v>
          </cell>
          <cell r="F137">
            <v>0.0835754487756502</v>
          </cell>
        </row>
        <row r="137">
          <cell r="M137">
            <v>188.175945417139</v>
          </cell>
          <cell r="N137">
            <v>30.5632544484234</v>
          </cell>
          <cell r="O137">
            <v>27.4328577696259</v>
          </cell>
        </row>
        <row r="137">
          <cell r="Q137">
            <v>-0.144627785676118</v>
          </cell>
        </row>
        <row r="137">
          <cell r="X137">
            <v>0.622751894087104</v>
          </cell>
          <cell r="Y137">
            <v>0.247778006193839</v>
          </cell>
          <cell r="Z137">
            <v>0.129470099719056</v>
          </cell>
        </row>
        <row r="137">
          <cell r="AD137">
            <v>1.00799165773193</v>
          </cell>
        </row>
        <row r="137">
          <cell r="AF137">
            <v>0.704249857017844</v>
          </cell>
        </row>
        <row r="137">
          <cell r="AI137">
            <v>189.276523646101</v>
          </cell>
          <cell r="AJ137">
            <v>29.7952205187516</v>
          </cell>
          <cell r="AK137">
            <v>27.4758652896318</v>
          </cell>
          <cell r="AL137">
            <v>246.547609454485</v>
          </cell>
        </row>
        <row r="137">
          <cell r="AP137">
            <v>223.31947068489</v>
          </cell>
        </row>
        <row r="137">
          <cell r="AS137">
            <v>1.00720761962718</v>
          </cell>
          <cell r="AT137">
            <v>0.675791109850495</v>
          </cell>
        </row>
        <row r="138">
          <cell r="D138">
            <v>0.0501149514818826</v>
          </cell>
          <cell r="E138">
            <v>0.133798159319914</v>
          </cell>
          <cell r="F138">
            <v>0.0812427215539658</v>
          </cell>
        </row>
        <row r="138">
          <cell r="M138">
            <v>194.647020347913</v>
          </cell>
          <cell r="N138">
            <v>30.6299727590139</v>
          </cell>
          <cell r="O138">
            <v>28.559939702443</v>
          </cell>
        </row>
        <row r="138">
          <cell r="Q138">
            <v>0.0478502937842197</v>
          </cell>
        </row>
        <row r="138">
          <cell r="X138">
            <v>0.661226377564609</v>
          </cell>
          <cell r="Y138">
            <v>0.20629322854459</v>
          </cell>
          <cell r="Z138">
            <v>0.132480393890801</v>
          </cell>
        </row>
        <row r="138">
          <cell r="AD138">
            <v>1.02785538502831</v>
          </cell>
        </row>
        <row r="138">
          <cell r="AF138">
            <v>0.723867007941209</v>
          </cell>
        </row>
        <row r="138">
          <cell r="AI138">
            <v>199.435581486593</v>
          </cell>
          <cell r="AJ138">
            <v>30.7559393662966</v>
          </cell>
          <cell r="AK138">
            <v>29.394220861786</v>
          </cell>
          <cell r="AL138">
            <v>259.585741714675</v>
          </cell>
        </row>
        <row r="138">
          <cell r="AP138">
            <v>238.178031756093</v>
          </cell>
        </row>
        <row r="138">
          <cell r="AS138">
            <v>1.05288281759876</v>
          </cell>
          <cell r="AT138">
            <v>0.711528847847579</v>
          </cell>
        </row>
        <row r="139">
          <cell r="D139">
            <v>0.0505808933327457</v>
          </cell>
          <cell r="E139">
            <v>0.135787783765643</v>
          </cell>
          <cell r="F139">
            <v>0.0822822098298085</v>
          </cell>
        </row>
        <row r="139">
          <cell r="M139">
            <v>203.111419502295</v>
          </cell>
          <cell r="N139">
            <v>31.1887766203734</v>
          </cell>
          <cell r="O139">
            <v>30.1487430512127</v>
          </cell>
        </row>
        <row r="139">
          <cell r="Q139">
            <v>0.0358447963990187</v>
          </cell>
        </row>
        <row r="139">
          <cell r="X139">
            <v>0.674003071378845</v>
          </cell>
          <cell r="Y139">
            <v>0.193560580811536</v>
          </cell>
          <cell r="Z139">
            <v>0.132436347809619</v>
          </cell>
        </row>
        <row r="139">
          <cell r="AD139">
            <v>1.03998251362529</v>
          </cell>
        </row>
        <row r="139">
          <cell r="AF139">
            <v>0.752809030449113</v>
          </cell>
        </row>
        <row r="139">
          <cell r="AI139">
            <v>206.250664743042</v>
          </cell>
          <cell r="AJ139">
            <v>30.8945999620496</v>
          </cell>
          <cell r="AK139">
            <v>30.6569851220632</v>
          </cell>
          <cell r="AL139">
            <v>267.802249827155</v>
          </cell>
        </row>
        <row r="139">
          <cell r="AP139">
            <v>242.925884809836</v>
          </cell>
        </row>
        <row r="139">
          <cell r="AS139">
            <v>1.03165238606021</v>
          </cell>
          <cell r="AT139">
            <v>0.734050433632629</v>
          </cell>
        </row>
        <row r="140">
          <cell r="D140">
            <v>0.0509529412567895</v>
          </cell>
          <cell r="E140">
            <v>0.137439178866092</v>
          </cell>
          <cell r="F140">
            <v>0.0831121948058486</v>
          </cell>
        </row>
        <row r="140">
          <cell r="M140">
            <v>208.485584177552</v>
          </cell>
          <cell r="N140">
            <v>31.0255159775072</v>
          </cell>
          <cell r="O140">
            <v>31.1311680542408</v>
          </cell>
        </row>
        <row r="140">
          <cell r="Q140">
            <v>0.0702780008466679</v>
          </cell>
        </row>
        <row r="140">
          <cell r="X140">
            <v>0.680101200086226</v>
          </cell>
          <cell r="Y140">
            <v>0.186516546856644</v>
          </cell>
          <cell r="Z140">
            <v>0.13338225305713</v>
          </cell>
        </row>
        <row r="140">
          <cell r="AD140">
            <v>1.02116677800504</v>
          </cell>
        </row>
        <row r="140">
          <cell r="AF140">
            <v>0.768743572076821</v>
          </cell>
        </row>
        <row r="140">
          <cell r="AI140">
            <v>210.214056736402</v>
          </cell>
          <cell r="AJ140">
            <v>30.395668489999</v>
          </cell>
          <cell r="AK140">
            <v>31.3570178009016</v>
          </cell>
          <cell r="AL140">
            <v>271.966743027302</v>
          </cell>
        </row>
        <row r="140">
          <cell r="AP140">
            <v>251.385563422487</v>
          </cell>
        </row>
        <row r="140">
          <cell r="AS140">
            <v>1.01555062813264</v>
          </cell>
          <cell r="AT140">
            <v>0.745465378956656</v>
          </cell>
        </row>
        <row r="141">
          <cell r="D141">
            <v>0.0505514483757569</v>
          </cell>
          <cell r="E141">
            <v>0.135520161965637</v>
          </cell>
          <cell r="F141">
            <v>0.0820570770405908</v>
          </cell>
        </row>
        <row r="141">
          <cell r="M141">
            <v>214.319232272124</v>
          </cell>
          <cell r="N141">
            <v>31.0794639372768</v>
          </cell>
          <cell r="O141">
            <v>32.3085940861422</v>
          </cell>
        </row>
        <row r="141">
          <cell r="Q141">
            <v>0.0389466354149578</v>
          </cell>
        </row>
        <row r="141">
          <cell r="X141">
            <v>0.689785269865175</v>
          </cell>
          <cell r="Y141">
            <v>0.176683046900471</v>
          </cell>
          <cell r="Z141">
            <v>0.133531683234355</v>
          </cell>
        </row>
        <row r="141">
          <cell r="AD141">
            <v>1.02446663832907</v>
          </cell>
        </row>
        <row r="141">
          <cell r="AF141">
            <v>0.787552143022624</v>
          </cell>
        </row>
        <row r="141">
          <cell r="AI141">
            <v>217.780115427291</v>
          </cell>
          <cell r="AJ141">
            <v>30.8591149343786</v>
          </cell>
          <cell r="AK141">
            <v>32.9475855932831</v>
          </cell>
          <cell r="AL141">
            <v>281.586815954953</v>
          </cell>
        </row>
        <row r="141">
          <cell r="AP141">
            <v>254.829062753545</v>
          </cell>
        </row>
        <row r="141">
          <cell r="AS141">
            <v>1.03537224007821</v>
          </cell>
          <cell r="AT141">
            <v>0.771834159311105</v>
          </cell>
        </row>
        <row r="142">
          <cell r="D142">
            <v>0.0503089231314609</v>
          </cell>
          <cell r="E142">
            <v>0.134377877459355</v>
          </cell>
          <cell r="F142">
            <v>0.0814226885599448</v>
          </cell>
        </row>
        <row r="142">
          <cell r="M142">
            <v>223.218442867066</v>
          </cell>
          <cell r="N142">
            <v>31.9194683744245</v>
          </cell>
          <cell r="O142">
            <v>34.2579247926143</v>
          </cell>
        </row>
        <row r="142">
          <cell r="Q142">
            <v>0.0679004996258983</v>
          </cell>
        </row>
        <row r="142">
          <cell r="X142">
            <v>0.693450394641142</v>
          </cell>
          <cell r="Y142">
            <v>0.171421292835136</v>
          </cell>
          <cell r="Z142">
            <v>0.135128312523723</v>
          </cell>
        </row>
        <row r="142">
          <cell r="AD142">
            <v>1.04148686835806</v>
          </cell>
        </row>
        <row r="142">
          <cell r="AF142">
            <v>0.820225215105308</v>
          </cell>
        </row>
        <row r="142">
          <cell r="AI142">
            <v>227.898719669267</v>
          </cell>
          <cell r="AJ142">
            <v>31.9507252848286</v>
          </cell>
          <cell r="AK142">
            <v>35.1990060222654</v>
          </cell>
          <cell r="AL142">
            <v>295.048450976361</v>
          </cell>
        </row>
        <row r="142">
          <cell r="AP142">
            <v>267.772958003226</v>
          </cell>
        </row>
        <row r="142">
          <cell r="AS142">
            <v>1.04780633985208</v>
          </cell>
          <cell r="AT142">
            <v>0.808732725440578</v>
          </cell>
        </row>
        <row r="143">
          <cell r="D143">
            <v>0.0498778202323421</v>
          </cell>
          <cell r="E143">
            <v>0.132400045067836</v>
          </cell>
          <cell r="F143">
            <v>0.0803664824487939</v>
          </cell>
        </row>
        <row r="143">
          <cell r="M143">
            <v>235.809832956969</v>
          </cell>
          <cell r="N143">
            <v>33.6455658824409</v>
          </cell>
          <cell r="O143">
            <v>37.1525053899155</v>
          </cell>
        </row>
        <row r="143">
          <cell r="Q143">
            <v>0.0469213368685172</v>
          </cell>
        </row>
        <row r="143">
          <cell r="X143">
            <v>0.69959716809405</v>
          </cell>
          <cell r="Y143">
            <v>0.163996804659986</v>
          </cell>
          <cell r="Z143">
            <v>0.136406027245964</v>
          </cell>
        </row>
        <row r="143">
          <cell r="AD143">
            <v>1.05978554365386</v>
          </cell>
        </row>
        <row r="143">
          <cell r="AF143">
            <v>0.869262825508982</v>
          </cell>
        </row>
        <row r="143">
          <cell r="AI143">
            <v>242.788820739516</v>
          </cell>
          <cell r="AJ143">
            <v>34.1494524749226</v>
          </cell>
          <cell r="AK143">
            <v>38.6548557169153</v>
          </cell>
          <cell r="AL143">
            <v>315.593128931354</v>
          </cell>
        </row>
        <row r="143">
          <cell r="AP143">
            <v>277.657630820223</v>
          </cell>
        </row>
        <row r="143">
          <cell r="AS143">
            <v>1.0696315397929</v>
          </cell>
          <cell r="AT143">
            <v>0.86504603039391</v>
          </cell>
        </row>
        <row r="144">
          <cell r="D144">
            <v>0.0499437671952288</v>
          </cell>
          <cell r="E144">
            <v>0.132790099302681</v>
          </cell>
          <cell r="F144">
            <v>0.0805599576835155</v>
          </cell>
        </row>
        <row r="144">
          <cell r="M144">
            <v>250.885157583322</v>
          </cell>
          <cell r="N144">
            <v>35.8595712266946</v>
          </cell>
          <cell r="O144">
            <v>40.6959692464386</v>
          </cell>
        </row>
        <row r="144">
          <cell r="Q144">
            <v>0.0890371582777415</v>
          </cell>
        </row>
        <row r="144">
          <cell r="X144">
            <v>0.704790971787466</v>
          </cell>
          <cell r="Y144">
            <v>0.157203515552067</v>
          </cell>
          <cell r="Z144">
            <v>0.138005512660467</v>
          </cell>
        </row>
        <row r="144">
          <cell r="AD144">
            <v>1.06849248857909</v>
          </cell>
        </row>
        <row r="144">
          <cell r="AF144">
            <v>0.928800799657384</v>
          </cell>
        </row>
        <row r="144">
          <cell r="AI144">
            <v>257.985786893396</v>
          </cell>
          <cell r="AJ144">
            <v>36.3013909198707</v>
          </cell>
          <cell r="AK144">
            <v>42.2454782336</v>
          </cell>
          <cell r="AL144">
            <v>336.532656046867</v>
          </cell>
        </row>
        <row r="144">
          <cell r="AP144">
            <v>293.49173243831</v>
          </cell>
        </row>
        <row r="144">
          <cell r="AS144">
            <v>1.06634975604956</v>
          </cell>
          <cell r="AT144">
            <v>0.922441623482187</v>
          </cell>
        </row>
        <row r="145">
          <cell r="D145">
            <v>0.0495966258232914</v>
          </cell>
          <cell r="E145">
            <v>0.131276395130506</v>
          </cell>
          <cell r="F145">
            <v>0.0797638128252303</v>
          </cell>
        </row>
        <row r="145">
          <cell r="M145">
            <v>268.661720863244</v>
          </cell>
          <cell r="N145">
            <v>38.6300312765009</v>
          </cell>
          <cell r="O145">
            <v>44.989627286905</v>
          </cell>
        </row>
        <row r="145">
          <cell r="Q145">
            <v>0.218868242209274</v>
          </cell>
        </row>
        <row r="145">
          <cell r="X145">
            <v>0.698942910460184</v>
          </cell>
          <cell r="Y145">
            <v>0.158894938756742</v>
          </cell>
          <cell r="Z145">
            <v>0.142162150783075</v>
          </cell>
        </row>
        <row r="145">
          <cell r="AD145">
            <v>1.07665712644614</v>
          </cell>
        </row>
        <row r="145">
          <cell r="AF145">
            <v>1</v>
          </cell>
        </row>
        <row r="145">
          <cell r="AI145">
            <v>278.154255841016</v>
          </cell>
          <cell r="AJ145">
            <v>39.524912939349</v>
          </cell>
          <cell r="AK145">
            <v>47.1489650330967</v>
          </cell>
          <cell r="AL145">
            <v>364.828133813462</v>
          </cell>
        </row>
        <row r="145">
          <cell r="AP145">
            <v>364.828133813462</v>
          </cell>
        </row>
        <row r="145">
          <cell r="AS145">
            <v>1.084079441499</v>
          </cell>
          <cell r="AT145">
            <v>1</v>
          </cell>
        </row>
        <row r="146">
          <cell r="D146">
            <v>0.0499217904203308</v>
          </cell>
          <cell r="E146">
            <v>0.132866523168349</v>
          </cell>
          <cell r="F146">
            <v>0.0805940023872241</v>
          </cell>
        </row>
        <row r="146">
          <cell r="M146">
            <v>287.621389461302</v>
          </cell>
          <cell r="N146">
            <v>41.4921245538803</v>
          </cell>
          <cell r="O146">
            <v>49.6229632020506</v>
          </cell>
        </row>
        <row r="146">
          <cell r="Q146">
            <v>0.130791921146452</v>
          </cell>
        </row>
        <row r="146">
          <cell r="X146">
            <v>0.695512168631485</v>
          </cell>
          <cell r="Y146">
            <v>0.158685716592689</v>
          </cell>
          <cell r="Z146">
            <v>0.145802114775826</v>
          </cell>
        </row>
        <row r="146">
          <cell r="AD146">
            <v>1.07573915265407</v>
          </cell>
        </row>
        <row r="146">
          <cell r="AF146">
            <v>1.07573915265407</v>
          </cell>
        </row>
        <row r="146">
          <cell r="AI146">
            <v>295.902023881362</v>
          </cell>
          <cell r="AJ146">
            <v>41.9815164016058</v>
          </cell>
          <cell r="AK146">
            <v>51.4928368348998</v>
          </cell>
          <cell r="AL146">
            <v>389.376377117867</v>
          </cell>
        </row>
        <row r="146">
          <cell r="AP146">
            <v>404.795771606351</v>
          </cell>
        </row>
        <row r="146">
          <cell r="AS146">
            <v>1.06728714435427</v>
          </cell>
          <cell r="AT146">
            <v>1.06728714435427</v>
          </cell>
        </row>
        <row r="147">
          <cell r="D147">
            <v>0.0488663595151506</v>
          </cell>
          <cell r="E147">
            <v>0.128251859674353</v>
          </cell>
          <cell r="F147">
            <v>0.0781749502081532</v>
          </cell>
        </row>
        <row r="147">
          <cell r="M147">
            <v>313.355990122011</v>
          </cell>
          <cell r="N147">
            <v>45.8951193063427</v>
          </cell>
          <cell r="O147">
            <v>56.1549365927949</v>
          </cell>
        </row>
        <row r="147">
          <cell r="Q147">
            <v>0.122594528264314</v>
          </cell>
        </row>
        <row r="147">
          <cell r="X147">
            <v>0.694845534725175</v>
          </cell>
          <cell r="Y147">
            <v>0.156094576531768</v>
          </cell>
          <cell r="Z147">
            <v>0.149059888743056</v>
          </cell>
        </row>
        <row r="147">
          <cell r="AD147">
            <v>1.09820643566416</v>
          </cell>
        </row>
        <row r="147">
          <cell r="AF147">
            <v>1.18138366054061</v>
          </cell>
        </row>
        <row r="147">
          <cell r="AI147">
            <v>329.155016269254</v>
          </cell>
          <cell r="AJ147">
            <v>47.9863582008325</v>
          </cell>
          <cell r="AK147">
            <v>59.9921960243623</v>
          </cell>
          <cell r="AL147">
            <v>437.133570494449</v>
          </cell>
        </row>
        <row r="147">
          <cell r="AP147">
            <v>465.021290205228</v>
          </cell>
        </row>
        <row r="147">
          <cell r="AS147">
            <v>1.12265046413467</v>
          </cell>
          <cell r="AT147">
            <v>1.19819040797428</v>
          </cell>
        </row>
        <row r="148">
          <cell r="D148">
            <v>0.0495732081257683</v>
          </cell>
          <cell r="E148">
            <v>0.131570095642336</v>
          </cell>
          <cell r="F148">
            <v>0.0799334249381508</v>
          </cell>
        </row>
        <row r="148">
          <cell r="M148">
            <v>342.99821736274</v>
          </cell>
          <cell r="N148">
            <v>50.8473911181698</v>
          </cell>
          <cell r="O148">
            <v>63.7124514333228</v>
          </cell>
        </row>
        <row r="148">
          <cell r="Q148">
            <v>0.23410125178525</v>
          </cell>
        </row>
        <row r="148">
          <cell r="X148">
            <v>0.688999838290107</v>
          </cell>
          <cell r="Y148">
            <v>0.157386323227905</v>
          </cell>
          <cell r="Z148">
            <v>0.153613838481988</v>
          </cell>
        </row>
        <row r="148">
          <cell r="AD148">
            <v>1.10264241128487</v>
          </cell>
        </row>
        <row r="148">
          <cell r="AF148">
            <v>1.30264372811105</v>
          </cell>
        </row>
        <row r="148">
          <cell r="AI148">
            <v>355.291414752427</v>
          </cell>
          <cell r="AJ148">
            <v>51.9111267567698</v>
          </cell>
          <cell r="AK148">
            <v>66.6318010556671</v>
          </cell>
          <cell r="AL148">
            <v>473.834342564864</v>
          </cell>
        </row>
        <row r="148">
          <cell r="AP148">
            <v>580.770219061577</v>
          </cell>
        </row>
        <row r="148">
          <cell r="AS148">
            <v>1.08395779813685</v>
          </cell>
          <cell r="AT148">
            <v>1.2987878363765</v>
          </cell>
        </row>
        <row r="149">
          <cell r="D149">
            <v>0.051558257261836</v>
          </cell>
          <cell r="E149">
            <v>0.140718346174987</v>
          </cell>
          <cell r="F149">
            <v>0.0846653682644665</v>
          </cell>
        </row>
        <row r="149">
          <cell r="M149">
            <v>355.170005751719</v>
          </cell>
          <cell r="N149">
            <v>51.2825111923865</v>
          </cell>
          <cell r="O149">
            <v>66.5088039421153</v>
          </cell>
        </row>
        <row r="149">
          <cell r="Q149">
            <v>0.214061287066458</v>
          </cell>
        </row>
        <row r="149">
          <cell r="X149">
            <v>0.682668338313844</v>
          </cell>
          <cell r="Y149">
            <v>0.15994106201946</v>
          </cell>
          <cell r="Z149">
            <v>0.157390599666696</v>
          </cell>
        </row>
        <row r="149">
          <cell r="AD149">
            <v>1.03246319154207</v>
          </cell>
        </row>
        <row r="149">
          <cell r="AF149">
            <v>1.3449317009678</v>
          </cell>
        </row>
        <row r="149">
          <cell r="AI149">
            <v>354.115374635439</v>
          </cell>
          <cell r="AJ149">
            <v>49.1790948634536</v>
          </cell>
          <cell r="AK149">
            <v>65.8360120461125</v>
          </cell>
          <cell r="AL149">
            <v>469.130481545005</v>
          </cell>
        </row>
        <row r="149">
          <cell r="AP149">
            <v>655.215193205674</v>
          </cell>
        </row>
        <row r="149">
          <cell r="AS149">
            <v>0.990072773124892</v>
          </cell>
          <cell r="AT149">
            <v>1.28589447486216</v>
          </cell>
        </row>
        <row r="150">
          <cell r="D150">
            <v>0.051189226962089</v>
          </cell>
          <cell r="E150">
            <v>0.138905868832056</v>
          </cell>
          <cell r="F150">
            <v>0.0836860925221888</v>
          </cell>
        </row>
        <row r="150">
          <cell r="M150">
            <v>356.74055048303</v>
          </cell>
          <cell r="N150">
            <v>49.4384554907986</v>
          </cell>
          <cell r="O150">
            <v>66.593701887165</v>
          </cell>
        </row>
        <row r="150">
          <cell r="Q150">
            <v>0.0175999105401676</v>
          </cell>
        </row>
        <row r="150">
          <cell r="X150">
            <v>0.69636982784808</v>
          </cell>
          <cell r="Y150">
            <v>0.147959736237412</v>
          </cell>
          <cell r="Z150">
            <v>0.155670435914508</v>
          </cell>
        </row>
        <row r="150">
          <cell r="AD150">
            <v>0.99760699937501</v>
          </cell>
        </row>
        <row r="150">
          <cell r="AF150">
            <v>1.34171327856681</v>
          </cell>
        </row>
        <row r="150">
          <cell r="AI150">
            <v>358.20954031849</v>
          </cell>
          <cell r="AJ150">
            <v>47.9977186877301</v>
          </cell>
          <cell r="AK150">
            <v>66.6717374761447</v>
          </cell>
          <cell r="AL150">
            <v>472.878996482365</v>
          </cell>
        </row>
        <row r="150">
          <cell r="AP150">
            <v>602.749941250339</v>
          </cell>
        </row>
        <row r="150">
          <cell r="AS150">
            <v>1.00799034615064</v>
          </cell>
          <cell r="AT150">
            <v>1.29616921682951</v>
          </cell>
        </row>
        <row r="151">
          <cell r="D151">
            <v>0.0502939280526903</v>
          </cell>
          <cell r="E151">
            <v>0.134384750752313</v>
          </cell>
          <cell r="F151">
            <v>0.0814133139077476</v>
          </cell>
        </row>
        <row r="151">
          <cell r="M151">
            <v>367.738178099438</v>
          </cell>
          <cell r="N151">
            <v>50.0501809022795</v>
          </cell>
          <cell r="O151">
            <v>69.5316261841696</v>
          </cell>
        </row>
        <row r="151">
          <cell r="Q151">
            <v>0.170961457269789</v>
          </cell>
        </row>
        <row r="151">
          <cell r="X151">
            <v>0.704817852518115</v>
          </cell>
          <cell r="Y151">
            <v>0.139509669690284</v>
          </cell>
          <cell r="Z151">
            <v>0.155672477791601</v>
          </cell>
        </row>
        <row r="151">
          <cell r="AD151">
            <v>1.03020717872539</v>
          </cell>
        </row>
        <row r="151">
          <cell r="AF151">
            <v>1.38224265137072</v>
          </cell>
        </row>
        <row r="151">
          <cell r="AI151">
            <v>375.67554822095</v>
          </cell>
          <cell r="AJ151">
            <v>50.1303214172347</v>
          </cell>
          <cell r="AK151">
            <v>71.4810633146179</v>
          </cell>
          <cell r="AL151">
            <v>497.286932952803</v>
          </cell>
        </row>
        <row r="151">
          <cell r="AP151">
            <v>657.644608099693</v>
          </cell>
        </row>
        <row r="151">
          <cell r="AS151">
            <v>1.05161560706228</v>
          </cell>
          <cell r="AT151">
            <v>1.3630717778116</v>
          </cell>
        </row>
        <row r="152">
          <cell r="D152">
            <v>0.049730225476389</v>
          </cell>
          <cell r="E152">
            <v>0.131676168705133</v>
          </cell>
          <cell r="F152">
            <v>0.08006482768301</v>
          </cell>
        </row>
        <row r="152">
          <cell r="M152">
            <v>390.465740614518</v>
          </cell>
          <cell r="N152">
            <v>53.4248881959834</v>
          </cell>
          <cell r="O152">
            <v>75.9800299843021</v>
          </cell>
        </row>
        <row r="152">
          <cell r="Q152">
            <v>0.180562540067998</v>
          </cell>
        </row>
        <row r="152">
          <cell r="X152">
            <v>0.704524098880862</v>
          </cell>
          <cell r="Y152">
            <v>0.13700463946783</v>
          </cell>
          <cell r="Z152">
            <v>0.158471261651307</v>
          </cell>
        </row>
        <row r="152">
          <cell r="AD152">
            <v>1.06738348341391</v>
          </cell>
        </row>
        <row r="152">
          <cell r="AF152">
            <v>1.47538297614335</v>
          </cell>
        </row>
        <row r="152">
          <cell r="AI152">
            <v>403.305805849189</v>
          </cell>
          <cell r="AJ152">
            <v>54.5491542733369</v>
          </cell>
          <cell r="AK152">
            <v>79.3696819944116</v>
          </cell>
          <cell r="AL152">
            <v>537.224642116937</v>
          </cell>
        </row>
        <row r="152">
          <cell r="AP152">
            <v>736.820448069772</v>
          </cell>
        </row>
        <row r="152">
          <cell r="AS152">
            <v>1.08031119765603</v>
          </cell>
          <cell r="AT152">
            <v>1.47254170477878</v>
          </cell>
        </row>
        <row r="153">
          <cell r="D153">
            <v>0.0491400765551869</v>
          </cell>
          <cell r="E153">
            <v>0.129178124172198</v>
          </cell>
          <cell r="F153">
            <v>0.0787627564972152</v>
          </cell>
        </row>
        <row r="153">
          <cell r="M153">
            <v>424.790007598522</v>
          </cell>
          <cell r="N153">
            <v>59.4018316325436</v>
          </cell>
          <cell r="O153">
            <v>85.971507048161</v>
          </cell>
        </row>
        <row r="153">
          <cell r="Q153">
            <v>0.330523621900088</v>
          </cell>
        </row>
        <row r="153">
          <cell r="X153">
            <v>0.708703149649405</v>
          </cell>
          <cell r="Y153">
            <v>0.130856752372995</v>
          </cell>
          <cell r="Z153">
            <v>0.160440097977601</v>
          </cell>
        </row>
        <row r="153">
          <cell r="AD153">
            <v>1.09794326637308</v>
          </cell>
        </row>
        <row r="153">
          <cell r="AF153">
            <v>1.61988680397806</v>
          </cell>
        </row>
        <row r="153">
          <cell r="AI153">
            <v>443.885916962728</v>
          </cell>
          <cell r="AJ153">
            <v>61.7159434604398</v>
          </cell>
          <cell r="AK153">
            <v>91.2207701112777</v>
          </cell>
          <cell r="AL153">
            <v>596.822630534446</v>
          </cell>
        </row>
        <row r="153">
          <cell r="AP153">
            <v>940.721935696549</v>
          </cell>
        </row>
        <row r="153">
          <cell r="AS153">
            <v>1.11093681068438</v>
          </cell>
          <cell r="AT153">
            <v>1.63590078510668</v>
          </cell>
        </row>
        <row r="154">
          <cell r="D154">
            <v>0.0485098034442837</v>
          </cell>
          <cell r="E154">
            <v>0.126797935908192</v>
          </cell>
          <cell r="F154">
            <v>0.0774928603793296</v>
          </cell>
        </row>
        <row r="154">
          <cell r="M154">
            <v>474.417542913206</v>
          </cell>
          <cell r="N154">
            <v>68.581909329325</v>
          </cell>
          <cell r="O154">
            <v>100.696014794979</v>
          </cell>
        </row>
        <row r="154">
          <cell r="Q154">
            <v>0.391309439234676</v>
          </cell>
        </row>
        <row r="154">
          <cell r="X154">
            <v>0.704122466744889</v>
          </cell>
          <cell r="Y154">
            <v>0.130706959146025</v>
          </cell>
          <cell r="Z154">
            <v>0.165170574109086</v>
          </cell>
        </row>
        <row r="154">
          <cell r="AD154">
            <v>1.13041561812812</v>
          </cell>
        </row>
        <row r="154">
          <cell r="AF154">
            <v>1.83114534281645</v>
          </cell>
        </row>
        <row r="154">
          <cell r="AI154">
            <v>501.995234113044</v>
          </cell>
          <cell r="AJ154">
            <v>72.4804609881538</v>
          </cell>
          <cell r="AK154">
            <v>108.503930378233</v>
          </cell>
          <cell r="AL154">
            <v>682.979625479431</v>
          </cell>
        </row>
        <row r="154">
          <cell r="AP154">
            <v>1288.11181446992</v>
          </cell>
        </row>
        <row r="154">
          <cell r="AS154">
            <v>1.14435946382903</v>
          </cell>
          <cell r="AT154">
            <v>1.87205854532217</v>
          </cell>
        </row>
        <row r="155">
          <cell r="D155">
            <v>0.0486428504592119</v>
          </cell>
          <cell r="E155">
            <v>0.127760911198468</v>
          </cell>
          <cell r="F155">
            <v>0.0779959140994103</v>
          </cell>
        </row>
        <row r="155">
          <cell r="M155">
            <v>534.741824473944</v>
          </cell>
          <cell r="N155">
            <v>79.5581312740286</v>
          </cell>
          <cell r="O155">
            <v>118.732072465081</v>
          </cell>
        </row>
        <row r="155">
          <cell r="Q155">
            <v>0.340665571126359</v>
          </cell>
        </row>
        <row r="155">
          <cell r="X155">
            <v>0.696017424034681</v>
          </cell>
          <cell r="Y155">
            <v>0.133088101845799</v>
          </cell>
          <cell r="Z155">
            <v>0.17089447411952</v>
          </cell>
        </row>
        <row r="155">
          <cell r="AD155">
            <v>1.14003927923791</v>
          </cell>
        </row>
        <row r="155">
          <cell r="AF155">
            <v>2.08757761680432</v>
          </cell>
        </row>
        <row r="155">
          <cell r="AI155">
            <v>564.298506726055</v>
          </cell>
          <cell r="AJ155">
            <v>83.4759678795918</v>
          </cell>
          <cell r="AK155">
            <v>127.135252846774</v>
          </cell>
          <cell r="AL155">
            <v>774.909727452421</v>
          </cell>
        </row>
        <row r="155">
          <cell r="AP155">
            <v>1645.67575892327</v>
          </cell>
        </row>
        <row r="155">
          <cell r="AS155">
            <v>1.13460152915756</v>
          </cell>
          <cell r="AT155">
            <v>2.12404048819501</v>
          </cell>
        </row>
        <row r="156">
          <cell r="D156">
            <v>0.0489560542215632</v>
          </cell>
          <cell r="E156">
            <v>0.129273998617207</v>
          </cell>
          <cell r="F156">
            <v>0.0788213452770139</v>
          </cell>
        </row>
        <row r="156">
          <cell r="M156">
            <v>596.649798405575</v>
          </cell>
          <cell r="N156">
            <v>90.1457232613829</v>
          </cell>
          <cell r="O156">
            <v>137.302231424257</v>
          </cell>
        </row>
        <row r="156">
          <cell r="Q156">
            <v>0.242259379322373</v>
          </cell>
        </row>
        <row r="156">
          <cell r="X156">
            <v>0.688473814451081</v>
          </cell>
          <cell r="Y156">
            <v>0.135349297256588</v>
          </cell>
          <cell r="Z156">
            <v>0.176176888292331</v>
          </cell>
        </row>
        <row r="156">
          <cell r="AD156">
            <v>1.12504103475834</v>
          </cell>
        </row>
        <row r="156">
          <cell r="AF156">
            <v>2.34861048214789</v>
          </cell>
        </row>
        <row r="156">
          <cell r="AI156">
            <v>625.692460546628</v>
          </cell>
          <cell r="AJ156">
            <v>93.532828045589</v>
          </cell>
          <cell r="AK156">
            <v>145.537663429273</v>
          </cell>
          <cell r="AL156">
            <v>864.76295202149</v>
          </cell>
        </row>
        <row r="156">
          <cell r="AP156">
            <v>1882.72290198826</v>
          </cell>
        </row>
        <row r="156">
          <cell r="AS156">
            <v>1.1159531509102</v>
          </cell>
          <cell r="AT156">
            <v>2.37032967546205</v>
          </cell>
        </row>
        <row r="157">
          <cell r="D157">
            <v>0.0486571371682884</v>
          </cell>
          <cell r="E157">
            <v>0.127286625205934</v>
          </cell>
          <cell r="F157">
            <v>0.078267054776203</v>
          </cell>
        </row>
        <row r="157">
          <cell r="M157">
            <v>666.142735937484</v>
          </cell>
          <cell r="N157">
            <v>102.632396889566</v>
          </cell>
          <cell r="O157">
            <v>158.445499108869</v>
          </cell>
        </row>
        <row r="157">
          <cell r="Q157">
            <v>0.233788894523295</v>
          </cell>
        </row>
        <row r="157">
          <cell r="X157">
            <v>0.671998370228705</v>
          </cell>
          <cell r="Y157">
            <v>0.150187959151608</v>
          </cell>
          <cell r="Z157">
            <v>0.177813670619687</v>
          </cell>
        </row>
        <row r="157">
          <cell r="AD157">
            <v>1.12616183600199</v>
          </cell>
        </row>
        <row r="157">
          <cell r="AF157">
            <v>2.64491549262919</v>
          </cell>
        </row>
        <row r="157">
          <cell r="AI157">
            <v>702.726535565342</v>
          </cell>
          <cell r="AJ157">
            <v>108.011557735055</v>
          </cell>
          <cell r="AK157">
            <v>169.075537286026</v>
          </cell>
          <cell r="AL157">
            <v>979.813630586423</v>
          </cell>
        </row>
        <row r="157">
          <cell r="AP157">
            <v>2189.03600997735</v>
          </cell>
        </row>
        <row r="157">
          <cell r="AS157">
            <v>1.13304302444501</v>
          </cell>
          <cell r="AT157">
            <v>2.68568550441728</v>
          </cell>
        </row>
        <row r="158">
          <cell r="D158">
            <v>0.0480787018012824</v>
          </cell>
          <cell r="E158">
            <v>0.124381269472927</v>
          </cell>
          <cell r="F158">
            <v>0.0770991516218015</v>
          </cell>
        </row>
        <row r="158">
          <cell r="M158">
            <v>758.516912452839</v>
          </cell>
          <cell r="N158">
            <v>121.492630990323</v>
          </cell>
          <cell r="O158">
            <v>187.375409010783</v>
          </cell>
        </row>
        <row r="158">
          <cell r="Q158">
            <v>0.16869324821495</v>
          </cell>
        </row>
        <row r="158">
          <cell r="X158">
            <v>0.660091234283024</v>
          </cell>
          <cell r="Y158">
            <v>0.151816902966576</v>
          </cell>
          <cell r="Z158">
            <v>0.1880918627504</v>
          </cell>
        </row>
        <row r="158">
          <cell r="AD158">
            <v>1.15332519944334</v>
          </cell>
        </row>
        <row r="158">
          <cell r="AF158">
            <v>3.05044768804734</v>
          </cell>
        </row>
        <row r="158">
          <cell r="AI158">
            <v>809.503867507965</v>
          </cell>
          <cell r="AJ158">
            <v>130.618328128963</v>
          </cell>
          <cell r="AK158">
            <v>202.820132091916</v>
          </cell>
          <cell r="AL158">
            <v>1142.94232772884</v>
          </cell>
        </row>
        <row r="158">
          <cell r="AP158">
            <v>2536.51012322512</v>
          </cell>
        </row>
        <row r="158">
          <cell r="AS158">
            <v>1.16624310849331</v>
          </cell>
          <cell r="AT158">
            <v>3.13216221110704</v>
          </cell>
        </row>
        <row r="159">
          <cell r="D159">
            <v>0.0483523075881551</v>
          </cell>
          <cell r="E159">
            <v>0.125625020191281</v>
          </cell>
          <cell r="F159">
            <v>0.0781019208097805</v>
          </cell>
        </row>
        <row r="159">
          <cell r="M159">
            <v>867.8210738499</v>
          </cell>
          <cell r="N159">
            <v>144.647492283166</v>
          </cell>
          <cell r="O159">
            <v>221.115305706506</v>
          </cell>
        </row>
        <row r="159">
          <cell r="Q159">
            <v>0.162817811677328</v>
          </cell>
        </row>
        <row r="159">
          <cell r="X159">
            <v>0.676566904995082</v>
          </cell>
          <cell r="Y159">
            <v>0.150013359530886</v>
          </cell>
          <cell r="Z159">
            <v>0.173419735474031</v>
          </cell>
        </row>
        <row r="159">
          <cell r="AD159">
            <v>1.15745669082271</v>
          </cell>
        </row>
        <row r="159">
          <cell r="AF159">
            <v>3.53076108653507</v>
          </cell>
        </row>
        <row r="159">
          <cell r="AI159">
            <v>921.018162418106</v>
          </cell>
          <cell r="AJ159">
            <v>154.037414769925</v>
          </cell>
          <cell r="AK159">
            <v>236.386448699978</v>
          </cell>
          <cell r="AL159">
            <v>1311.44202588801</v>
          </cell>
        </row>
        <row r="159">
          <cell r="AP159">
            <v>2940.11310974172</v>
          </cell>
        </row>
        <row r="159">
          <cell r="AS159">
            <v>1.14703835779224</v>
          </cell>
          <cell r="AT159">
            <v>3.59271019896712</v>
          </cell>
        </row>
        <row r="160">
          <cell r="D160">
            <v>0.0485214656184195</v>
          </cell>
          <cell r="E160">
            <v>0.125867899807928</v>
          </cell>
          <cell r="F160">
            <v>0.0788637940462687</v>
          </cell>
        </row>
        <row r="160">
          <cell r="M160">
            <v>983.249383280767</v>
          </cell>
          <cell r="N160">
            <v>169.869583961256</v>
          </cell>
          <cell r="O160">
            <v>254.669028309374</v>
          </cell>
        </row>
        <row r="160">
          <cell r="Q160">
            <v>0.199008389196239</v>
          </cell>
        </row>
        <row r="160">
          <cell r="X160">
            <v>0.671888064601515</v>
          </cell>
          <cell r="Y160">
            <v>0.155593353838641</v>
          </cell>
          <cell r="Z160">
            <v>0.172518581559844</v>
          </cell>
        </row>
        <row r="160">
          <cell r="AD160">
            <v>1.14247059119553</v>
          </cell>
        </row>
        <row r="160">
          <cell r="AF160">
            <v>4.03379070590389</v>
          </cell>
        </row>
        <row r="160">
          <cell r="AI160">
            <v>1039.9516447169</v>
          </cell>
          <cell r="AJ160">
            <v>180.522200928062</v>
          </cell>
          <cell r="AK160">
            <v>269.733840642479</v>
          </cell>
          <cell r="AL160">
            <v>1490.20768628744</v>
          </cell>
        </row>
        <row r="160">
          <cell r="AP160">
            <v>3456.51580402959</v>
          </cell>
        </row>
        <row r="160">
          <cell r="AS160">
            <v>1.13579558931265</v>
          </cell>
          <cell r="AT160">
            <v>4.08058439766542</v>
          </cell>
        </row>
        <row r="161">
          <cell r="D161">
            <v>0.0483694141386929</v>
          </cell>
          <cell r="E161">
            <v>0.125032681142079</v>
          </cell>
          <cell r="F161">
            <v>0.0786352987862543</v>
          </cell>
        </row>
        <row r="161">
          <cell r="M161">
            <v>1114.13811740806</v>
          </cell>
          <cell r="N161">
            <v>200.31908144375</v>
          </cell>
          <cell r="O161">
            <v>291.552940374781</v>
          </cell>
        </row>
        <row r="161">
          <cell r="Q161">
            <v>0.168219812352114</v>
          </cell>
        </row>
        <row r="161">
          <cell r="X161">
            <v>0.651827913116185</v>
          </cell>
          <cell r="Y161">
            <v>0.147491999863364</v>
          </cell>
          <cell r="Z161">
            <v>0.200680087020451</v>
          </cell>
        </row>
        <row r="161">
          <cell r="AD161">
            <v>1.14218152485717</v>
          </cell>
        </row>
        <row r="161">
          <cell r="AF161">
            <v>4.60732121942399</v>
          </cell>
        </row>
        <row r="161">
          <cell r="AI161">
            <v>1181.95957200687</v>
          </cell>
          <cell r="AJ161">
            <v>214.176732754435</v>
          </cell>
          <cell r="AK161">
            <v>309.649289023129</v>
          </cell>
          <cell r="AL161">
            <v>1705.78559378443</v>
          </cell>
        </row>
        <row r="161">
          <cell r="AP161">
            <v>4005.03082018629</v>
          </cell>
        </row>
        <row r="161">
          <cell r="AS161">
            <v>1.14379744675016</v>
          </cell>
          <cell r="AT161">
            <v>4.66736201529822</v>
          </cell>
        </row>
        <row r="162">
          <cell r="D162">
            <v>0.0481756090520269</v>
          </cell>
          <cell r="E162">
            <v>0.123937917960431</v>
          </cell>
          <cell r="F162">
            <v>0.0780724364990988</v>
          </cell>
        </row>
        <row r="162">
          <cell r="M162">
            <v>1272.06038585515</v>
          </cell>
          <cell r="N162">
            <v>239.766325659557</v>
          </cell>
          <cell r="O162">
            <v>337.510877675042</v>
          </cell>
        </row>
        <row r="162">
          <cell r="Q162">
            <v>0.169067066538442</v>
          </cell>
        </row>
        <row r="162">
          <cell r="X162">
            <v>0.629595289018068</v>
          </cell>
          <cell r="Y162">
            <v>0.146697147864163</v>
          </cell>
          <cell r="Z162">
            <v>0.223707563117769</v>
          </cell>
        </row>
        <row r="162">
          <cell r="AD162">
            <v>1.15307413908403</v>
          </cell>
        </row>
        <row r="162">
          <cell r="AF162">
            <v>5.31258294857093</v>
          </cell>
        </row>
        <row r="162">
          <cell r="AI162">
            <v>1354.73313824648</v>
          </cell>
          <cell r="AJ162">
            <v>258.428337801681</v>
          </cell>
          <cell r="AK162">
            <v>360.916359081893</v>
          </cell>
          <cell r="AL162">
            <v>1974.07783513005</v>
          </cell>
        </row>
        <row r="162">
          <cell r="AP162">
            <v>4676.6871138983</v>
          </cell>
        </row>
        <row r="162">
          <cell r="AS162">
            <v>1.15609070380538</v>
          </cell>
          <cell r="AT162">
            <v>5.39589383718063</v>
          </cell>
        </row>
        <row r="163">
          <cell r="D163">
            <v>0.0475838184856603</v>
          </cell>
          <cell r="E163">
            <v>0.123474428236204</v>
          </cell>
          <cell r="F163">
            <v>0.0775974133781489</v>
          </cell>
        </row>
        <row r="163">
          <cell r="M163">
            <v>1479.31408955023</v>
          </cell>
          <cell r="N163">
            <v>290.133458175208</v>
          </cell>
          <cell r="O163">
            <v>396.184592411997</v>
          </cell>
        </row>
        <row r="163">
          <cell r="Q163">
            <v>0.188010841746908</v>
          </cell>
        </row>
        <row r="163">
          <cell r="X163">
            <v>0.618029611170124</v>
          </cell>
          <cell r="Y163">
            <v>0.149798149047077</v>
          </cell>
          <cell r="Z163">
            <v>0.2321722397828</v>
          </cell>
        </row>
        <row r="163">
          <cell r="AD163">
            <v>1.17229187230496</v>
          </cell>
        </row>
        <row r="163">
          <cell r="AF163">
            <v>6.22789781155559</v>
          </cell>
        </row>
        <row r="163">
          <cell r="AI163">
            <v>1594.44029917622</v>
          </cell>
          <cell r="AJ163">
            <v>313.745272689189</v>
          </cell>
          <cell r="AK163">
            <v>426.113565214962</v>
          </cell>
          <cell r="AL163">
            <v>2334.29913708037</v>
          </cell>
        </row>
        <row r="163">
          <cell r="AP163">
            <v>5701.57564137674</v>
          </cell>
        </row>
        <row r="163">
          <cell r="AS163">
            <v>1.18134332443153</v>
          </cell>
          <cell r="AT163">
            <v>6.37440316389458</v>
          </cell>
        </row>
        <row r="164">
          <cell r="D164">
            <v>0.0479268898936745</v>
          </cell>
          <cell r="E164">
            <v>0.120034363760761</v>
          </cell>
          <cell r="F164">
            <v>0.0766551011495518</v>
          </cell>
        </row>
        <row r="164">
          <cell r="M164">
            <v>1725.87109778312</v>
          </cell>
          <cell r="N164">
            <v>364.860037543827</v>
          </cell>
          <cell r="O164">
            <v>474.666669342409</v>
          </cell>
        </row>
        <row r="164">
          <cell r="Q164">
            <v>0.204194220028696</v>
          </cell>
        </row>
        <row r="164">
          <cell r="X164">
            <v>0.617009899402841</v>
          </cell>
          <cell r="Y164">
            <v>0.147976609731878</v>
          </cell>
          <cell r="Z164">
            <v>0.235013490865281</v>
          </cell>
        </row>
        <row r="164">
          <cell r="AD164">
            <v>1.18712157567587</v>
          </cell>
        </row>
        <row r="164">
          <cell r="AF164">
            <v>7.3932718632022</v>
          </cell>
        </row>
        <row r="164">
          <cell r="AI164">
            <v>1847.15924411202</v>
          </cell>
          <cell r="AJ164">
            <v>404.955205441075</v>
          </cell>
          <cell r="AK164">
            <v>516.479805525137</v>
          </cell>
          <cell r="AL164">
            <v>2768.59425507823</v>
          </cell>
        </row>
        <row r="164">
          <cell r="AP164">
            <v>7092.80153898464</v>
          </cell>
        </row>
        <row r="164">
          <cell r="AS164">
            <v>1.18171226959358</v>
          </cell>
          <cell r="AT164">
            <v>7.53271043011037</v>
          </cell>
        </row>
        <row r="165">
          <cell r="D165">
            <v>0.0477890174120694</v>
          </cell>
          <cell r="E165">
            <v>0.121349289558885</v>
          </cell>
          <cell r="F165">
            <v>0.076590129674287</v>
          </cell>
        </row>
        <row r="165">
          <cell r="M165">
            <v>2005.99156498109</v>
          </cell>
          <cell r="N165">
            <v>463.15223619166</v>
          </cell>
          <cell r="O165">
            <v>575.637277159872</v>
          </cell>
        </row>
        <row r="165">
          <cell r="Q165">
            <v>0.15147778298882</v>
          </cell>
        </row>
        <row r="165">
          <cell r="X165">
            <v>0.653992248280346</v>
          </cell>
          <cell r="Y165">
            <v>0.143940254244149</v>
          </cell>
          <cell r="Z165">
            <v>0.202067497475504</v>
          </cell>
        </row>
        <row r="165">
          <cell r="AD165">
            <v>1.18833070270792</v>
          </cell>
        </row>
        <row r="165">
          <cell r="AF165">
            <v>8.78565194850977</v>
          </cell>
        </row>
        <row r="165">
          <cell r="AI165">
            <v>2152.91636511484</v>
          </cell>
          <cell r="AJ165">
            <v>508.814282644698</v>
          </cell>
          <cell r="AK165">
            <v>626.804154639185</v>
          </cell>
          <cell r="AL165">
            <v>3288.53480239872</v>
          </cell>
        </row>
        <row r="165">
          <cell r="AP165">
            <v>8601.96178882634</v>
          </cell>
        </row>
        <row r="165">
          <cell r="AS165">
            <v>1.18395858248021</v>
          </cell>
          <cell r="AT165">
            <v>8.9184171630674</v>
          </cell>
        </row>
        <row r="166">
          <cell r="D166">
            <v>0.047889355878757</v>
          </cell>
          <cell r="E166">
            <v>0.123223338966618</v>
          </cell>
          <cell r="F166">
            <v>0.0772655348059071</v>
          </cell>
        </row>
        <row r="166">
          <cell r="M166">
            <v>2331.90286982615</v>
          </cell>
          <cell r="N166">
            <v>569.769925010555</v>
          </cell>
          <cell r="O166">
            <v>690.730726531513</v>
          </cell>
        </row>
        <row r="166">
          <cell r="Q166">
            <v>0.128054844254516</v>
          </cell>
        </row>
        <row r="166">
          <cell r="X166">
            <v>0.650580617139717</v>
          </cell>
          <cell r="Y166">
            <v>0.14395860533533</v>
          </cell>
          <cell r="Z166">
            <v>0.205460777524952</v>
          </cell>
        </row>
        <row r="166">
          <cell r="AD166">
            <v>1.17958508050807</v>
          </cell>
        </row>
        <row r="166">
          <cell r="AF166">
            <v>10.3634239609988</v>
          </cell>
        </row>
        <row r="166">
          <cell r="AI166">
            <v>2497.52264577537</v>
          </cell>
          <cell r="AJ166">
            <v>617.047220939053</v>
          </cell>
          <cell r="AK166">
            <v>745.809149359375</v>
          </cell>
          <cell r="AL166">
            <v>3860.3790160738</v>
          </cell>
        </row>
        <row r="166">
          <cell r="AP166">
            <v>10252.9631289174</v>
          </cell>
        </row>
        <row r="166">
          <cell r="AS166">
            <v>1.17157264979733</v>
          </cell>
          <cell r="AT166">
            <v>10.4485736277328</v>
          </cell>
        </row>
        <row r="167">
          <cell r="D167">
            <v>0.0478478183628679</v>
          </cell>
          <cell r="E167">
            <v>0.123971833320228</v>
          </cell>
          <cell r="F167">
            <v>0.0783714936591988</v>
          </cell>
        </row>
        <row r="167">
          <cell r="M167">
            <v>2707.64034996583</v>
          </cell>
          <cell r="N167">
            <v>685.234580004723</v>
          </cell>
          <cell r="O167">
            <v>807.677616859292</v>
          </cell>
        </row>
        <row r="167">
          <cell r="Q167">
            <v>0.162794768889912</v>
          </cell>
        </row>
        <row r="167">
          <cell r="X167">
            <v>0.614577607491141</v>
          </cell>
          <cell r="Y167">
            <v>0.166295378847079</v>
          </cell>
          <cell r="Z167">
            <v>0.21912701366178</v>
          </cell>
        </row>
        <row r="167">
          <cell r="AD167">
            <v>1.16921632409638</v>
          </cell>
        </row>
        <row r="167">
          <cell r="AF167">
            <v>12.1170844687313</v>
          </cell>
        </row>
        <row r="167">
          <cell r="AI167">
            <v>2902.31783647978</v>
          </cell>
          <cell r="AJ167">
            <v>737.934702927712</v>
          </cell>
          <cell r="AK167">
            <v>860.30373189792</v>
          </cell>
          <cell r="AL167">
            <v>4500.55627130541</v>
          </cell>
        </row>
        <row r="167">
          <cell r="AP167">
            <v>12620.434658869</v>
          </cell>
        </row>
        <row r="167">
          <cell r="AS167">
            <v>1.16369103881094</v>
          </cell>
          <cell r="AT167">
            <v>12.158911498949</v>
          </cell>
        </row>
        <row r="168">
          <cell r="D168">
            <v>0.0481136265607002</v>
          </cell>
          <cell r="E168">
            <v>0.123719829943844</v>
          </cell>
          <cell r="F168">
            <v>0.0793250491166396</v>
          </cell>
        </row>
        <row r="168">
          <cell r="M168">
            <v>3125.67412923138</v>
          </cell>
          <cell r="N168">
            <v>821.389997573118</v>
          </cell>
          <cell r="O168">
            <v>918.503909585696</v>
          </cell>
        </row>
        <row r="168">
          <cell r="Q168">
            <v>0.208698724277063</v>
          </cell>
        </row>
        <row r="168">
          <cell r="X168">
            <v>0.549313415815144</v>
          </cell>
          <cell r="Y168">
            <v>0.176895600900549</v>
          </cell>
          <cell r="Z168">
            <v>0.273790983284308</v>
          </cell>
        </row>
        <row r="168">
          <cell r="AD168">
            <v>1.1575911322238</v>
          </cell>
        </row>
        <row r="168">
          <cell r="AF168">
            <v>14.0266295294101</v>
          </cell>
        </row>
        <row r="168">
          <cell r="AI168">
            <v>3332.33707919774</v>
          </cell>
          <cell r="AJ168">
            <v>886.192050438829</v>
          </cell>
          <cell r="AK168">
            <v>967.112166941623</v>
          </cell>
          <cell r="AL168">
            <v>5185.64129657819</v>
          </cell>
        </row>
        <row r="168">
          <cell r="AP168">
            <v>16055.3862968756</v>
          </cell>
        </row>
        <row r="168">
          <cell r="AS168">
            <v>1.14815920630706</v>
          </cell>
          <cell r="AT168">
            <v>13.960366176191</v>
          </cell>
        </row>
        <row r="169">
          <cell r="D169">
            <v>0.0478176738540122</v>
          </cell>
          <cell r="E169">
            <v>0.125520851084557</v>
          </cell>
          <cell r="F169">
            <v>0.078576088927843</v>
          </cell>
        </row>
        <row r="169">
          <cell r="M169">
            <v>3614.78493477153</v>
          </cell>
          <cell r="N169">
            <v>968.741573654941</v>
          </cell>
          <cell r="O169">
            <v>1044.20517808176</v>
          </cell>
        </row>
        <row r="169">
          <cell r="Q169">
            <v>0.0913577045666041</v>
          </cell>
        </row>
        <row r="169">
          <cell r="X169">
            <v>0.668234522162781</v>
          </cell>
          <cell r="Y169">
            <v>0.130455681405593</v>
          </cell>
          <cell r="Z169">
            <v>0.201309796431626</v>
          </cell>
        </row>
        <row r="169">
          <cell r="AD169">
            <v>1.15526631890561</v>
          </cell>
        </row>
        <row r="169">
          <cell r="AF169">
            <v>16.2044926630943</v>
          </cell>
        </row>
        <row r="169">
          <cell r="AI169">
            <v>3876.90878219751</v>
          </cell>
          <cell r="AJ169">
            <v>1031.22826410371</v>
          </cell>
          <cell r="AK169">
            <v>1109.49352352098</v>
          </cell>
          <cell r="AL169">
            <v>6017.6305698222</v>
          </cell>
        </row>
        <row r="169">
          <cell r="AP169">
            <v>18201.4003164552</v>
          </cell>
        </row>
        <row r="169">
          <cell r="AS169">
            <v>1.1600885550865</v>
          </cell>
          <cell r="AT169">
            <v>16.1952610258159</v>
          </cell>
        </row>
        <row r="170">
          <cell r="D170">
            <v>0.047685259616416</v>
          </cell>
          <cell r="E170">
            <v>0.127111763654184</v>
          </cell>
          <cell r="F170">
            <v>0.0782627001833992</v>
          </cell>
        </row>
        <row r="170">
          <cell r="M170">
            <v>4219.0526619249</v>
          </cell>
          <cell r="N170">
            <v>1110.54510543232</v>
          </cell>
          <cell r="O170">
            <v>1203.6094131626</v>
          </cell>
        </row>
        <row r="170">
          <cell r="Q170">
            <v>0.140225114836947</v>
          </cell>
        </row>
        <row r="170">
          <cell r="X170">
            <v>0.628688456191664</v>
          </cell>
          <cell r="Y170">
            <v>0.138878504981891</v>
          </cell>
          <cell r="Z170">
            <v>0.232433038826445</v>
          </cell>
        </row>
        <row r="170">
          <cell r="AD170">
            <v>1.16119004296127</v>
          </cell>
        </row>
        <row r="170">
          <cell r="AF170">
            <v>18.8164955316241</v>
          </cell>
        </row>
        <row r="170">
          <cell r="AI170">
            <v>4537.1107847299</v>
          </cell>
          <cell r="AJ170">
            <v>1168.46884242177</v>
          </cell>
          <cell r="AK170">
            <v>1283.75771901851</v>
          </cell>
          <cell r="AL170">
            <v>6989.33734617018</v>
          </cell>
        </row>
        <row r="170">
          <cell r="AP170">
            <v>21661.6210516596</v>
          </cell>
        </row>
        <row r="170">
          <cell r="AS170">
            <v>1.16396977221773</v>
          </cell>
          <cell r="AT170">
            <v>18.8507942872255</v>
          </cell>
        </row>
        <row r="171">
          <cell r="D171">
            <v>0.0473858657994293</v>
          </cell>
          <cell r="E171">
            <v>0.12700037441274</v>
          </cell>
          <cell r="F171">
            <v>0.079338062471185</v>
          </cell>
        </row>
        <row r="171">
          <cell r="M171">
            <v>4974.60364617202</v>
          </cell>
          <cell r="N171">
            <v>1260.33889286807</v>
          </cell>
          <cell r="O171">
            <v>1370.43385180615</v>
          </cell>
        </row>
        <row r="171">
          <cell r="Q171">
            <v>0.185248253506092</v>
          </cell>
        </row>
        <row r="171">
          <cell r="X171">
            <v>0.611714397372049</v>
          </cell>
          <cell r="Y171">
            <v>0.136607108904113</v>
          </cell>
          <cell r="Z171">
            <v>0.251678493723838</v>
          </cell>
        </row>
        <row r="171">
          <cell r="AD171">
            <v>1.16301634152897</v>
          </cell>
        </row>
        <row r="171">
          <cell r="AF171">
            <v>21.8838917935857</v>
          </cell>
        </row>
        <row r="171">
          <cell r="AI171">
            <v>5382.34347120359</v>
          </cell>
          <cell r="AJ171">
            <v>1327.21131000088</v>
          </cell>
          <cell r="AK171">
            <v>1442.75304752615</v>
          </cell>
          <cell r="AL171">
            <v>8152.30782873062</v>
          </cell>
        </row>
        <row r="171">
          <cell r="AP171">
            <v>26874.2961838377</v>
          </cell>
        </row>
        <row r="171">
          <cell r="AS171">
            <v>1.16874563871274</v>
          </cell>
          <cell r="AT171">
            <v>22.031783609466</v>
          </cell>
        </row>
        <row r="172">
          <cell r="D172">
            <v>0.0479108751267463</v>
          </cell>
          <cell r="E172">
            <v>0.126167854390516</v>
          </cell>
          <cell r="F172">
            <v>0.0792719457682905</v>
          </cell>
        </row>
        <row r="172">
          <cell r="M172">
            <v>5823.35678665234</v>
          </cell>
          <cell r="N172">
            <v>1443.60601449183</v>
          </cell>
          <cell r="O172">
            <v>1541.92295966934</v>
          </cell>
        </row>
        <row r="172">
          <cell r="Q172">
            <v>0.138200340203218</v>
          </cell>
        </row>
        <row r="172">
          <cell r="X172">
            <v>0.665501497340482</v>
          </cell>
          <cell r="Y172">
            <v>0.123996852654501</v>
          </cell>
          <cell r="Z172">
            <v>0.210501650005017</v>
          </cell>
        </row>
        <row r="172">
          <cell r="AD172">
            <v>1.15666065493192</v>
          </cell>
        </row>
        <row r="172">
          <cell r="AF172">
            <v>25.312236614428</v>
          </cell>
        </row>
        <row r="172">
          <cell r="AI172">
            <v>6233.39690858646</v>
          </cell>
          <cell r="AJ172">
            <v>1529.56451192431</v>
          </cell>
          <cell r="AK172">
            <v>1624.62495741422</v>
          </cell>
          <cell r="AL172">
            <v>9387.58637792498</v>
          </cell>
        </row>
        <row r="172">
          <cell r="AP172">
            <v>31504.9519311833</v>
          </cell>
        </row>
        <row r="172">
          <cell r="AS172">
            <v>1.15145292828974</v>
          </cell>
          <cell r="AT172">
            <v>25.3685617525654</v>
          </cell>
        </row>
        <row r="173">
          <cell r="D173">
            <v>0.0480405729861637</v>
          </cell>
          <cell r="E173">
            <v>0.128038050287388</v>
          </cell>
          <cell r="F173">
            <v>0.0797470182503082</v>
          </cell>
        </row>
        <row r="173">
          <cell r="M173">
            <v>6722.34849076824</v>
          </cell>
          <cell r="N173">
            <v>1635.26659945162</v>
          </cell>
          <cell r="O173">
            <v>1724.59188794312</v>
          </cell>
        </row>
        <row r="173">
          <cell r="Q173">
            <v>0.117466924989089</v>
          </cell>
        </row>
        <row r="173">
          <cell r="X173">
            <v>0.681188184851882</v>
          </cell>
          <cell r="Y173">
            <v>0.11931617271662</v>
          </cell>
          <cell r="Z173">
            <v>0.199495642431498</v>
          </cell>
        </row>
        <row r="173">
          <cell r="AD173">
            <v>1.14428895298309</v>
          </cell>
        </row>
        <row r="173">
          <cell r="AF173">
            <v>28.9645127331842</v>
          </cell>
        </row>
        <row r="173">
          <cell r="AI173">
            <v>7176.72607147383</v>
          </cell>
          <cell r="AJ173">
            <v>1709.16088263244</v>
          </cell>
          <cell r="AK173">
            <v>1806.79088108777</v>
          </cell>
          <cell r="AL173">
            <v>10692.677835194</v>
          </cell>
        </row>
        <row r="173">
          <cell r="AP173">
            <v>36146.5462481952</v>
          </cell>
        </row>
        <row r="173">
          <cell r="AS173">
            <v>1.14115839509824</v>
          </cell>
          <cell r="AT173">
            <v>28.9495472155082</v>
          </cell>
        </row>
        <row r="174">
          <cell r="D174">
            <v>0.0481813164373043</v>
          </cell>
          <cell r="E174">
            <v>0.127504122884758</v>
          </cell>
          <cell r="F174">
            <v>0.0800532833596166</v>
          </cell>
        </row>
        <row r="174">
          <cell r="M174">
            <v>7712.93475577545</v>
          </cell>
          <cell r="N174">
            <v>1837.4708044049</v>
          </cell>
          <cell r="O174">
            <v>1909.97504252399</v>
          </cell>
        </row>
        <row r="174">
          <cell r="Q174">
            <v>0.110239439439914</v>
          </cell>
        </row>
        <row r="174">
          <cell r="X174">
            <v>0.682648003089879</v>
          </cell>
          <cell r="Y174">
            <v>0.112499437749624</v>
          </cell>
          <cell r="Z174">
            <v>0.204852559160497</v>
          </cell>
        </row>
        <row r="174">
          <cell r="AD174">
            <v>1.1364305045936</v>
          </cell>
        </row>
        <row r="174">
          <cell r="AF174">
            <v>32.9161558206802</v>
          </cell>
        </row>
        <row r="174">
          <cell r="AI174">
            <v>8210.8269627132</v>
          </cell>
          <cell r="AJ174">
            <v>1928.06951615716</v>
          </cell>
          <cell r="AK174">
            <v>1993.75462540974</v>
          </cell>
          <cell r="AL174">
            <v>12132.6511042801</v>
          </cell>
        </row>
        <row r="174">
          <cell r="AP174">
            <v>41178.3097671174</v>
          </cell>
        </row>
        <row r="174">
          <cell r="AS174">
            <v>1.13528164195889</v>
          </cell>
          <cell r="AT174">
            <v>32.8658894967885</v>
          </cell>
        </row>
        <row r="175">
          <cell r="D175">
            <v>0.0481706728419868</v>
          </cell>
          <cell r="E175">
            <v>0.127805697821148</v>
          </cell>
          <cell r="F175">
            <v>0.0809250628934054</v>
          </cell>
        </row>
        <row r="175">
          <cell r="M175">
            <v>8826.45038966445</v>
          </cell>
          <cell r="N175">
            <v>2067.99998079735</v>
          </cell>
          <cell r="O175">
            <v>2082.54535796365</v>
          </cell>
        </row>
        <row r="175">
          <cell r="Q175">
            <v>0.0859065674900101</v>
          </cell>
        </row>
        <row r="175">
          <cell r="X175">
            <v>0.719632785916639</v>
          </cell>
          <cell r="Y175">
            <v>0.104944749783111</v>
          </cell>
          <cell r="Z175">
            <v>0.17542246430025</v>
          </cell>
        </row>
        <row r="175">
          <cell r="AD175">
            <v>1.13184473560037</v>
          </cell>
        </row>
        <row r="175">
          <cell r="AF175">
            <v>37.2559776818382</v>
          </cell>
        </row>
        <row r="175">
          <cell r="AI175">
            <v>9398.20974306067</v>
          </cell>
          <cell r="AJ175">
            <v>2165.29377722049</v>
          </cell>
          <cell r="AK175">
            <v>2151.58815043006</v>
          </cell>
          <cell r="AL175">
            <v>13715.0916707112</v>
          </cell>
        </row>
        <row r="175">
          <cell r="AP175">
            <v>45745.7177490198</v>
          </cell>
        </row>
        <row r="175">
          <cell r="AS175">
            <v>1.13110274993501</v>
          </cell>
          <cell r="AT175">
            <v>37.1746979888776</v>
          </cell>
        </row>
        <row r="176">
          <cell r="D176">
            <v>0.0480204901998903</v>
          </cell>
          <cell r="E176">
            <v>0.129294543476209</v>
          </cell>
          <cell r="F176">
            <v>0.0811624220729517</v>
          </cell>
        </row>
        <row r="176">
          <cell r="M176">
            <v>10139.7968395952</v>
          </cell>
          <cell r="N176">
            <v>2292.52673807341</v>
          </cell>
          <cell r="O176">
            <v>2240.95092046972</v>
          </cell>
        </row>
        <row r="176">
          <cell r="Q176">
            <v>0.0934394521498409</v>
          </cell>
        </row>
        <row r="176">
          <cell r="X176">
            <v>0.711199177099067</v>
          </cell>
          <cell r="Y176">
            <v>0.109375475297615</v>
          </cell>
          <cell r="Z176">
            <v>0.179425347603319</v>
          </cell>
        </row>
        <row r="176">
          <cell r="AD176">
            <v>1.13121362804622</v>
          </cell>
        </row>
        <row r="176">
          <cell r="AF176">
            <v>42.1444696798813</v>
          </cell>
        </row>
        <row r="176">
          <cell r="AI176">
            <v>10829.4179018409</v>
          </cell>
          <cell r="AJ176">
            <v>2374.77962721584</v>
          </cell>
          <cell r="AK176">
            <v>2308.92345147222</v>
          </cell>
          <cell r="AL176">
            <v>15513.120980529</v>
          </cell>
        </row>
        <row r="176">
          <cell r="AP176">
            <v>51289.4657637557</v>
          </cell>
        </row>
        <row r="176">
          <cell r="AS176">
            <v>1.13394730405455</v>
          </cell>
          <cell r="AT176">
            <v>42.1541485635299</v>
          </cell>
        </row>
        <row r="177">
          <cell r="D177">
            <v>0.0484745258496392</v>
          </cell>
          <cell r="E177">
            <v>0.12756030603732</v>
          </cell>
          <cell r="F177">
            <v>0.0818776597846678</v>
          </cell>
        </row>
        <row r="177">
          <cell r="M177">
            <v>11556.1794191661</v>
          </cell>
          <cell r="N177">
            <v>2556.27052785697</v>
          </cell>
          <cell r="O177">
            <v>2382.80712764288</v>
          </cell>
        </row>
        <row r="177">
          <cell r="Q177">
            <v>0.142669560845764</v>
          </cell>
        </row>
        <row r="177">
          <cell r="X177">
            <v>0.64307176902741</v>
          </cell>
          <cell r="Y177">
            <v>0.126800692498154</v>
          </cell>
          <cell r="Z177">
            <v>0.230127538474437</v>
          </cell>
        </row>
        <row r="177">
          <cell r="AD177">
            <v>1.12071311663204</v>
          </cell>
        </row>
        <row r="177">
          <cell r="AF177">
            <v>47.2318599637443</v>
          </cell>
        </row>
        <row r="177">
          <cell r="AI177">
            <v>12229.6559616418</v>
          </cell>
          <cell r="AJ177">
            <v>2681.60203428054</v>
          </cell>
          <cell r="AK177">
            <v>2434.73785362917</v>
          </cell>
          <cell r="AL177">
            <v>17345.9958495515</v>
          </cell>
        </row>
        <row r="177">
          <cell r="AP177">
            <v>60344.0445660263</v>
          </cell>
        </row>
        <row r="177">
          <cell r="AS177">
            <v>1.11653052448773</v>
          </cell>
          <cell r="AT177">
            <v>47.0663936049717</v>
          </cell>
        </row>
        <row r="178">
          <cell r="D178" t="e">
            <v>#DIV/0!</v>
          </cell>
          <cell r="E178" t="e">
            <v>#DIV/0!</v>
          </cell>
          <cell r="F178" t="e">
            <v>#DIV/0!</v>
          </cell>
        </row>
        <row r="178">
          <cell r="M178" t="e">
            <v>#DIV/0!</v>
          </cell>
          <cell r="N178" t="e">
            <v>#DIV/0!</v>
          </cell>
          <cell r="O178" t="e">
            <v>#DIV/0!</v>
          </cell>
        </row>
        <row r="178">
          <cell r="Q178" t="e">
            <v>#DIV/0!</v>
          </cell>
        </row>
        <row r="178">
          <cell r="X178" t="e">
            <v>#DIV/0!</v>
          </cell>
          <cell r="Y178" t="e">
            <v>#DIV/0!</v>
          </cell>
          <cell r="Z178" t="e">
            <v>#DIV/0!</v>
          </cell>
        </row>
        <row r="178">
          <cell r="AD178" t="e">
            <v>#DIV/0!</v>
          </cell>
        </row>
        <row r="178">
          <cell r="AF178" t="e">
            <v>#DIV/0!</v>
          </cell>
        </row>
        <row r="178">
          <cell r="AI178" t="e">
            <v>#DIV/0!</v>
          </cell>
          <cell r="AJ178" t="e">
            <v>#DIV/0!</v>
          </cell>
          <cell r="AK178" t="e">
            <v>#DIV/0!</v>
          </cell>
          <cell r="AL178" t="e">
            <v>#DIV/0!</v>
          </cell>
        </row>
        <row r="178">
          <cell r="AP178" t="e">
            <v>#DIV/0!</v>
          </cell>
        </row>
        <row r="178">
          <cell r="AS178" t="e">
            <v>#DIV/0!</v>
          </cell>
          <cell r="AT178" t="e">
            <v>#DIV/0!</v>
          </cell>
        </row>
        <row r="179">
          <cell r="D179" t="e">
            <v>#DIV/0!</v>
          </cell>
          <cell r="E179" t="e">
            <v>#DIV/0!</v>
          </cell>
          <cell r="F179" t="e">
            <v>#DIV/0!</v>
          </cell>
        </row>
        <row r="179">
          <cell r="M179" t="e">
            <v>#DIV/0!</v>
          </cell>
          <cell r="N179" t="e">
            <v>#DIV/0!</v>
          </cell>
          <cell r="O179" t="e">
            <v>#DIV/0!</v>
          </cell>
        </row>
        <row r="179">
          <cell r="Q179" t="e">
            <v>#DIV/0!</v>
          </cell>
        </row>
        <row r="179">
          <cell r="X179" t="e">
            <v>#DIV/0!</v>
          </cell>
          <cell r="Y179" t="e">
            <v>#DIV/0!</v>
          </cell>
          <cell r="Z179" t="e">
            <v>#DIV/0!</v>
          </cell>
        </row>
        <row r="179">
          <cell r="AD179" t="e">
            <v>#DIV/0!</v>
          </cell>
        </row>
        <row r="179">
          <cell r="AF179" t="e">
            <v>#DIV/0!</v>
          </cell>
        </row>
        <row r="179">
          <cell r="AI179" t="e">
            <v>#DIV/0!</v>
          </cell>
          <cell r="AJ179" t="e">
            <v>#DIV/0!</v>
          </cell>
          <cell r="AK179" t="e">
            <v>#DIV/0!</v>
          </cell>
          <cell r="AL179" t="e">
            <v>#DIV/0!</v>
          </cell>
        </row>
        <row r="179">
          <cell r="AP179" t="e">
            <v>#DIV/0!</v>
          </cell>
        </row>
        <row r="179">
          <cell r="AS179" t="e">
            <v>#DIV/0!</v>
          </cell>
          <cell r="AT179" t="e">
            <v>#DIV/0!</v>
          </cell>
        </row>
        <row r="180">
          <cell r="D180" t="e">
            <v>#DIV/0!</v>
          </cell>
          <cell r="E180" t="e">
            <v>#DIV/0!</v>
          </cell>
          <cell r="F180" t="e">
            <v>#DIV/0!</v>
          </cell>
        </row>
        <row r="180">
          <cell r="M180" t="e">
            <v>#DIV/0!</v>
          </cell>
          <cell r="N180" t="e">
            <v>#DIV/0!</v>
          </cell>
          <cell r="O180" t="e">
            <v>#DIV/0!</v>
          </cell>
        </row>
        <row r="180">
          <cell r="Q180" t="e">
            <v>#DIV/0!</v>
          </cell>
        </row>
        <row r="180">
          <cell r="X180" t="e">
            <v>#DIV/0!</v>
          </cell>
          <cell r="Y180" t="e">
            <v>#DIV/0!</v>
          </cell>
          <cell r="Z180" t="e">
            <v>#DIV/0!</v>
          </cell>
        </row>
        <row r="180">
          <cell r="AD180" t="e">
            <v>#DIV/0!</v>
          </cell>
        </row>
        <row r="180">
          <cell r="AF180" t="e">
            <v>#DIV/0!</v>
          </cell>
        </row>
        <row r="180">
          <cell r="AI180" t="e">
            <v>#DIV/0!</v>
          </cell>
          <cell r="AJ180" t="e">
            <v>#DIV/0!</v>
          </cell>
          <cell r="AK180" t="e">
            <v>#DIV/0!</v>
          </cell>
          <cell r="AL180" t="e">
            <v>#DIV/0!</v>
          </cell>
        </row>
        <row r="180">
          <cell r="AP180" t="e">
            <v>#DIV/0!</v>
          </cell>
        </row>
        <row r="180">
          <cell r="AS180" t="e">
            <v>#DIV/0!</v>
          </cell>
          <cell r="AT180" t="e">
            <v>#DIV/0!</v>
          </cell>
        </row>
        <row r="181">
          <cell r="D181" t="e">
            <v>#DIV/0!</v>
          </cell>
          <cell r="E181" t="e">
            <v>#DIV/0!</v>
          </cell>
          <cell r="F181" t="e">
            <v>#DIV/0!</v>
          </cell>
        </row>
        <row r="181">
          <cell r="M181" t="e">
            <v>#DIV/0!</v>
          </cell>
          <cell r="N181" t="e">
            <v>#DIV/0!</v>
          </cell>
          <cell r="O181" t="e">
            <v>#DIV/0!</v>
          </cell>
        </row>
        <row r="181">
          <cell r="Q181" t="e">
            <v>#DIV/0!</v>
          </cell>
        </row>
        <row r="181">
          <cell r="X181" t="e">
            <v>#DIV/0!</v>
          </cell>
          <cell r="Y181" t="e">
            <v>#DIV/0!</v>
          </cell>
          <cell r="Z181" t="e">
            <v>#DIV/0!</v>
          </cell>
        </row>
        <row r="181">
          <cell r="AD181" t="e">
            <v>#DIV/0!</v>
          </cell>
        </row>
        <row r="181">
          <cell r="AF181" t="e">
            <v>#DIV/0!</v>
          </cell>
        </row>
        <row r="181">
          <cell r="AI181" t="e">
            <v>#DIV/0!</v>
          </cell>
          <cell r="AJ181" t="e">
            <v>#DIV/0!</v>
          </cell>
          <cell r="AK181" t="e">
            <v>#DIV/0!</v>
          </cell>
          <cell r="AL181" t="e">
            <v>#DIV/0!</v>
          </cell>
        </row>
        <row r="181">
          <cell r="AP181" t="e">
            <v>#DIV/0!</v>
          </cell>
        </row>
        <row r="181">
          <cell r="AS181" t="e">
            <v>#DIV/0!</v>
          </cell>
          <cell r="AT181" t="e">
            <v>#DIV/0!</v>
          </cell>
        </row>
        <row r="182">
          <cell r="D182" t="e">
            <v>#DIV/0!</v>
          </cell>
          <cell r="E182" t="e">
            <v>#DIV/0!</v>
          </cell>
          <cell r="F182" t="e">
            <v>#DIV/0!</v>
          </cell>
        </row>
        <row r="182">
          <cell r="M182" t="e">
            <v>#DIV/0!</v>
          </cell>
          <cell r="N182" t="e">
            <v>#DIV/0!</v>
          </cell>
          <cell r="O182" t="e">
            <v>#DIV/0!</v>
          </cell>
        </row>
        <row r="182">
          <cell r="Q182" t="e">
            <v>#DIV/0!</v>
          </cell>
        </row>
        <row r="182">
          <cell r="X182" t="e">
            <v>#DIV/0!</v>
          </cell>
          <cell r="Y182" t="e">
            <v>#DIV/0!</v>
          </cell>
          <cell r="Z182" t="e">
            <v>#DIV/0!</v>
          </cell>
        </row>
        <row r="182">
          <cell r="AD182" t="e">
            <v>#DIV/0!</v>
          </cell>
        </row>
        <row r="182">
          <cell r="AF182" t="e">
            <v>#DIV/0!</v>
          </cell>
        </row>
        <row r="182">
          <cell r="AI182" t="e">
            <v>#DIV/0!</v>
          </cell>
          <cell r="AJ182" t="e">
            <v>#DIV/0!</v>
          </cell>
          <cell r="AK182" t="e">
            <v>#DIV/0!</v>
          </cell>
          <cell r="AL182" t="e">
            <v>#DIV/0!</v>
          </cell>
        </row>
        <row r="182">
          <cell r="AP182" t="e">
            <v>#DIV/0!</v>
          </cell>
        </row>
        <row r="182">
          <cell r="AS182" t="e">
            <v>#DIV/0!</v>
          </cell>
          <cell r="AT182" t="e">
            <v>#DIV/0!</v>
          </cell>
        </row>
        <row r="183">
          <cell r="D183" t="e">
            <v>#DIV/0!</v>
          </cell>
          <cell r="E183" t="e">
            <v>#DIV/0!</v>
          </cell>
          <cell r="F183" t="e">
            <v>#DIV/0!</v>
          </cell>
        </row>
        <row r="183">
          <cell r="M183" t="e">
            <v>#DIV/0!</v>
          </cell>
          <cell r="N183" t="e">
            <v>#DIV/0!</v>
          </cell>
          <cell r="O183" t="e">
            <v>#DIV/0!</v>
          </cell>
        </row>
        <row r="183">
          <cell r="Q183" t="e">
            <v>#DIV/0!</v>
          </cell>
        </row>
        <row r="183">
          <cell r="X183" t="e">
            <v>#DIV/0!</v>
          </cell>
          <cell r="Y183" t="e">
            <v>#DIV/0!</v>
          </cell>
          <cell r="Z183" t="e">
            <v>#DIV/0!</v>
          </cell>
        </row>
        <row r="183">
          <cell r="AD183" t="e">
            <v>#DIV/0!</v>
          </cell>
        </row>
        <row r="183">
          <cell r="AF183" t="e">
            <v>#DIV/0!</v>
          </cell>
        </row>
        <row r="183">
          <cell r="AI183" t="e">
            <v>#DIV/0!</v>
          </cell>
          <cell r="AJ183" t="e">
            <v>#DIV/0!</v>
          </cell>
          <cell r="AK183" t="e">
            <v>#DIV/0!</v>
          </cell>
          <cell r="AL183" t="e">
            <v>#DIV/0!</v>
          </cell>
        </row>
        <row r="183">
          <cell r="AP183" t="e">
            <v>#DIV/0!</v>
          </cell>
        </row>
        <row r="183">
          <cell r="AS183" t="e">
            <v>#DIV/0!</v>
          </cell>
          <cell r="AT183" t="e">
            <v>#DIV/0!</v>
          </cell>
        </row>
        <row r="184">
          <cell r="D184" t="e">
            <v>#DIV/0!</v>
          </cell>
          <cell r="E184" t="e">
            <v>#DIV/0!</v>
          </cell>
          <cell r="F184" t="e">
            <v>#DIV/0!</v>
          </cell>
        </row>
        <row r="184">
          <cell r="M184" t="e">
            <v>#DIV/0!</v>
          </cell>
          <cell r="N184" t="e">
            <v>#DIV/0!</v>
          </cell>
          <cell r="O184" t="e">
            <v>#DIV/0!</v>
          </cell>
        </row>
        <row r="184">
          <cell r="Q184" t="e">
            <v>#DIV/0!</v>
          </cell>
        </row>
        <row r="184">
          <cell r="X184" t="e">
            <v>#DIV/0!</v>
          </cell>
          <cell r="Y184" t="e">
            <v>#DIV/0!</v>
          </cell>
          <cell r="Z184" t="e">
            <v>#DIV/0!</v>
          </cell>
        </row>
        <row r="184">
          <cell r="AD184" t="e">
            <v>#DIV/0!</v>
          </cell>
        </row>
        <row r="184">
          <cell r="AF184" t="e">
            <v>#DIV/0!</v>
          </cell>
        </row>
        <row r="184">
          <cell r="AI184" t="e">
            <v>#DIV/0!</v>
          </cell>
          <cell r="AJ184" t="e">
            <v>#DIV/0!</v>
          </cell>
          <cell r="AK184" t="e">
            <v>#DIV/0!</v>
          </cell>
          <cell r="AL184" t="e">
            <v>#DIV/0!</v>
          </cell>
        </row>
        <row r="184">
          <cell r="AP184" t="e">
            <v>#DIV/0!</v>
          </cell>
        </row>
        <row r="184">
          <cell r="AS184" t="e">
            <v>#DIV/0!</v>
          </cell>
          <cell r="AT184" t="e">
            <v>#DIV/0!</v>
          </cell>
        </row>
        <row r="185">
          <cell r="D185" t="e">
            <v>#DIV/0!</v>
          </cell>
          <cell r="E185" t="e">
            <v>#DIV/0!</v>
          </cell>
          <cell r="F185" t="e">
            <v>#DIV/0!</v>
          </cell>
        </row>
        <row r="185">
          <cell r="M185" t="e">
            <v>#DIV/0!</v>
          </cell>
          <cell r="N185" t="e">
            <v>#DIV/0!</v>
          </cell>
          <cell r="O185" t="e">
            <v>#DIV/0!</v>
          </cell>
        </row>
        <row r="185">
          <cell r="Q185" t="e">
            <v>#DIV/0!</v>
          </cell>
        </row>
        <row r="185">
          <cell r="X185" t="e">
            <v>#DIV/0!</v>
          </cell>
          <cell r="Y185" t="e">
            <v>#DIV/0!</v>
          </cell>
          <cell r="Z185" t="e">
            <v>#DIV/0!</v>
          </cell>
        </row>
        <row r="185">
          <cell r="AD185" t="e">
            <v>#DIV/0!</v>
          </cell>
        </row>
        <row r="185">
          <cell r="AF185" t="e">
            <v>#DIV/0!</v>
          </cell>
        </row>
        <row r="185">
          <cell r="AI185" t="e">
            <v>#DIV/0!</v>
          </cell>
          <cell r="AJ185" t="e">
            <v>#DIV/0!</v>
          </cell>
          <cell r="AK185" t="e">
            <v>#DIV/0!</v>
          </cell>
          <cell r="AL185" t="e">
            <v>#DIV/0!</v>
          </cell>
        </row>
        <row r="185">
          <cell r="AP185" t="e">
            <v>#DIV/0!</v>
          </cell>
        </row>
        <row r="185">
          <cell r="AS185" t="e">
            <v>#DIV/0!</v>
          </cell>
          <cell r="AT185" t="e">
            <v>#DIV/0!</v>
          </cell>
        </row>
        <row r="186">
          <cell r="D186" t="e">
            <v>#DIV/0!</v>
          </cell>
          <cell r="E186" t="e">
            <v>#DIV/0!</v>
          </cell>
          <cell r="F186" t="e">
            <v>#DIV/0!</v>
          </cell>
        </row>
        <row r="186">
          <cell r="M186" t="e">
            <v>#DIV/0!</v>
          </cell>
          <cell r="N186" t="e">
            <v>#DIV/0!</v>
          </cell>
          <cell r="O186" t="e">
            <v>#DIV/0!</v>
          </cell>
        </row>
        <row r="186">
          <cell r="Q186" t="e">
            <v>#DIV/0!</v>
          </cell>
        </row>
        <row r="186">
          <cell r="X186" t="e">
            <v>#DIV/0!</v>
          </cell>
          <cell r="Y186" t="e">
            <v>#DIV/0!</v>
          </cell>
          <cell r="Z186" t="e">
            <v>#DIV/0!</v>
          </cell>
        </row>
        <row r="186">
          <cell r="AD186" t="e">
            <v>#DIV/0!</v>
          </cell>
        </row>
        <row r="186">
          <cell r="AF186" t="e">
            <v>#DIV/0!</v>
          </cell>
        </row>
        <row r="186">
          <cell r="AI186" t="e">
            <v>#DIV/0!</v>
          </cell>
          <cell r="AJ186" t="e">
            <v>#DIV/0!</v>
          </cell>
          <cell r="AK186" t="e">
            <v>#DIV/0!</v>
          </cell>
          <cell r="AL186" t="e">
            <v>#DIV/0!</v>
          </cell>
        </row>
        <row r="186">
          <cell r="AP186" t="e">
            <v>#DIV/0!</v>
          </cell>
        </row>
        <row r="186">
          <cell r="AS186" t="e">
            <v>#DIV/0!</v>
          </cell>
          <cell r="AT186" t="e">
            <v>#DIV/0!</v>
          </cell>
        </row>
        <row r="187">
          <cell r="D187" t="e">
            <v>#DIV/0!</v>
          </cell>
          <cell r="E187" t="e">
            <v>#DIV/0!</v>
          </cell>
          <cell r="F187" t="e">
            <v>#DIV/0!</v>
          </cell>
        </row>
        <row r="187">
          <cell r="M187" t="e">
            <v>#DIV/0!</v>
          </cell>
          <cell r="N187" t="e">
            <v>#DIV/0!</v>
          </cell>
          <cell r="O187" t="e">
            <v>#DIV/0!</v>
          </cell>
        </row>
        <row r="187">
          <cell r="Q187" t="e">
            <v>#DIV/0!</v>
          </cell>
        </row>
        <row r="187">
          <cell r="X187" t="e">
            <v>#DIV/0!</v>
          </cell>
          <cell r="Y187" t="e">
            <v>#DIV/0!</v>
          </cell>
          <cell r="Z187" t="e">
            <v>#DIV/0!</v>
          </cell>
        </row>
        <row r="187">
          <cell r="AD187" t="e">
            <v>#DIV/0!</v>
          </cell>
        </row>
        <row r="187">
          <cell r="AF187" t="e">
            <v>#DIV/0!</v>
          </cell>
        </row>
        <row r="187">
          <cell r="AI187" t="e">
            <v>#DIV/0!</v>
          </cell>
          <cell r="AJ187" t="e">
            <v>#DIV/0!</v>
          </cell>
          <cell r="AK187" t="e">
            <v>#DIV/0!</v>
          </cell>
          <cell r="AL187" t="e">
            <v>#DIV/0!</v>
          </cell>
        </row>
        <row r="187">
          <cell r="AP187" t="e">
            <v>#DIV/0!</v>
          </cell>
        </row>
        <row r="187">
          <cell r="AS187" t="e">
            <v>#DIV/0!</v>
          </cell>
          <cell r="AT187" t="e">
            <v>#DIV/0!</v>
          </cell>
        </row>
        <row r="188">
          <cell r="D188" t="e">
            <v>#DIV/0!</v>
          </cell>
          <cell r="E188" t="e">
            <v>#DIV/0!</v>
          </cell>
          <cell r="F188" t="e">
            <v>#DIV/0!</v>
          </cell>
        </row>
        <row r="188">
          <cell r="M188" t="e">
            <v>#DIV/0!</v>
          </cell>
          <cell r="N188" t="e">
            <v>#DIV/0!</v>
          </cell>
          <cell r="O188" t="e">
            <v>#DIV/0!</v>
          </cell>
        </row>
        <row r="188">
          <cell r="Q188" t="e">
            <v>#DIV/0!</v>
          </cell>
        </row>
        <row r="188">
          <cell r="X188" t="e">
            <v>#DIV/0!</v>
          </cell>
          <cell r="Y188" t="e">
            <v>#DIV/0!</v>
          </cell>
          <cell r="Z188" t="e">
            <v>#DIV/0!</v>
          </cell>
        </row>
        <row r="188">
          <cell r="AD188" t="e">
            <v>#DIV/0!</v>
          </cell>
        </row>
        <row r="188">
          <cell r="AF188" t="e">
            <v>#DIV/0!</v>
          </cell>
        </row>
        <row r="188">
          <cell r="AI188" t="e">
            <v>#DIV/0!</v>
          </cell>
          <cell r="AJ188" t="e">
            <v>#DIV/0!</v>
          </cell>
          <cell r="AK188" t="e">
            <v>#DIV/0!</v>
          </cell>
          <cell r="AL188" t="e">
            <v>#DIV/0!</v>
          </cell>
        </row>
        <row r="188">
          <cell r="AP188" t="e">
            <v>#DIV/0!</v>
          </cell>
        </row>
        <row r="188">
          <cell r="AS188" t="e">
            <v>#DIV/0!</v>
          </cell>
          <cell r="AT188" t="e">
            <v>#DIV/0!</v>
          </cell>
        </row>
        <row r="189">
          <cell r="D189" t="e">
            <v>#DIV/0!</v>
          </cell>
          <cell r="E189" t="e">
            <v>#DIV/0!</v>
          </cell>
          <cell r="F189" t="e">
            <v>#DIV/0!</v>
          </cell>
        </row>
        <row r="189">
          <cell r="M189" t="e">
            <v>#DIV/0!</v>
          </cell>
          <cell r="N189" t="e">
            <v>#DIV/0!</v>
          </cell>
          <cell r="O189" t="e">
            <v>#DIV/0!</v>
          </cell>
        </row>
        <row r="189">
          <cell r="Q189" t="e">
            <v>#DIV/0!</v>
          </cell>
        </row>
        <row r="189">
          <cell r="X189" t="e">
            <v>#DIV/0!</v>
          </cell>
          <cell r="Y189" t="e">
            <v>#DIV/0!</v>
          </cell>
          <cell r="Z189" t="e">
            <v>#DIV/0!</v>
          </cell>
        </row>
        <row r="189">
          <cell r="AD189" t="e">
            <v>#DIV/0!</v>
          </cell>
        </row>
        <row r="189">
          <cell r="AF189" t="e">
            <v>#DIV/0!</v>
          </cell>
        </row>
        <row r="189">
          <cell r="AI189" t="e">
            <v>#DIV/0!</v>
          </cell>
          <cell r="AJ189" t="e">
            <v>#DIV/0!</v>
          </cell>
          <cell r="AK189" t="e">
            <v>#DIV/0!</v>
          </cell>
          <cell r="AL189" t="e">
            <v>#DIV/0!</v>
          </cell>
        </row>
        <row r="189">
          <cell r="AP189" t="e">
            <v>#DIV/0!</v>
          </cell>
        </row>
        <row r="189">
          <cell r="AS189" t="e">
            <v>#DIV/0!</v>
          </cell>
          <cell r="AT189" t="e">
            <v>#DIV/0!</v>
          </cell>
        </row>
        <row r="190">
          <cell r="D190" t="e">
            <v>#DIV/0!</v>
          </cell>
          <cell r="E190" t="e">
            <v>#DIV/0!</v>
          </cell>
          <cell r="F190" t="e">
            <v>#DIV/0!</v>
          </cell>
        </row>
        <row r="190">
          <cell r="M190" t="e">
            <v>#DIV/0!</v>
          </cell>
          <cell r="N190" t="e">
            <v>#DIV/0!</v>
          </cell>
          <cell r="O190" t="e">
            <v>#DIV/0!</v>
          </cell>
        </row>
        <row r="190">
          <cell r="Q190" t="e">
            <v>#DIV/0!</v>
          </cell>
        </row>
        <row r="190">
          <cell r="X190" t="e">
            <v>#DIV/0!</v>
          </cell>
          <cell r="Y190" t="e">
            <v>#DIV/0!</v>
          </cell>
          <cell r="Z190" t="e">
            <v>#DIV/0!</v>
          </cell>
        </row>
        <row r="190">
          <cell r="AD190" t="e">
            <v>#DIV/0!</v>
          </cell>
        </row>
        <row r="190">
          <cell r="AF190" t="e">
            <v>#DIV/0!</v>
          </cell>
        </row>
        <row r="190">
          <cell r="AI190" t="e">
            <v>#DIV/0!</v>
          </cell>
          <cell r="AJ190" t="e">
            <v>#DIV/0!</v>
          </cell>
          <cell r="AK190" t="e">
            <v>#DIV/0!</v>
          </cell>
          <cell r="AL190" t="e">
            <v>#DIV/0!</v>
          </cell>
        </row>
        <row r="190">
          <cell r="AP190" t="e">
            <v>#DIV/0!</v>
          </cell>
        </row>
        <row r="190">
          <cell r="AS190" t="e">
            <v>#DIV/0!</v>
          </cell>
          <cell r="AT190" t="e">
            <v>#DIV/0!</v>
          </cell>
        </row>
      </sheetData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Preface"/>
      <sheetName val="Data"/>
      <sheetName val="OECD"/>
      <sheetName val="AgeEffic"/>
      <sheetName val="AgePrice"/>
      <sheetName val="Wealth"/>
      <sheetName val="Final"/>
      <sheetName val="Results"/>
      <sheetName val="Comments"/>
    </sheetNames>
    <sheetDataSet>
      <sheetData sheetId="0" refreshError="1"/>
      <sheetData sheetId="1" refreshError="1">
        <row r="14">
          <cell r="BB14">
            <v>0</v>
          </cell>
        </row>
        <row r="14">
          <cell r="BD14">
            <v>0</v>
          </cell>
        </row>
        <row r="14">
          <cell r="CR14" t="e">
            <v>#DIV/0!</v>
          </cell>
        </row>
        <row r="15">
          <cell r="BB15">
            <v>0</v>
          </cell>
        </row>
        <row r="15">
          <cell r="BD15">
            <v>0</v>
          </cell>
        </row>
        <row r="15">
          <cell r="CR15" t="e">
            <v>#DIV/0!</v>
          </cell>
        </row>
        <row r="16">
          <cell r="BB16">
            <v>12.73</v>
          </cell>
        </row>
        <row r="16">
          <cell r="BD16">
            <v>0.85</v>
          </cell>
        </row>
        <row r="16">
          <cell r="BP16">
            <v>0.718621494570267</v>
          </cell>
          <cell r="BQ16">
            <v>0.718621494570267</v>
          </cell>
          <cell r="BR16">
            <v>0.718621494570267</v>
          </cell>
          <cell r="BS16">
            <v>0.718621494570267</v>
          </cell>
        </row>
        <row r="16">
          <cell r="CR16">
            <v>3.61119061183647</v>
          </cell>
        </row>
        <row r="17">
          <cell r="AZ17">
            <v>101.9</v>
          </cell>
        </row>
        <row r="17">
          <cell r="BB17">
            <v>14.38</v>
          </cell>
        </row>
        <row r="17">
          <cell r="BD17">
            <v>0.99</v>
          </cell>
        </row>
        <row r="17">
          <cell r="BP17">
            <v>0.711719967611609</v>
          </cell>
          <cell r="BQ17">
            <v>0.711719967611609</v>
          </cell>
          <cell r="BR17">
            <v>0.711719967611609</v>
          </cell>
          <cell r="BS17">
            <v>0.711719967611609</v>
          </cell>
        </row>
        <row r="17">
          <cell r="CR17">
            <v>4.07925538084905</v>
          </cell>
        </row>
        <row r="18">
          <cell r="AZ18">
            <v>99.9</v>
          </cell>
        </row>
        <row r="18">
          <cell r="BB18">
            <v>14.86</v>
          </cell>
        </row>
        <row r="18">
          <cell r="BD18">
            <v>1.75</v>
          </cell>
        </row>
        <row r="18">
          <cell r="BP18">
            <v>0.702844051306538</v>
          </cell>
          <cell r="BQ18">
            <v>0.702844051306538</v>
          </cell>
          <cell r="BR18">
            <v>0.702844051306538</v>
          </cell>
          <cell r="BS18">
            <v>0.702844051306538</v>
          </cell>
        </row>
        <row r="18">
          <cell r="CR18">
            <v>4.21541967728908</v>
          </cell>
        </row>
        <row r="19">
          <cell r="AZ19">
            <v>101.3</v>
          </cell>
        </row>
        <row r="19">
          <cell r="BB19">
            <v>16.45</v>
          </cell>
        </row>
        <row r="19">
          <cell r="BD19">
            <v>2.52</v>
          </cell>
        </row>
        <row r="19">
          <cell r="BP19">
            <v>0.676082454162602</v>
          </cell>
          <cell r="BQ19">
            <v>0.676082454162602</v>
          </cell>
          <cell r="BR19">
            <v>0.676082454162602</v>
          </cell>
          <cell r="BS19">
            <v>0.676082454162602</v>
          </cell>
        </row>
        <row r="19">
          <cell r="CR19">
            <v>4.66646390924666</v>
          </cell>
        </row>
        <row r="20">
          <cell r="AZ20">
            <v>101.7</v>
          </cell>
        </row>
        <row r="20">
          <cell r="BB20">
            <v>20.81</v>
          </cell>
        </row>
        <row r="20">
          <cell r="BD20">
            <v>6.74</v>
          </cell>
        </row>
        <row r="20">
          <cell r="BP20">
            <v>0.655876778453682</v>
          </cell>
          <cell r="BQ20">
            <v>0.655876778453682</v>
          </cell>
          <cell r="BR20">
            <v>0.655876778453682</v>
          </cell>
          <cell r="BS20">
            <v>0.655876778453682</v>
          </cell>
        </row>
        <row r="20">
          <cell r="CR20">
            <v>5.90328960191021</v>
          </cell>
        </row>
        <row r="21">
          <cell r="AZ21">
            <v>100.5</v>
          </cell>
        </row>
        <row r="21">
          <cell r="BB21">
            <v>22.03</v>
          </cell>
        </row>
        <row r="21">
          <cell r="BD21">
            <v>3.11</v>
          </cell>
        </row>
        <row r="21">
          <cell r="BP21">
            <v>0.6439095842512</v>
          </cell>
          <cell r="BQ21">
            <v>0.6439095842512</v>
          </cell>
          <cell r="BR21">
            <v>0.6439095842512</v>
          </cell>
          <cell r="BS21">
            <v>0.6439095842512</v>
          </cell>
        </row>
        <row r="21">
          <cell r="CR21">
            <v>6.24937385536194</v>
          </cell>
        </row>
        <row r="22">
          <cell r="AZ22">
            <v>101.1</v>
          </cell>
        </row>
        <row r="22">
          <cell r="BB22">
            <v>24.39</v>
          </cell>
        </row>
        <row r="22">
          <cell r="BD22">
            <v>7.06</v>
          </cell>
        </row>
        <row r="22">
          <cell r="BP22">
            <v>0.645643493690346</v>
          </cell>
          <cell r="BQ22">
            <v>0.645643493690346</v>
          </cell>
          <cell r="BR22">
            <v>0.645643493690346</v>
          </cell>
          <cell r="BS22">
            <v>0.645643493690346</v>
          </cell>
        </row>
        <row r="22">
          <cell r="CR22">
            <v>6.91884831285872</v>
          </cell>
        </row>
        <row r="23">
          <cell r="AZ23">
            <v>101.4</v>
          </cell>
        </row>
        <row r="23">
          <cell r="BB23">
            <v>29.22</v>
          </cell>
        </row>
        <row r="23">
          <cell r="BD23">
            <v>8.85</v>
          </cell>
        </row>
        <row r="23">
          <cell r="BP23">
            <v>0.700121660992722</v>
          </cell>
          <cell r="BQ23">
            <v>0.700121660992722</v>
          </cell>
          <cell r="BR23">
            <v>0.700121660992722</v>
          </cell>
          <cell r="BS23">
            <v>0.700121660992722</v>
          </cell>
        </row>
        <row r="23">
          <cell r="CR23">
            <v>8.28900154578646</v>
          </cell>
        </row>
        <row r="24">
          <cell r="AZ24">
            <v>100.4</v>
          </cell>
        </row>
        <row r="24">
          <cell r="BB24">
            <v>29.58</v>
          </cell>
        </row>
        <row r="24">
          <cell r="BD24">
            <v>10.31</v>
          </cell>
        </row>
        <row r="24">
          <cell r="BP24">
            <v>0.698306470555197</v>
          </cell>
          <cell r="BQ24">
            <v>0.698306470555197</v>
          </cell>
          <cell r="BR24">
            <v>0.698306470555197</v>
          </cell>
          <cell r="BS24">
            <v>0.698306470555197</v>
          </cell>
        </row>
        <row r="24">
          <cell r="CR24">
            <v>8.39112476811648</v>
          </cell>
        </row>
        <row r="25">
          <cell r="AZ25">
            <v>121.6</v>
          </cell>
        </row>
        <row r="25">
          <cell r="BB25">
            <v>23.25</v>
          </cell>
        </row>
        <row r="25">
          <cell r="BD25">
            <v>3.07</v>
          </cell>
        </row>
        <row r="25">
          <cell r="BP25">
            <v>0.686251249101118</v>
          </cell>
          <cell r="BQ25">
            <v>0.686251249101118</v>
          </cell>
          <cell r="BR25">
            <v>0.686251249101118</v>
          </cell>
          <cell r="BS25">
            <v>0.686251249101118</v>
          </cell>
        </row>
        <row r="25">
          <cell r="CR25">
            <v>6.59545810881366</v>
          </cell>
        </row>
        <row r="26">
          <cell r="AZ26">
            <v>101.8</v>
          </cell>
        </row>
        <row r="26">
          <cell r="BB26">
            <v>22.12</v>
          </cell>
        </row>
        <row r="26">
          <cell r="BD26">
            <v>2.11</v>
          </cell>
        </row>
        <row r="26">
          <cell r="BP26">
            <v>0.7346698202905</v>
          </cell>
          <cell r="BQ26">
            <v>0.7346698202905</v>
          </cell>
          <cell r="BR26">
            <v>0.7346698202905</v>
          </cell>
          <cell r="BS26">
            <v>0.7346698202905</v>
          </cell>
        </row>
        <row r="26">
          <cell r="CR26">
            <v>6.27490466094444</v>
          </cell>
        </row>
        <row r="27">
          <cell r="AZ27">
            <v>95.9</v>
          </cell>
        </row>
        <row r="27">
          <cell r="BB27">
            <v>23.6</v>
          </cell>
        </row>
        <row r="27">
          <cell r="BD27">
            <v>2.74</v>
          </cell>
        </row>
        <row r="27">
          <cell r="BP27">
            <v>0.805765381867223</v>
          </cell>
          <cell r="BQ27">
            <v>0.805765381867223</v>
          </cell>
          <cell r="BR27">
            <v>0.805765381867223</v>
          </cell>
          <cell r="BS27">
            <v>0.805765381867223</v>
          </cell>
        </row>
        <row r="27">
          <cell r="CR27">
            <v>6.69474457496785</v>
          </cell>
        </row>
        <row r="28">
          <cell r="AZ28">
            <v>95.2</v>
          </cell>
        </row>
        <row r="28">
          <cell r="BB28">
            <v>25.95</v>
          </cell>
        </row>
        <row r="28">
          <cell r="BD28">
            <v>4.63</v>
          </cell>
        </row>
        <row r="28">
          <cell r="BP28">
            <v>0.756846609439396</v>
          </cell>
          <cell r="BQ28">
            <v>0.756846609439396</v>
          </cell>
          <cell r="BR28">
            <v>0.756846609439396</v>
          </cell>
          <cell r="BS28">
            <v>0.756846609439396</v>
          </cell>
        </row>
        <row r="28">
          <cell r="CR28">
            <v>7.3613822762888</v>
          </cell>
        </row>
        <row r="29">
          <cell r="AZ29">
            <v>95.2</v>
          </cell>
        </row>
        <row r="29">
          <cell r="BB29">
            <v>28.81</v>
          </cell>
        </row>
        <row r="29">
          <cell r="BD29">
            <v>4.79</v>
          </cell>
        </row>
        <row r="29">
          <cell r="BP29">
            <v>0.729051336964157</v>
          </cell>
          <cell r="BQ29">
            <v>0.729051336964157</v>
          </cell>
          <cell r="BR29">
            <v>0.729051336964157</v>
          </cell>
          <cell r="BS29">
            <v>0.729051336964157</v>
          </cell>
        </row>
        <row r="29">
          <cell r="CR29">
            <v>8.17269454257727</v>
          </cell>
        </row>
        <row r="30">
          <cell r="AZ30">
            <v>100.8</v>
          </cell>
        </row>
        <row r="30">
          <cell r="BB30">
            <v>32.13</v>
          </cell>
        </row>
        <row r="30">
          <cell r="BD30">
            <v>4.82</v>
          </cell>
        </row>
        <row r="30">
          <cell r="BP30">
            <v>0.716423262201371</v>
          </cell>
          <cell r="BQ30">
            <v>0.716423262201371</v>
          </cell>
          <cell r="BR30">
            <v>0.716423262201371</v>
          </cell>
          <cell r="BS30">
            <v>0.716423262201371</v>
          </cell>
        </row>
        <row r="30">
          <cell r="CR30">
            <v>9.11449759295411</v>
          </cell>
        </row>
        <row r="31">
          <cell r="AZ31">
            <v>100.4</v>
          </cell>
        </row>
        <row r="31">
          <cell r="BB31">
            <v>29.25</v>
          </cell>
        </row>
        <row r="31">
          <cell r="BD31">
            <v>1.5</v>
          </cell>
        </row>
        <row r="31">
          <cell r="BP31">
            <v>0.710865585803273</v>
          </cell>
          <cell r="BQ31">
            <v>0.710865585803273</v>
          </cell>
          <cell r="BR31">
            <v>0.710865585803273</v>
          </cell>
          <cell r="BS31">
            <v>0.710865585803273</v>
          </cell>
        </row>
        <row r="31">
          <cell r="CR31">
            <v>8.29751181431396</v>
          </cell>
        </row>
        <row r="32">
          <cell r="AZ32">
            <v>99.8</v>
          </cell>
        </row>
        <row r="32">
          <cell r="BB32">
            <v>26.06</v>
          </cell>
        </row>
        <row r="32">
          <cell r="BD32">
            <v>1.06</v>
          </cell>
        </row>
        <row r="32">
          <cell r="BP32">
            <v>0.690285281431066</v>
          </cell>
          <cell r="BQ32">
            <v>0.690285281431066</v>
          </cell>
          <cell r="BR32">
            <v>0.690285281431066</v>
          </cell>
          <cell r="BS32">
            <v>0.690285281431066</v>
          </cell>
        </row>
        <row r="32">
          <cell r="CR32">
            <v>7.39258659422297</v>
          </cell>
        </row>
        <row r="33">
          <cell r="AZ33">
            <v>99.8</v>
          </cell>
        </row>
        <row r="33">
          <cell r="BB33">
            <v>31.12</v>
          </cell>
        </row>
        <row r="33">
          <cell r="BD33">
            <v>1.42</v>
          </cell>
        </row>
        <row r="33">
          <cell r="BP33">
            <v>0.678025002672024</v>
          </cell>
          <cell r="BQ33">
            <v>0.678025002672024</v>
          </cell>
          <cell r="BR33">
            <v>0.678025002672024</v>
          </cell>
          <cell r="BS33">
            <v>0.678025002672024</v>
          </cell>
        </row>
        <row r="33">
          <cell r="CR33">
            <v>8.82798521919489</v>
          </cell>
        </row>
        <row r="34">
          <cell r="AZ34">
            <v>98.9</v>
          </cell>
        </row>
        <row r="34">
          <cell r="BB34">
            <v>34.7</v>
          </cell>
        </row>
        <row r="34">
          <cell r="BD34">
            <v>7.24</v>
          </cell>
        </row>
        <row r="34">
          <cell r="BP34">
            <v>0.678369809425986</v>
          </cell>
          <cell r="BQ34">
            <v>0.678369809425986</v>
          </cell>
          <cell r="BR34">
            <v>0.678369809425986</v>
          </cell>
          <cell r="BS34">
            <v>0.678369809425986</v>
          </cell>
        </row>
        <row r="34">
          <cell r="CR34">
            <v>9.8435439301434</v>
          </cell>
        </row>
        <row r="35">
          <cell r="AZ35">
            <v>100.7</v>
          </cell>
        </row>
        <row r="35">
          <cell r="BB35">
            <v>41.03</v>
          </cell>
        </row>
        <row r="35">
          <cell r="BD35">
            <v>10.96</v>
          </cell>
        </row>
        <row r="35">
          <cell r="BP35">
            <v>0.685073023941266</v>
          </cell>
          <cell r="BQ35">
            <v>0.685073023941266</v>
          </cell>
          <cell r="BR35">
            <v>0.685073023941266</v>
          </cell>
          <cell r="BS35">
            <v>0.685073023941266</v>
          </cell>
        </row>
        <row r="35">
          <cell r="CR35">
            <v>11.6392105894462</v>
          </cell>
        </row>
        <row r="36">
          <cell r="AZ36">
            <v>99.7</v>
          </cell>
        </row>
        <row r="36">
          <cell r="BB36">
            <v>44.5</v>
          </cell>
        </row>
        <row r="36">
          <cell r="BD36">
            <v>10.8</v>
          </cell>
        </row>
        <row r="36">
          <cell r="BP36">
            <v>0.694518475204041</v>
          </cell>
          <cell r="BQ36">
            <v>0.694518475204041</v>
          </cell>
          <cell r="BR36">
            <v>0.694518475204041</v>
          </cell>
          <cell r="BS36">
            <v>0.694518475204041</v>
          </cell>
        </row>
        <row r="36">
          <cell r="CR36">
            <v>12.6235649824606</v>
          </cell>
        </row>
        <row r="37">
          <cell r="AZ37">
            <v>100.1</v>
          </cell>
        </row>
        <row r="37">
          <cell r="BB37">
            <v>43.64</v>
          </cell>
        </row>
        <row r="37">
          <cell r="BD37">
            <v>9.76</v>
          </cell>
        </row>
        <row r="37">
          <cell r="BP37">
            <v>0.695830286399712</v>
          </cell>
          <cell r="BQ37">
            <v>0.695830286399712</v>
          </cell>
          <cell r="BR37">
            <v>0.695830286399712</v>
          </cell>
          <cell r="BS37">
            <v>0.695830286399712</v>
          </cell>
        </row>
        <row r="37">
          <cell r="CR37">
            <v>12.3796039513388</v>
          </cell>
        </row>
        <row r="38">
          <cell r="AZ38">
            <v>99.9</v>
          </cell>
        </row>
        <row r="38">
          <cell r="BB38">
            <v>45.16</v>
          </cell>
        </row>
        <row r="38">
          <cell r="BD38">
            <v>8.66</v>
          </cell>
        </row>
        <row r="38">
          <cell r="BP38">
            <v>0.69527791779989</v>
          </cell>
          <cell r="BQ38">
            <v>0.69527791779989</v>
          </cell>
          <cell r="BR38">
            <v>0.69527791779989</v>
          </cell>
          <cell r="BS38">
            <v>0.69527791779989</v>
          </cell>
        </row>
        <row r="38">
          <cell r="CR38">
            <v>12.8107908900656</v>
          </cell>
        </row>
        <row r="39">
          <cell r="AZ39">
            <v>100.1</v>
          </cell>
        </row>
        <row r="39">
          <cell r="BB39">
            <v>46.48</v>
          </cell>
        </row>
        <row r="39">
          <cell r="BD39">
            <v>7.35</v>
          </cell>
        </row>
        <row r="39">
          <cell r="BP39">
            <v>0.705021604132927</v>
          </cell>
          <cell r="BQ39">
            <v>0.705021604132927</v>
          </cell>
          <cell r="BR39">
            <v>0.705021604132927</v>
          </cell>
          <cell r="BS39">
            <v>0.705021604132927</v>
          </cell>
        </row>
        <row r="39">
          <cell r="CR39">
            <v>13.1852427052757</v>
          </cell>
        </row>
        <row r="40">
          <cell r="AZ40">
            <v>100.3</v>
          </cell>
        </row>
        <row r="40">
          <cell r="BB40">
            <v>46.92</v>
          </cell>
        </row>
        <row r="40">
          <cell r="BD40">
            <v>5.31</v>
          </cell>
        </row>
        <row r="40">
          <cell r="BP40">
            <v>0.707419636800045</v>
          </cell>
          <cell r="BQ40">
            <v>0.707419636800045</v>
          </cell>
          <cell r="BR40">
            <v>0.707419636800045</v>
          </cell>
          <cell r="BS40">
            <v>0.707419636800045</v>
          </cell>
        </row>
        <row r="40">
          <cell r="CR40">
            <v>13.3100599770123</v>
          </cell>
        </row>
        <row r="41">
          <cell r="AZ41">
            <v>100.1</v>
          </cell>
        </row>
        <row r="41">
          <cell r="BB41">
            <v>52.41</v>
          </cell>
        </row>
        <row r="41">
          <cell r="BD41">
            <v>5.02</v>
          </cell>
        </row>
        <row r="41">
          <cell r="BP41">
            <v>0.719897380034467</v>
          </cell>
          <cell r="BQ41">
            <v>0.719897380034467</v>
          </cell>
          <cell r="BR41">
            <v>0.719897380034467</v>
          </cell>
          <cell r="BS41">
            <v>0.719897380034467</v>
          </cell>
        </row>
        <row r="41">
          <cell r="CR41">
            <v>14.8674391175451</v>
          </cell>
        </row>
        <row r="42">
          <cell r="AZ42">
            <v>100.2</v>
          </cell>
        </row>
        <row r="42">
          <cell r="BB42">
            <v>66.37</v>
          </cell>
        </row>
        <row r="42">
          <cell r="BD42">
            <v>13.25</v>
          </cell>
        </row>
        <row r="42">
          <cell r="BP42">
            <v>0.723031791059256</v>
          </cell>
          <cell r="BQ42">
            <v>0.723031791059256</v>
          </cell>
          <cell r="BR42">
            <v>0.723031791059256</v>
          </cell>
          <cell r="BS42">
            <v>0.723031791059256</v>
          </cell>
        </row>
        <row r="42">
          <cell r="CR42">
            <v>19.1835042158516</v>
          </cell>
        </row>
        <row r="43">
          <cell r="AZ43">
            <v>102.8</v>
          </cell>
        </row>
        <row r="43">
          <cell r="BB43">
            <v>74.11</v>
          </cell>
        </row>
        <row r="43">
          <cell r="BD43">
            <v>16.35</v>
          </cell>
        </row>
        <row r="43">
          <cell r="BP43">
            <v>0.739183053809934</v>
          </cell>
          <cell r="BQ43">
            <v>0.739183053809934</v>
          </cell>
          <cell r="BR43">
            <v>0.739183053809934</v>
          </cell>
          <cell r="BS43">
            <v>0.739183053809934</v>
          </cell>
        </row>
        <row r="43">
          <cell r="CR43">
            <v>20.749906570223</v>
          </cell>
        </row>
        <row r="44">
          <cell r="AZ44">
            <v>106.1</v>
          </cell>
        </row>
        <row r="44">
          <cell r="BB44">
            <v>87.06</v>
          </cell>
        </row>
        <row r="44">
          <cell r="BD44">
            <v>19.7</v>
          </cell>
        </row>
        <row r="44">
          <cell r="BP44">
            <v>0.761878924199083</v>
          </cell>
          <cell r="BQ44">
            <v>0.761878924199083</v>
          </cell>
          <cell r="BR44">
            <v>0.761878924199083</v>
          </cell>
          <cell r="BS44">
            <v>0.761878924199083</v>
          </cell>
        </row>
        <row r="44">
          <cell r="CR44">
            <v>24.6720169035728</v>
          </cell>
        </row>
        <row r="45">
          <cell r="AZ45">
            <v>103.8</v>
          </cell>
        </row>
        <row r="45">
          <cell r="BB45">
            <v>105.62</v>
          </cell>
        </row>
        <row r="45">
          <cell r="BD45">
            <v>19.64</v>
          </cell>
        </row>
        <row r="45">
          <cell r="BP45">
            <v>0.787107233963862</v>
          </cell>
          <cell r="BQ45">
            <v>0.787107233963862</v>
          </cell>
          <cell r="BR45">
            <v>0.787107233963862</v>
          </cell>
          <cell r="BS45">
            <v>0.787107233963862</v>
          </cell>
        </row>
        <row r="45">
          <cell r="CR45">
            <v>30.0090868971314</v>
          </cell>
        </row>
        <row r="46">
          <cell r="AZ46">
            <v>103.1</v>
          </cell>
        </row>
        <row r="46">
          <cell r="BB46">
            <v>117.81</v>
          </cell>
        </row>
        <row r="46">
          <cell r="BD46">
            <v>23.36</v>
          </cell>
        </row>
        <row r="46">
          <cell r="BP46">
            <v>0.804980841098317</v>
          </cell>
          <cell r="BQ46">
            <v>0.804980841098317</v>
          </cell>
          <cell r="BR46">
            <v>0.804980841098317</v>
          </cell>
          <cell r="BS46">
            <v>0.804980841098317</v>
          </cell>
        </row>
        <row r="46">
          <cell r="CR46">
            <v>33.2063313609467</v>
          </cell>
        </row>
        <row r="47">
          <cell r="AZ47">
            <v>102</v>
          </cell>
        </row>
        <row r="47">
          <cell r="BB47">
            <v>127.76</v>
          </cell>
        </row>
        <row r="47">
          <cell r="BD47">
            <v>28.71</v>
          </cell>
        </row>
        <row r="47">
          <cell r="BP47">
            <v>0.824450625996457</v>
          </cell>
          <cell r="BQ47">
            <v>0.824450625996457</v>
          </cell>
          <cell r="BR47">
            <v>0.824450625996457</v>
          </cell>
          <cell r="BS47">
            <v>0.824450625996457</v>
          </cell>
        </row>
        <row r="47">
          <cell r="CR47">
            <v>36.2532271468144</v>
          </cell>
        </row>
        <row r="48">
          <cell r="AZ48">
            <v>102.8</v>
          </cell>
        </row>
        <row r="48">
          <cell r="BB48">
            <v>157.06</v>
          </cell>
        </row>
        <row r="48">
          <cell r="BD48">
            <v>33.51</v>
          </cell>
        </row>
        <row r="48">
          <cell r="BP48">
            <v>0.861494906997343</v>
          </cell>
          <cell r="BQ48">
            <v>0.861494906997343</v>
          </cell>
          <cell r="BR48">
            <v>0.861494906997343</v>
          </cell>
          <cell r="BS48">
            <v>0.861494906997343</v>
          </cell>
        </row>
        <row r="48">
          <cell r="CR48">
            <v>45.0335821734852</v>
          </cell>
        </row>
        <row r="49">
          <cell r="AZ49">
            <v>111.3</v>
          </cell>
        </row>
        <row r="49">
          <cell r="BB49">
            <v>200.48</v>
          </cell>
        </row>
        <row r="49">
          <cell r="BD49">
            <v>45.16</v>
          </cell>
        </row>
        <row r="49">
          <cell r="BP49">
            <v>1</v>
          </cell>
          <cell r="BQ49">
            <v>1</v>
          </cell>
          <cell r="BR49">
            <v>1</v>
          </cell>
          <cell r="BS49">
            <v>1</v>
          </cell>
        </row>
        <row r="49">
          <cell r="CR49">
            <v>60.5358790630711</v>
          </cell>
        </row>
        <row r="50">
          <cell r="AZ50">
            <v>106.5</v>
          </cell>
        </row>
        <row r="50">
          <cell r="BB50">
            <v>222.54</v>
          </cell>
        </row>
        <row r="50">
          <cell r="BD50">
            <v>61.19</v>
          </cell>
        </row>
        <row r="50">
          <cell r="BP50">
            <v>1.12725469360926</v>
          </cell>
          <cell r="BQ50">
            <v>1.12725469360926</v>
          </cell>
          <cell r="BR50">
            <v>1.12725469360926</v>
          </cell>
          <cell r="BS50">
            <v>1.12725469360926</v>
          </cell>
        </row>
        <row r="50">
          <cell r="CR50">
            <v>67.6510071727436</v>
          </cell>
        </row>
        <row r="51">
          <cell r="AZ51">
            <v>109.4</v>
          </cell>
        </row>
        <row r="51">
          <cell r="BB51">
            <v>279.24</v>
          </cell>
        </row>
        <row r="51">
          <cell r="BD51">
            <v>73.76</v>
          </cell>
        </row>
        <row r="51">
          <cell r="BP51">
            <v>1.23754262680009</v>
          </cell>
          <cell r="BQ51">
            <v>1.23754262680009</v>
          </cell>
          <cell r="BR51">
            <v>1.23754262680009</v>
          </cell>
          <cell r="BS51">
            <v>1.23754262680009</v>
          </cell>
        </row>
        <row r="51">
          <cell r="CR51">
            <v>85.0718472955276</v>
          </cell>
        </row>
        <row r="52">
          <cell r="AZ52">
            <v>126.5</v>
          </cell>
        </row>
        <row r="52">
          <cell r="BB52">
            <v>383.21</v>
          </cell>
        </row>
        <row r="52">
          <cell r="BD52">
            <v>84.36</v>
          </cell>
        </row>
        <row r="52">
          <cell r="BP52">
            <v>1.54181813236439</v>
          </cell>
          <cell r="BQ52">
            <v>1.54181813236439</v>
          </cell>
          <cell r="BR52">
            <v>1.54181813236439</v>
          </cell>
          <cell r="BS52">
            <v>1.54181813236439</v>
          </cell>
        </row>
        <row r="52">
          <cell r="CR52">
            <v>114.414824969471</v>
          </cell>
        </row>
        <row r="53">
          <cell r="AZ53">
            <v>118.9</v>
          </cell>
        </row>
        <row r="53">
          <cell r="BB53">
            <v>458.4</v>
          </cell>
        </row>
        <row r="53">
          <cell r="BD53">
            <v>90.45</v>
          </cell>
        </row>
        <row r="53">
          <cell r="BP53">
            <v>1.78138246380914</v>
          </cell>
          <cell r="BQ53">
            <v>1.78138246380914</v>
          </cell>
          <cell r="BR53">
            <v>1.78138246380914</v>
          </cell>
          <cell r="BS53">
            <v>1.78138246380914</v>
          </cell>
        </row>
        <row r="53">
          <cell r="CR53">
            <v>144.946019870284</v>
          </cell>
        </row>
        <row r="54">
          <cell r="AZ54">
            <v>99.3</v>
          </cell>
        </row>
        <row r="54">
          <cell r="BB54">
            <v>522.28</v>
          </cell>
        </row>
        <row r="54">
          <cell r="BD54">
            <v>108.02</v>
          </cell>
        </row>
        <row r="54">
          <cell r="BP54">
            <v>2.16420928859335</v>
          </cell>
          <cell r="BQ54">
            <v>2.16420928859335</v>
          </cell>
          <cell r="BR54">
            <v>2.16420928859335</v>
          </cell>
          <cell r="BS54">
            <v>2.16420928859335</v>
          </cell>
        </row>
        <row r="54">
          <cell r="CR54">
            <v>165.19646632936</v>
          </cell>
        </row>
        <row r="55">
          <cell r="AZ55">
            <v>103.5</v>
          </cell>
        </row>
        <row r="55">
          <cell r="BB55">
            <v>619.87</v>
          </cell>
        </row>
        <row r="55">
          <cell r="BD55">
            <v>143.21</v>
          </cell>
        </row>
        <row r="55">
          <cell r="BP55">
            <v>2.35033128741238</v>
          </cell>
          <cell r="BQ55">
            <v>2.39577968247284</v>
          </cell>
          <cell r="BR55">
            <v>2.38495863602987</v>
          </cell>
          <cell r="BS55">
            <v>2.09062617278118</v>
          </cell>
        </row>
        <row r="55">
          <cell r="CR55">
            <v>200.332822890425</v>
          </cell>
        </row>
        <row r="56">
          <cell r="AZ56">
            <v>105.9</v>
          </cell>
        </row>
        <row r="56">
          <cell r="BB56">
            <v>784.68</v>
          </cell>
        </row>
        <row r="56">
          <cell r="BD56">
            <v>198.45</v>
          </cell>
        </row>
        <row r="56">
          <cell r="BP56">
            <v>2.70053064923682</v>
          </cell>
          <cell r="BQ56">
            <v>2.77191709262108</v>
          </cell>
          <cell r="BR56">
            <v>2.72839267961818</v>
          </cell>
          <cell r="BS56">
            <v>2.34568256586048</v>
          </cell>
        </row>
        <row r="56">
          <cell r="CR56">
            <v>256.872969096952</v>
          </cell>
        </row>
        <row r="57">
          <cell r="AZ57">
            <v>115.4</v>
          </cell>
        </row>
        <row r="57">
          <cell r="BB57">
            <v>1111.88</v>
          </cell>
        </row>
        <row r="57">
          <cell r="BD57">
            <v>349.64</v>
          </cell>
        </row>
        <row r="57">
          <cell r="BP57">
            <v>3.62141160062658</v>
          </cell>
          <cell r="BQ57">
            <v>3.88345584676213</v>
          </cell>
          <cell r="BR57">
            <v>3.20040461319212</v>
          </cell>
          <cell r="BS57">
            <v>2.93914025502318</v>
          </cell>
        </row>
        <row r="57">
          <cell r="CR57">
            <v>466.362557905337</v>
          </cell>
        </row>
        <row r="58">
          <cell r="AZ58">
            <v>125.3</v>
          </cell>
        </row>
        <row r="58">
          <cell r="BB58">
            <v>1685.34</v>
          </cell>
        </row>
        <row r="58">
          <cell r="BD58">
            <v>553.97</v>
          </cell>
        </row>
        <row r="58">
          <cell r="BP58">
            <v>3.88577464747232</v>
          </cell>
          <cell r="BQ58">
            <v>4.11257974172109</v>
          </cell>
          <cell r="BR58">
            <v>3.51084386067176</v>
          </cell>
          <cell r="BS58">
            <v>3.2712631038408</v>
          </cell>
        </row>
        <row r="58">
          <cell r="CR58">
            <v>702.821293785153</v>
          </cell>
        </row>
        <row r="59">
          <cell r="AZ59">
            <v>115.2</v>
          </cell>
        </row>
        <row r="59">
          <cell r="BB59">
            <v>2160.52</v>
          </cell>
        </row>
        <row r="59">
          <cell r="BD59">
            <v>716.17</v>
          </cell>
        </row>
        <row r="59">
          <cell r="BP59">
            <v>4.07229183055099</v>
          </cell>
          <cell r="BQ59">
            <v>4.24829487319789</v>
          </cell>
          <cell r="BR59">
            <v>3.74255955547609</v>
          </cell>
          <cell r="BS59">
            <v>3.62128825595177</v>
          </cell>
        </row>
        <row r="59">
          <cell r="CR59">
            <v>905.054793414763</v>
          </cell>
        </row>
        <row r="60">
          <cell r="AZ60">
            <v>105.9</v>
          </cell>
        </row>
        <row r="60">
          <cell r="BB60">
            <v>2606.92</v>
          </cell>
        </row>
        <row r="60">
          <cell r="BD60">
            <v>863.75</v>
          </cell>
        </row>
        <row r="60">
          <cell r="BP60">
            <v>4.26368954658689</v>
          </cell>
          <cell r="BQ60">
            <v>4.40548178350621</v>
          </cell>
          <cell r="BR60">
            <v>3.76501491280895</v>
          </cell>
          <cell r="BS60">
            <v>4.28398400679094</v>
          </cell>
        </row>
        <row r="60">
          <cell r="CR60">
            <v>1085.7622838325</v>
          </cell>
        </row>
        <row r="61">
          <cell r="AZ61">
            <v>101.7</v>
          </cell>
        </row>
        <row r="61">
          <cell r="BB61">
            <v>3005.28</v>
          </cell>
        </row>
        <row r="61">
          <cell r="BD61">
            <v>981.45</v>
          </cell>
        </row>
        <row r="61">
          <cell r="BP61">
            <v>4.31059013159934</v>
          </cell>
          <cell r="BQ61">
            <v>4.50240238274335</v>
          </cell>
          <cell r="BR61">
            <v>3.68594959963996</v>
          </cell>
          <cell r="BS61">
            <v>4.27541603877736</v>
          </cell>
        </row>
        <row r="61">
          <cell r="CR61">
            <v>1250.39127991216</v>
          </cell>
        </row>
        <row r="62">
          <cell r="AZ62">
            <v>99.7</v>
          </cell>
        </row>
        <row r="62">
          <cell r="BB62">
            <v>3330.2</v>
          </cell>
        </row>
        <row r="62">
          <cell r="BD62">
            <v>1145.35</v>
          </cell>
        </row>
        <row r="62">
          <cell r="BP62">
            <v>4.22437832896736</v>
          </cell>
          <cell r="BQ62">
            <v>4.45287595653317</v>
          </cell>
          <cell r="BR62">
            <v>3.49059427085904</v>
          </cell>
          <cell r="BS62">
            <v>4.21556021423448</v>
          </cell>
        </row>
        <row r="62">
          <cell r="CR62">
            <v>1391.55204649524</v>
          </cell>
        </row>
        <row r="63">
          <cell r="AZ63">
            <v>99.1</v>
          </cell>
        </row>
        <row r="63">
          <cell r="BB63">
            <v>3539.67</v>
          </cell>
        </row>
        <row r="63">
          <cell r="BD63">
            <v>1184.84</v>
          </cell>
        </row>
        <row r="63">
          <cell r="BP63">
            <v>4.16101265403285</v>
          </cell>
          <cell r="BQ63">
            <v>4.42170582483744</v>
          </cell>
          <cell r="BR63">
            <v>3.30908336877437</v>
          </cell>
          <cell r="BS63">
            <v>4.26614693680529</v>
          </cell>
        </row>
        <row r="63">
          <cell r="CR63">
            <v>1598.38032424662</v>
          </cell>
        </row>
        <row r="64">
          <cell r="AZ64">
            <v>102.1</v>
          </cell>
        </row>
        <row r="64">
          <cell r="BB64">
            <v>3764.54</v>
          </cell>
        </row>
        <row r="64">
          <cell r="BD64">
            <v>1216.91</v>
          </cell>
        </row>
        <row r="64">
          <cell r="BP64">
            <v>4.16933467934091</v>
          </cell>
          <cell r="BQ64">
            <v>4.52782676463354</v>
          </cell>
          <cell r="BR64">
            <v>3.14032011696688</v>
          </cell>
          <cell r="BS64">
            <v>4.21495317356363</v>
          </cell>
        </row>
        <row r="64">
          <cell r="CR64">
            <v>1733.79493152295</v>
          </cell>
        </row>
        <row r="65">
          <cell r="AZ65">
            <v>98.7</v>
          </cell>
        </row>
        <row r="65">
          <cell r="BB65">
            <v>4072.85</v>
          </cell>
        </row>
        <row r="65">
          <cell r="BD65">
            <v>1269.93</v>
          </cell>
        </row>
        <row r="65">
          <cell r="BP65">
            <v>4.14848800594421</v>
          </cell>
          <cell r="BQ65">
            <v>4.53688241816281</v>
          </cell>
          <cell r="BR65">
            <v>3.04297019334091</v>
          </cell>
          <cell r="BS65">
            <v>4.27396251799352</v>
          </cell>
        </row>
        <row r="65">
          <cell r="CR65">
            <v>1847.8517459411</v>
          </cell>
        </row>
        <row r="66">
          <cell r="AZ66">
            <v>99.5</v>
          </cell>
        </row>
        <row r="66">
          <cell r="BB66">
            <v>4467.55</v>
          </cell>
        </row>
        <row r="66">
          <cell r="BD66">
            <v>1383.54</v>
          </cell>
        </row>
        <row r="66">
          <cell r="BP66">
            <v>4.13604254192638</v>
          </cell>
          <cell r="BQ66">
            <v>4.55956683025362</v>
          </cell>
          <cell r="BR66">
            <v>2.92733732599395</v>
          </cell>
          <cell r="BS66">
            <v>4.40218139353332</v>
          </cell>
        </row>
        <row r="66">
          <cell r="CR66">
            <v>2023.59974384606</v>
          </cell>
        </row>
        <row r="67">
          <cell r="AZ67">
            <v>100.8</v>
          </cell>
        </row>
        <row r="67">
          <cell r="BB67">
            <v>4983.67</v>
          </cell>
        </row>
        <row r="67">
          <cell r="BD67">
            <v>1672.63</v>
          </cell>
        </row>
        <row r="67">
          <cell r="BP67">
            <v>4.19394713751335</v>
          </cell>
          <cell r="BQ67">
            <v>4.75106863712427</v>
          </cell>
          <cell r="BR67">
            <v>2.79267980899823</v>
          </cell>
          <cell r="BS67">
            <v>4.45500757025572</v>
          </cell>
        </row>
        <row r="67">
          <cell r="CR67">
            <v>2396.98409824335</v>
          </cell>
        </row>
        <row r="68">
          <cell r="AZ68">
            <v>104</v>
          </cell>
        </row>
        <row r="68">
          <cell r="BB68">
            <v>5763.35</v>
          </cell>
        </row>
        <row r="68">
          <cell r="BD68">
            <v>2100.48</v>
          </cell>
        </row>
        <row r="68">
          <cell r="BP68">
            <v>4.3365413401888</v>
          </cell>
          <cell r="BQ68">
            <v>5.0693902358116</v>
          </cell>
          <cell r="BR68">
            <v>2.70331405511029</v>
          </cell>
          <cell r="BS68">
            <v>4.51292266866905</v>
          </cell>
        </row>
        <row r="68">
          <cell r="CR68">
            <v>2804.82777352222</v>
          </cell>
        </row>
        <row r="69">
          <cell r="AZ69">
            <v>102.2</v>
          </cell>
        </row>
        <row r="69">
          <cell r="BB69">
            <v>6568.93</v>
          </cell>
        </row>
        <row r="69">
          <cell r="BD69">
            <v>2654.95</v>
          </cell>
        </row>
        <row r="69">
          <cell r="BP69">
            <v>4.36689712957012</v>
          </cell>
          <cell r="BQ69">
            <v>5.12515352840553</v>
          </cell>
          <cell r="BR69">
            <v>2.63843451778764</v>
          </cell>
          <cell r="BS69">
            <v>4.63928450339178</v>
          </cell>
        </row>
        <row r="69">
          <cell r="CR69">
            <v>3195.93700452505</v>
          </cell>
        </row>
        <row r="70">
          <cell r="AZ70">
            <v>100.8</v>
          </cell>
        </row>
        <row r="70">
          <cell r="BB70">
            <v>7820.76</v>
          </cell>
        </row>
        <row r="70">
          <cell r="BD70">
            <v>3310.15</v>
          </cell>
        </row>
        <row r="70">
          <cell r="BP70">
            <v>4.45423507216152</v>
          </cell>
          <cell r="BQ70">
            <v>5.24815721308726</v>
          </cell>
          <cell r="BR70">
            <v>2.62788077971649</v>
          </cell>
          <cell r="BS70">
            <v>4.81093803001728</v>
          </cell>
        </row>
        <row r="70">
          <cell r="CR70">
            <v>3814.51789609671</v>
          </cell>
        </row>
        <row r="71">
          <cell r="AZ71">
            <v>105.2</v>
          </cell>
        </row>
        <row r="71">
          <cell r="BB71">
            <v>9426.46</v>
          </cell>
        </row>
        <row r="71">
          <cell r="BD71">
            <v>4344.88</v>
          </cell>
        </row>
        <row r="71">
          <cell r="BP71">
            <v>4.71703494141905</v>
          </cell>
          <cell r="BQ71">
            <v>5.62077637521645</v>
          </cell>
          <cell r="BR71">
            <v>2.61736925659762</v>
          </cell>
          <cell r="BS71">
            <v>5.25354432877887</v>
          </cell>
        </row>
        <row r="71">
          <cell r="CR71">
            <v>4647.21543252386</v>
          </cell>
        </row>
        <row r="72">
          <cell r="AZ72">
            <v>104.6</v>
          </cell>
        </row>
        <row r="72">
          <cell r="BB72">
            <v>11569.19</v>
          </cell>
        </row>
        <row r="72">
          <cell r="BD72">
            <v>5601.36</v>
          </cell>
        </row>
        <row r="72">
          <cell r="BP72">
            <v>4.99534000296278</v>
          </cell>
          <cell r="BQ72">
            <v>6.09854236710985</v>
          </cell>
          <cell r="BR72">
            <v>2.61736925659762</v>
          </cell>
          <cell r="BS72">
            <v>5.51096800088903</v>
          </cell>
        </row>
        <row r="72">
          <cell r="CR72">
            <v>4602.79423388099</v>
          </cell>
        </row>
        <row r="73">
          <cell r="AZ73">
            <v>98.2</v>
          </cell>
        </row>
        <row r="73">
          <cell r="BB73">
            <v>12777.09</v>
          </cell>
        </row>
        <row r="73">
          <cell r="BD73">
            <v>6438.28</v>
          </cell>
        </row>
        <row r="73">
          <cell r="BP73">
            <v>4.89543320290352</v>
          </cell>
          <cell r="BQ73">
            <v>5.939980265565</v>
          </cell>
          <cell r="BR73">
            <v>2.52314396336011</v>
          </cell>
          <cell r="BS73">
            <v>5.56607768089792</v>
          </cell>
        </row>
        <row r="73">
          <cell r="CR73">
            <v>5026.23962908093</v>
          </cell>
        </row>
        <row r="74">
          <cell r="AZ74">
            <v>103.2</v>
          </cell>
        </row>
        <row r="74">
          <cell r="BB74">
            <v>14931.73</v>
          </cell>
        </row>
        <row r="74">
          <cell r="BD74">
            <v>7341.57</v>
          </cell>
        </row>
        <row r="74">
          <cell r="BP74">
            <v>5.05698249859934</v>
          </cell>
          <cell r="BQ74">
            <v>6.23103929857768</v>
          </cell>
          <cell r="BR74">
            <v>2.51809767543339</v>
          </cell>
          <cell r="BS74">
            <v>5.69966354523947</v>
          </cell>
        </row>
        <row r="74">
          <cell r="CR74">
            <v>6368.25870144712</v>
          </cell>
        </row>
        <row r="75">
          <cell r="AZ75">
            <v>105.3</v>
          </cell>
        </row>
        <row r="75">
          <cell r="BB75">
            <v>17932.85</v>
          </cell>
        </row>
        <row r="75">
          <cell r="BD75">
            <v>9060.53</v>
          </cell>
        </row>
        <row r="75">
          <cell r="BP75">
            <v>5.3705154135125</v>
          </cell>
          <cell r="BQ75">
            <v>6.81675699264399</v>
          </cell>
          <cell r="BR75">
            <v>2.53824245683685</v>
          </cell>
          <cell r="BS75">
            <v>5.84215513387046</v>
          </cell>
        </row>
        <row r="75">
          <cell r="CR75">
            <v>7711.91092695628</v>
          </cell>
        </row>
        <row r="76">
          <cell r="AZ76">
            <v>102.4</v>
          </cell>
        </row>
        <row r="76">
          <cell r="BB76">
            <v>19701.78</v>
          </cell>
        </row>
        <row r="76">
          <cell r="BD76">
            <v>10270.16</v>
          </cell>
        </row>
        <row r="76">
          <cell r="BP76">
            <v>5.38662695975304</v>
          </cell>
          <cell r="BQ76">
            <v>6.85765753459985</v>
          </cell>
          <cell r="BR76">
            <v>2.51032178981165</v>
          </cell>
          <cell r="BS76">
            <v>5.88305021980755</v>
          </cell>
        </row>
        <row r="76">
          <cell r="CR76">
            <v>8128.69541843019</v>
          </cell>
        </row>
        <row r="77">
          <cell r="AZ77">
            <v>102.5</v>
          </cell>
        </row>
        <row r="77">
          <cell r="BB77">
            <v>21759.6</v>
          </cell>
        </row>
        <row r="77">
          <cell r="BD77">
            <v>11678.58</v>
          </cell>
        </row>
        <row r="77">
          <cell r="BP77">
            <v>5.39201358671279</v>
          </cell>
          <cell r="BQ77">
            <v>6.85765753459985</v>
          </cell>
          <cell r="BR77">
            <v>2.48270825012372</v>
          </cell>
          <cell r="BS77">
            <v>5.95364682244524</v>
          </cell>
        </row>
        <row r="77">
          <cell r="CR77">
            <v>8769.30345268423</v>
          </cell>
        </row>
        <row r="78">
          <cell r="AZ78">
            <v>102</v>
          </cell>
        </row>
        <row r="78">
          <cell r="BB78">
            <v>24055.76</v>
          </cell>
        </row>
        <row r="78">
          <cell r="BD78">
            <v>13038.04</v>
          </cell>
        </row>
        <row r="78">
          <cell r="BP78">
            <v>5.41358164105964</v>
          </cell>
          <cell r="BQ78">
            <v>6.88508816473825</v>
          </cell>
          <cell r="BR78">
            <v>2.47526012537335</v>
          </cell>
          <cell r="BS78">
            <v>5.99532235020236</v>
          </cell>
        </row>
        <row r="78">
          <cell r="CR78">
            <v>9362.95323348755</v>
          </cell>
        </row>
        <row r="79">
          <cell r="AZ79">
            <v>101.7</v>
          </cell>
        </row>
        <row r="79">
          <cell r="BB79">
            <v>25979.82</v>
          </cell>
        </row>
        <row r="79">
          <cell r="BD79">
            <v>14140.3</v>
          </cell>
        </row>
        <row r="79">
          <cell r="BP79">
            <v>5.32155075316163</v>
          </cell>
          <cell r="BQ79">
            <v>6.71984604878453</v>
          </cell>
          <cell r="BR79">
            <v>2.46288382474648</v>
          </cell>
          <cell r="BS79">
            <v>6.00131767255256</v>
          </cell>
        </row>
        <row r="79">
          <cell r="CR79">
            <v>9608.55229934943</v>
          </cell>
        </row>
        <row r="80">
          <cell r="AZ80">
            <v>101.7</v>
          </cell>
        </row>
        <row r="80">
          <cell r="BB80">
            <v>28810.58</v>
          </cell>
        </row>
        <row r="80">
          <cell r="BD80">
            <v>15576.09</v>
          </cell>
        </row>
        <row r="80">
          <cell r="BP80">
            <v>5.32155075316163</v>
          </cell>
          <cell r="BQ80">
            <v>6.70640635668696</v>
          </cell>
          <cell r="BR80">
            <v>2.46288382474648</v>
          </cell>
          <cell r="BS80">
            <v>6.04332689626043</v>
          </cell>
        </row>
        <row r="80">
          <cell r="CR80">
            <v>10766.2548453049</v>
          </cell>
        </row>
        <row r="81">
          <cell r="AZ81">
            <v>101.2</v>
          </cell>
        </row>
        <row r="81">
          <cell r="BB81">
            <v>32182.1</v>
          </cell>
        </row>
        <row r="81">
          <cell r="BD81">
            <v>17637.9</v>
          </cell>
        </row>
        <row r="81">
          <cell r="BP81">
            <v>5.61955759533868</v>
          </cell>
          <cell r="BQ81">
            <v>7.21609323979517</v>
          </cell>
          <cell r="BR81">
            <v>2.48258689534446</v>
          </cell>
          <cell r="BS81">
            <v>6.10980349211929</v>
          </cell>
        </row>
        <row r="81">
          <cell r="CR81">
            <v>12361.5507290096</v>
          </cell>
        </row>
        <row r="82">
          <cell r="AZ82">
            <v>101.5</v>
          </cell>
        </row>
        <row r="82">
          <cell r="BB82">
            <v>0</v>
          </cell>
        </row>
        <row r="82">
          <cell r="BD82">
            <v>0</v>
          </cell>
        </row>
        <row r="82">
          <cell r="BP82">
            <v>5.89491591751027</v>
          </cell>
          <cell r="BQ82">
            <v>7.69957148686145</v>
          </cell>
          <cell r="BR82">
            <v>2.50244759050721</v>
          </cell>
          <cell r="BS82">
            <v>6.13424270608777</v>
          </cell>
        </row>
        <row r="82">
          <cell r="CR82" t="e">
            <v>#DIV/0!</v>
          </cell>
        </row>
        <row r="83">
          <cell r="AZ83">
            <v>102.6</v>
          </cell>
        </row>
        <row r="83">
          <cell r="BB83">
            <v>0</v>
          </cell>
        </row>
        <row r="83">
          <cell r="BD83">
            <v>0</v>
          </cell>
        </row>
        <row r="83">
          <cell r="BP83">
            <v>5.98333965627293</v>
          </cell>
          <cell r="BQ83">
            <v>7.85356291659868</v>
          </cell>
          <cell r="BR83">
            <v>2.52496961882178</v>
          </cell>
          <cell r="BS83">
            <v>6.14651119149995</v>
          </cell>
        </row>
        <row r="83">
          <cell r="CR83" t="e">
            <v>#DIV/0!</v>
          </cell>
        </row>
        <row r="84">
          <cell r="AZ84">
            <v>102.2</v>
          </cell>
        </row>
        <row r="84">
          <cell r="BB84">
            <v>0</v>
          </cell>
        </row>
        <row r="84">
          <cell r="BD84">
            <v>0</v>
          </cell>
        </row>
        <row r="84">
          <cell r="BP84">
            <v>0</v>
          </cell>
          <cell r="BQ84">
            <v>0</v>
          </cell>
          <cell r="BR84">
            <v>0</v>
          </cell>
          <cell r="BS84">
            <v>0</v>
          </cell>
        </row>
        <row r="84">
          <cell r="CR84" t="e">
            <v>#DIV/0!</v>
          </cell>
        </row>
        <row r="85">
          <cell r="BB85">
            <v>0</v>
          </cell>
        </row>
        <row r="85">
          <cell r="BD85">
            <v>0</v>
          </cell>
        </row>
        <row r="85">
          <cell r="BP85">
            <v>0</v>
          </cell>
          <cell r="BQ85">
            <v>0</v>
          </cell>
          <cell r="BR85">
            <v>0</v>
          </cell>
          <cell r="BS85">
            <v>0</v>
          </cell>
        </row>
        <row r="85">
          <cell r="CR85" t="e">
            <v>#DIV/0!</v>
          </cell>
        </row>
        <row r="86">
          <cell r="BB86">
            <v>0</v>
          </cell>
        </row>
        <row r="86">
          <cell r="BD86">
            <v>0</v>
          </cell>
        </row>
        <row r="86">
          <cell r="BP86">
            <v>0</v>
          </cell>
          <cell r="BQ86">
            <v>0</v>
          </cell>
          <cell r="BR86">
            <v>0</v>
          </cell>
          <cell r="BS86">
            <v>0</v>
          </cell>
        </row>
        <row r="86">
          <cell r="CR86" t="e">
            <v>#DIV/0!</v>
          </cell>
        </row>
        <row r="87">
          <cell r="BB87">
            <v>0</v>
          </cell>
        </row>
        <row r="87">
          <cell r="BD87">
            <v>0</v>
          </cell>
        </row>
        <row r="87">
          <cell r="BP87">
            <v>0</v>
          </cell>
          <cell r="BQ87">
            <v>0</v>
          </cell>
          <cell r="BR87">
            <v>0</v>
          </cell>
          <cell r="BS87">
            <v>0</v>
          </cell>
        </row>
        <row r="87">
          <cell r="CR87" t="e">
            <v>#DIV/0!</v>
          </cell>
        </row>
        <row r="88">
          <cell r="BB88">
            <v>0</v>
          </cell>
        </row>
        <row r="88">
          <cell r="BD88">
            <v>0</v>
          </cell>
        </row>
        <row r="88">
          <cell r="BP88">
            <v>0</v>
          </cell>
          <cell r="BQ88">
            <v>0</v>
          </cell>
          <cell r="BR88">
            <v>0</v>
          </cell>
          <cell r="BS88">
            <v>0</v>
          </cell>
        </row>
        <row r="88">
          <cell r="CR88" t="e">
            <v>#DIV/0!</v>
          </cell>
        </row>
        <row r="89">
          <cell r="BB89">
            <v>0</v>
          </cell>
        </row>
        <row r="89">
          <cell r="BD89">
            <v>0</v>
          </cell>
        </row>
        <row r="89">
          <cell r="BP89">
            <v>0</v>
          </cell>
          <cell r="BQ89">
            <v>0</v>
          </cell>
          <cell r="BR89">
            <v>0</v>
          </cell>
          <cell r="BS89">
            <v>0</v>
          </cell>
        </row>
        <row r="89">
          <cell r="CR89" t="e">
            <v>#DIV/0!</v>
          </cell>
        </row>
        <row r="90">
          <cell r="BB90">
            <v>0</v>
          </cell>
        </row>
        <row r="90">
          <cell r="BD90">
            <v>0</v>
          </cell>
        </row>
        <row r="90">
          <cell r="BP90">
            <v>0</v>
          </cell>
          <cell r="BQ90">
            <v>0</v>
          </cell>
          <cell r="BR90">
            <v>0</v>
          </cell>
          <cell r="BS90">
            <v>0</v>
          </cell>
        </row>
        <row r="90">
          <cell r="CR90" t="e">
            <v>#DIV/0!</v>
          </cell>
        </row>
        <row r="91">
          <cell r="BB91">
            <v>0</v>
          </cell>
        </row>
        <row r="91">
          <cell r="BD91">
            <v>0</v>
          </cell>
        </row>
        <row r="91">
          <cell r="BP91">
            <v>0</v>
          </cell>
          <cell r="BQ91">
            <v>0</v>
          </cell>
          <cell r="BR91">
            <v>0</v>
          </cell>
          <cell r="BS91">
            <v>0</v>
          </cell>
        </row>
        <row r="91">
          <cell r="CR91" t="e">
            <v>#DIV/0!</v>
          </cell>
        </row>
        <row r="92">
          <cell r="BB92">
            <v>0</v>
          </cell>
        </row>
        <row r="92">
          <cell r="BD92">
            <v>0</v>
          </cell>
        </row>
        <row r="92">
          <cell r="BP92">
            <v>0</v>
          </cell>
          <cell r="BQ92">
            <v>0</v>
          </cell>
          <cell r="BR92">
            <v>0</v>
          </cell>
          <cell r="BS92">
            <v>0</v>
          </cell>
        </row>
        <row r="92">
          <cell r="CR92" t="e">
            <v>#DIV/0!</v>
          </cell>
        </row>
        <row r="93">
          <cell r="BB93">
            <v>0</v>
          </cell>
        </row>
        <row r="93">
          <cell r="BD93">
            <v>0</v>
          </cell>
        </row>
        <row r="93">
          <cell r="BP93">
            <v>0</v>
          </cell>
          <cell r="BQ93">
            <v>0</v>
          </cell>
          <cell r="BR93">
            <v>0</v>
          </cell>
          <cell r="BS93">
            <v>0</v>
          </cell>
        </row>
        <row r="93">
          <cell r="CR93" t="e">
            <v>#DIV/0!</v>
          </cell>
        </row>
        <row r="94">
          <cell r="BB94">
            <v>0</v>
          </cell>
        </row>
        <row r="94">
          <cell r="BD94">
            <v>0</v>
          </cell>
        </row>
        <row r="94">
          <cell r="BP94">
            <v>0</v>
          </cell>
          <cell r="BQ94">
            <v>0</v>
          </cell>
          <cell r="BR94">
            <v>0</v>
          </cell>
          <cell r="BS94">
            <v>0</v>
          </cell>
        </row>
        <row r="94">
          <cell r="CR94" t="e">
            <v>#DIV/0!</v>
          </cell>
        </row>
      </sheetData>
      <sheetData sheetId="2" refreshError="1">
        <row r="7">
          <cell r="DR7">
            <v>0.05</v>
          </cell>
          <cell r="DS7">
            <v>0.125</v>
          </cell>
          <cell r="DT7">
            <v>0.08</v>
          </cell>
        </row>
        <row r="8">
          <cell r="Y8">
            <v>0.148703402692027</v>
          </cell>
          <cell r="Z8">
            <v>0.0288287683977986</v>
          </cell>
          <cell r="AA8">
            <v>0.00792377462162459</v>
          </cell>
          <cell r="AB8">
            <v>0.18545594571145</v>
          </cell>
        </row>
        <row r="8">
          <cell r="EA8">
            <v>0.133272628884104</v>
          </cell>
        </row>
        <row r="8">
          <cell r="EI8">
            <v>0.00732827948889996</v>
          </cell>
        </row>
        <row r="9">
          <cell r="Y9">
            <v>0.241711135836817</v>
          </cell>
          <cell r="Z9">
            <v>0.0514396487460207</v>
          </cell>
          <cell r="AA9">
            <v>0.0150842332865226</v>
          </cell>
          <cell r="AB9">
            <v>0.308235017869361</v>
          </cell>
        </row>
        <row r="9">
          <cell r="AV9">
            <v>0.200212583860946</v>
          </cell>
          <cell r="AW9">
            <v>0.0428098224767037</v>
          </cell>
          <cell r="AX9">
            <v>0.01198333745216</v>
          </cell>
        </row>
        <row r="9">
          <cell r="BM9">
            <v>-0.0280705019986405</v>
          </cell>
          <cell r="BN9">
            <v>-0.0280705019986405</v>
          </cell>
          <cell r="BO9">
            <v>-0.0280705019986405</v>
          </cell>
        </row>
        <row r="9">
          <cell r="BR9">
            <v>2.11543127957192</v>
          </cell>
        </row>
        <row r="9">
          <cell r="BX9">
            <v>0.78028602078729</v>
          </cell>
          <cell r="BY9">
            <v>0.172390259868495</v>
          </cell>
          <cell r="BZ9">
            <v>0.047323719344215</v>
          </cell>
        </row>
        <row r="9">
          <cell r="CH9">
            <v>0.0103474980403239</v>
          </cell>
        </row>
        <row r="9">
          <cell r="EA9">
            <v>0.219377016934745</v>
          </cell>
        </row>
        <row r="9">
          <cell r="EH9">
            <v>1.66203901787513</v>
          </cell>
          <cell r="EI9">
            <v>0.0121798864444457</v>
          </cell>
        </row>
        <row r="10">
          <cell r="Y10">
            <v>0.408658391179215</v>
          </cell>
          <cell r="Z10">
            <v>0.0920131360594808</v>
          </cell>
          <cell r="AA10">
            <v>0.028496221297571</v>
          </cell>
          <cell r="AB10">
            <v>0.529167748536267</v>
          </cell>
        </row>
        <row r="10">
          <cell r="AV10">
            <v>0.333522834367196</v>
          </cell>
          <cell r="AW10">
            <v>0.0765081518962675</v>
          </cell>
          <cell r="AX10">
            <v>0.0226981534292154</v>
          </cell>
        </row>
        <row r="10">
          <cell r="BM10">
            <v>-0.0114825620722581</v>
          </cell>
          <cell r="BN10">
            <v>-0.0114825620722581</v>
          </cell>
          <cell r="BO10">
            <v>-0.0114825620722581</v>
          </cell>
        </row>
        <row r="10">
          <cell r="BR10">
            <v>1.3118232972377</v>
          </cell>
        </row>
        <row r="10">
          <cell r="BX10">
            <v>0.762596642321136</v>
          </cell>
          <cell r="BY10">
            <v>0.184383064297498</v>
          </cell>
          <cell r="BZ10">
            <v>0.053020293381366</v>
          </cell>
        </row>
        <row r="10">
          <cell r="CG10">
            <v>1.69777010810759</v>
          </cell>
          <cell r="CH10">
            <v>0.0175676728665638</v>
          </cell>
        </row>
        <row r="10">
          <cell r="EA10">
            <v>0.371922404201989</v>
          </cell>
        </row>
        <row r="10">
          <cell r="EH10">
            <v>1.71587742145883</v>
          </cell>
          <cell r="EI10">
            <v>0.0208991921459569</v>
          </cell>
        </row>
        <row r="11">
          <cell r="Y11">
            <v>0.655099894235607</v>
          </cell>
          <cell r="Z11">
            <v>0.150994706221513</v>
          </cell>
          <cell r="AA11">
            <v>0.0490989886682642</v>
          </cell>
          <cell r="AB11">
            <v>0.855193589125384</v>
          </cell>
        </row>
        <row r="11">
          <cell r="AV11">
            <v>0.545517069443498</v>
          </cell>
          <cell r="AW11">
            <v>0.129604182549863</v>
          </cell>
          <cell r="AX11">
            <v>0.0404141718572058</v>
          </cell>
        </row>
        <row r="11">
          <cell r="BM11">
            <v>-0.050420683420147</v>
          </cell>
          <cell r="BN11">
            <v>-0.050420683420147</v>
          </cell>
          <cell r="BO11">
            <v>-0.050420683420147</v>
          </cell>
        </row>
        <row r="11">
          <cell r="BR11">
            <v>0.839834352476498</v>
          </cell>
        </row>
        <row r="11">
          <cell r="BX11">
            <v>0.750773970600352</v>
          </cell>
          <cell r="BY11">
            <v>0.191915881824427</v>
          </cell>
          <cell r="BZ11">
            <v>0.0573101475752213</v>
          </cell>
        </row>
        <row r="11">
          <cell r="CG11">
            <v>1.65417488778262</v>
          </cell>
          <cell r="CH11">
            <v>0.02906000329265</v>
          </cell>
        </row>
        <row r="11">
          <cell r="EA11">
            <v>0.578181380520013</v>
          </cell>
        </row>
        <row r="11">
          <cell r="EH11">
            <v>1.6157933337874</v>
          </cell>
          <cell r="EI11">
            <v>0.0337687753509791</v>
          </cell>
        </row>
        <row r="12">
          <cell r="Y12">
            <v>1.3549810516329</v>
          </cell>
          <cell r="Z12">
            <v>0.326770825118222</v>
          </cell>
          <cell r="AA12">
            <v>0.111010149323706</v>
          </cell>
          <cell r="AB12">
            <v>1.79276202607483</v>
          </cell>
        </row>
        <row r="12">
          <cell r="AV12">
            <v>1.03081074147103</v>
          </cell>
          <cell r="AW12">
            <v>0.254808283381192</v>
          </cell>
          <cell r="AX12">
            <v>0.0833901760374844</v>
          </cell>
        </row>
        <row r="12">
          <cell r="BM12">
            <v>-0.0461026622131153</v>
          </cell>
          <cell r="BN12">
            <v>-0.0461026622131153</v>
          </cell>
          <cell r="BO12">
            <v>-0.0461026622131153</v>
          </cell>
        </row>
        <row r="12">
          <cell r="BR12">
            <v>0.537607700321477</v>
          </cell>
        </row>
        <row r="12">
          <cell r="BX12">
            <v>0.735421341049871</v>
          </cell>
          <cell r="BY12">
            <v>0.202388377920167</v>
          </cell>
          <cell r="BZ12">
            <v>0.0621902810299618</v>
          </cell>
        </row>
        <row r="12">
          <cell r="CG12">
            <v>1.91447376232067</v>
          </cell>
          <cell r="CH12">
            <v>0.0556346138367308</v>
          </cell>
        </row>
        <row r="12">
          <cell r="EA12">
            <v>1.17583098219605</v>
          </cell>
        </row>
        <row r="12">
          <cell r="EH12">
            <v>2.09595408931694</v>
          </cell>
          <cell r="EI12">
            <v>0.0707778027881097</v>
          </cell>
        </row>
        <row r="13">
          <cell r="Y13">
            <v>1.63009677395304</v>
          </cell>
          <cell r="Z13">
            <v>0.377564460225305</v>
          </cell>
          <cell r="AA13">
            <v>0.134367202922893</v>
          </cell>
          <cell r="AB13">
            <v>2.14202843710123</v>
          </cell>
        </row>
        <row r="13">
          <cell r="AV13">
            <v>1.53080914132612</v>
          </cell>
          <cell r="AW13">
            <v>0.375645485516548</v>
          </cell>
          <cell r="AX13">
            <v>0.127800704295104</v>
          </cell>
        </row>
        <row r="13">
          <cell r="BM13">
            <v>-0.0231304491495423</v>
          </cell>
          <cell r="BN13">
            <v>-0.0231304491495423</v>
          </cell>
          <cell r="BO13">
            <v>-0.0231304491495423</v>
          </cell>
        </row>
        <row r="13">
          <cell r="BR13">
            <v>0.387378589154224</v>
          </cell>
        </row>
        <row r="13">
          <cell r="BX13">
            <v>0.728151236366226</v>
          </cell>
          <cell r="BY13">
            <v>0.20718019615838</v>
          </cell>
          <cell r="BZ13">
            <v>0.0646685674753947</v>
          </cell>
        </row>
        <row r="13">
          <cell r="CG13">
            <v>1.48579499126606</v>
          </cell>
          <cell r="CH13">
            <v>0.0826616305796363</v>
          </cell>
        </row>
        <row r="13">
          <cell r="EA13">
            <v>1.3792726403881</v>
          </cell>
        </row>
        <row r="13">
          <cell r="EH13">
            <v>1.19489893695907</v>
          </cell>
          <cell r="EI13">
            <v>0.0845723213118112</v>
          </cell>
        </row>
        <row r="14">
          <cell r="Y14">
            <v>2.32150015927443</v>
          </cell>
          <cell r="Z14">
            <v>0.538191111008794</v>
          </cell>
          <cell r="AA14">
            <v>0.199532833897989</v>
          </cell>
          <cell r="AB14">
            <v>3.05922410418121</v>
          </cell>
        </row>
        <row r="14">
          <cell r="AV14">
            <v>2.02645996575767</v>
          </cell>
          <cell r="AW14">
            <v>0.488402971324853</v>
          </cell>
          <cell r="AX14">
            <v>0.173906269177543</v>
          </cell>
        </row>
        <row r="14">
          <cell r="BM14">
            <v>-0.00821683084021496</v>
          </cell>
          <cell r="BN14">
            <v>-0.00821683084021496</v>
          </cell>
          <cell r="BO14">
            <v>-0.00821683084021496</v>
          </cell>
        </row>
        <row r="14">
          <cell r="BR14">
            <v>0.320976024455417</v>
          </cell>
        </row>
        <row r="14">
          <cell r="BX14">
            <v>0.724164951997806</v>
          </cell>
          <cell r="BY14">
            <v>0.208807215823486</v>
          </cell>
          <cell r="BZ14">
            <v>0.0670278321787086</v>
          </cell>
        </row>
        <row r="14">
          <cell r="CG14">
            <v>1.32123174082931</v>
          </cell>
          <cell r="CH14">
            <v>0.109215170070522</v>
          </cell>
        </row>
        <row r="14">
          <cell r="EA14">
            <v>1.97516813860527</v>
          </cell>
        </row>
        <row r="14">
          <cell r="EH14">
            <v>1.42817116614516</v>
          </cell>
          <cell r="EI14">
            <v>0.120783750751493</v>
          </cell>
        </row>
        <row r="15">
          <cell r="Y15">
            <v>3.09504876220619</v>
          </cell>
          <cell r="Z15">
            <v>0.711563456749362</v>
          </cell>
          <cell r="AA15">
            <v>0.274713277954445</v>
          </cell>
          <cell r="AB15">
            <v>4.08132549690999</v>
          </cell>
        </row>
        <row r="15">
          <cell r="AV15">
            <v>2.77771739563108</v>
          </cell>
          <cell r="AW15">
            <v>0.666535769471017</v>
          </cell>
          <cell r="AX15">
            <v>0.247003183256476</v>
          </cell>
        </row>
        <row r="15">
          <cell r="BM15">
            <v>0.0694064041884652</v>
          </cell>
          <cell r="BN15">
            <v>0.0694064041884652</v>
          </cell>
          <cell r="BO15">
            <v>0.0694064041884652</v>
          </cell>
        </row>
        <row r="15">
          <cell r="BR15">
            <v>0.315619092689924</v>
          </cell>
        </row>
        <row r="15">
          <cell r="BX15">
            <v>0.712950581646522</v>
          </cell>
          <cell r="BY15">
            <v>0.216864688985095</v>
          </cell>
          <cell r="BZ15">
            <v>0.0701847293683832</v>
          </cell>
        </row>
        <row r="15">
          <cell r="CG15">
            <v>1.37278871553628</v>
          </cell>
          <cell r="CH15">
            <v>0.149929353038188</v>
          </cell>
        </row>
        <row r="15">
          <cell r="EA15">
            <v>2.85742438594857</v>
          </cell>
        </row>
        <row r="15">
          <cell r="EH15">
            <v>1.33405853827313</v>
          </cell>
          <cell r="EI15">
            <v>0.161132593974682</v>
          </cell>
        </row>
        <row r="16">
          <cell r="Y16">
            <v>3.97487021181142</v>
          </cell>
          <cell r="Z16">
            <v>0.904164420480167</v>
          </cell>
          <cell r="AA16">
            <v>0.363145378979275</v>
          </cell>
          <cell r="AB16">
            <v>5.24218001127086</v>
          </cell>
        </row>
        <row r="16">
          <cell r="AV16">
            <v>3.62559947385518</v>
          </cell>
          <cell r="AW16">
            <v>0.861721534522415</v>
          </cell>
          <cell r="AX16">
            <v>0.332218050486312</v>
          </cell>
        </row>
        <row r="16">
          <cell r="BM16">
            <v>-0.00656641293351445</v>
          </cell>
          <cell r="BN16">
            <v>-0.00656641293351445</v>
          </cell>
          <cell r="BO16">
            <v>-0.00656641293351445</v>
          </cell>
        </row>
        <row r="16">
          <cell r="BR16">
            <v>0.17671904679129</v>
          </cell>
        </row>
        <row r="16">
          <cell r="BX16">
            <v>0.70569241525035</v>
          </cell>
          <cell r="BY16">
            <v>0.221371520994853</v>
          </cell>
          <cell r="BZ16">
            <v>0.0729360637547968</v>
          </cell>
        </row>
        <row r="16">
          <cell r="CG16">
            <v>1.30531448360488</v>
          </cell>
          <cell r="CH16">
            <v>0.195704956038256</v>
          </cell>
        </row>
        <row r="16">
          <cell r="EA16">
            <v>3.66064822168556</v>
          </cell>
        </row>
        <row r="16">
          <cell r="EH16">
            <v>1.28438989495159</v>
          </cell>
          <cell r="EI16">
            <v>0.20695707544842</v>
          </cell>
        </row>
        <row r="17">
          <cell r="Y17">
            <v>4.08823712278611</v>
          </cell>
          <cell r="Z17">
            <v>0.876595318774001</v>
          </cell>
          <cell r="AA17">
            <v>0.368745804280029</v>
          </cell>
          <cell r="AB17">
            <v>5.33357824584014</v>
          </cell>
        </row>
        <row r="17">
          <cell r="AV17">
            <v>4.13492683825515</v>
          </cell>
          <cell r="AW17">
            <v>0.949738527602223</v>
          </cell>
          <cell r="AX17">
            <v>0.38119332461422</v>
          </cell>
        </row>
        <row r="17">
          <cell r="BM17">
            <v>-0.191828545251789</v>
          </cell>
          <cell r="BN17">
            <v>-0.191828545251789</v>
          </cell>
          <cell r="BO17">
            <v>-0.191828545251789</v>
          </cell>
        </row>
        <row r="17">
          <cell r="BR17">
            <v>-0.0998594669431873</v>
          </cell>
        </row>
        <row r="17">
          <cell r="BX17">
            <v>0.718676237933774</v>
          </cell>
          <cell r="BY17">
            <v>0.208153191093277</v>
          </cell>
          <cell r="BZ17">
            <v>0.0731705709729495</v>
          </cell>
        </row>
        <row r="17">
          <cell r="CG17">
            <v>1.13263771296366</v>
          </cell>
          <cell r="CH17">
            <v>0.221662813822825</v>
          </cell>
        </row>
        <row r="17">
          <cell r="EA17">
            <v>3.66017473338635</v>
          </cell>
        </row>
        <row r="17">
          <cell r="EH17">
            <v>1.01739812379347</v>
          </cell>
          <cell r="EI17">
            <v>0.210557740267006</v>
          </cell>
        </row>
        <row r="18">
          <cell r="Y18">
            <v>4.08332352785485</v>
          </cell>
          <cell r="Z18">
            <v>0.821972472629449</v>
          </cell>
          <cell r="AA18">
            <v>0.36226192646</v>
          </cell>
          <cell r="AB18">
            <v>5.2675579269443</v>
          </cell>
        </row>
        <row r="18">
          <cell r="AV18">
            <v>4.19054392340562</v>
          </cell>
          <cell r="AW18">
            <v>0.90590282208184</v>
          </cell>
          <cell r="AX18">
            <v>0.380733193093765</v>
          </cell>
        </row>
        <row r="18">
          <cell r="BM18">
            <v>0.0516259003637192</v>
          </cell>
          <cell r="BN18">
            <v>0.0516259003637192</v>
          </cell>
          <cell r="BO18">
            <v>0.0516259003637192</v>
          </cell>
        </row>
        <row r="18">
          <cell r="BR18">
            <v>0.136989324898924</v>
          </cell>
        </row>
        <row r="18">
          <cell r="BX18">
            <v>0.688982710455181</v>
          </cell>
          <cell r="BY18">
            <v>0.234103072007595</v>
          </cell>
          <cell r="BZ18">
            <v>0.0769142175372249</v>
          </cell>
        </row>
        <row r="18">
          <cell r="CG18">
            <v>0.998864469531796</v>
          </cell>
          <cell r="CH18">
            <v>0.221411108944061</v>
          </cell>
        </row>
        <row r="18">
          <cell r="EA18">
            <v>3.86991583555797</v>
          </cell>
        </row>
        <row r="18">
          <cell r="EH18">
            <v>0.987372369211689</v>
          </cell>
          <cell r="EI18">
            <v>0.207898894863293</v>
          </cell>
        </row>
        <row r="19">
          <cell r="Y19">
            <v>4.1143253634792</v>
          </cell>
          <cell r="Z19">
            <v>0.784397187802933</v>
          </cell>
          <cell r="AA19">
            <v>0.361442357094549</v>
          </cell>
          <cell r="AB19">
            <v>5.26016490837668</v>
          </cell>
        </row>
        <row r="19">
          <cell r="AV19">
            <v>4.20392250837644</v>
          </cell>
          <cell r="AW19">
            <v>0.856730485563937</v>
          </cell>
          <cell r="AX19">
            <v>0.376929314351327</v>
          </cell>
        </row>
        <row r="19">
          <cell r="BM19">
            <v>0.143662281103039</v>
          </cell>
          <cell r="BN19">
            <v>0.143662281103039</v>
          </cell>
          <cell r="BO19">
            <v>0.143662281103039</v>
          </cell>
        </row>
        <row r="19">
          <cell r="BR19">
            <v>0.229917658040165</v>
          </cell>
        </row>
        <row r="19">
          <cell r="BX19">
            <v>0.696007003558883</v>
          </cell>
          <cell r="BY19">
            <v>0.226661090241786</v>
          </cell>
          <cell r="BZ19">
            <v>0.0773319061993304</v>
          </cell>
        </row>
        <row r="19">
          <cell r="CG19">
            <v>0.988640603548191</v>
          </cell>
          <cell r="CH19">
            <v>0.218896012378731</v>
          </cell>
        </row>
        <row r="19">
          <cell r="EA19">
            <v>4.2384587860827</v>
          </cell>
        </row>
        <row r="19">
          <cell r="EH19">
            <v>0.998379443934602</v>
          </cell>
          <cell r="EI19">
            <v>0.207561983048233</v>
          </cell>
        </row>
        <row r="20">
          <cell r="Y20">
            <v>4.32980911419742</v>
          </cell>
          <cell r="Z20">
            <v>0.803786063526078</v>
          </cell>
          <cell r="AA20">
            <v>0.384827637317098</v>
          </cell>
          <cell r="AB20">
            <v>5.5184228150406</v>
          </cell>
        </row>
        <row r="20">
          <cell r="AV20">
            <v>4.3303253731675</v>
          </cell>
          <cell r="AW20">
            <v>0.847031067375473</v>
          </cell>
          <cell r="AX20">
            <v>0.388682288756066</v>
          </cell>
        </row>
        <row r="20">
          <cell r="BM20">
            <v>-0.0133518260040536</v>
          </cell>
          <cell r="BN20">
            <v>-0.0133518260040536</v>
          </cell>
          <cell r="BO20">
            <v>-0.0133518260040536</v>
          </cell>
        </row>
        <row r="20">
          <cell r="BR20">
            <v>0.107543703844937</v>
          </cell>
        </row>
        <row r="20">
          <cell r="BX20">
            <v>0.721500799171436</v>
          </cell>
          <cell r="BY20">
            <v>0.202477916804071</v>
          </cell>
          <cell r="BZ20">
            <v>0.0760212840244927</v>
          </cell>
        </row>
        <row r="20">
          <cell r="CG20">
            <v>1.02112792889686</v>
          </cell>
          <cell r="CH20">
            <v>0.223520831764074</v>
          </cell>
        </row>
        <row r="20">
          <cell r="EA20">
            <v>4.17659959701648</v>
          </cell>
        </row>
        <row r="20">
          <cell r="EH20">
            <v>1.04900587668777</v>
          </cell>
          <cell r="EI20">
            <v>0.217733739994564</v>
          </cell>
        </row>
        <row r="21">
          <cell r="Y21">
            <v>4.56368206868141</v>
          </cell>
          <cell r="Z21">
            <v>0.829651642127981</v>
          </cell>
          <cell r="AA21">
            <v>0.411971919218807</v>
          </cell>
          <cell r="AB21">
            <v>5.8053056300282</v>
          </cell>
        </row>
        <row r="21">
          <cell r="AV21">
            <v>4.56076470916863</v>
          </cell>
          <cell r="AW21">
            <v>0.871166776348831</v>
          </cell>
          <cell r="AX21">
            <v>0.414999769029117</v>
          </cell>
        </row>
        <row r="21">
          <cell r="BM21">
            <v>0.0118433753317195</v>
          </cell>
          <cell r="BN21">
            <v>0.0118433753317195</v>
          </cell>
          <cell r="BO21">
            <v>0.0118433753317195</v>
          </cell>
        </row>
        <row r="21">
          <cell r="BR21">
            <v>0.149181657425898</v>
          </cell>
        </row>
        <row r="21">
          <cell r="BX21">
            <v>0.727888092695699</v>
          </cell>
          <cell r="BY21">
            <v>0.195180613501875</v>
          </cell>
          <cell r="BZ21">
            <v>0.0769312938024267</v>
          </cell>
        </row>
        <row r="21">
          <cell r="CG21">
            <v>1.0493494521646</v>
          </cell>
          <cell r="CH21">
            <v>0.234551462359007</v>
          </cell>
        </row>
        <row r="21">
          <cell r="EA21">
            <v>4.23236583105761</v>
          </cell>
        </row>
        <row r="21">
          <cell r="EH21">
            <v>1.05193976424632</v>
          </cell>
          <cell r="EI21">
            <v>0.229042779118351</v>
          </cell>
        </row>
        <row r="22">
          <cell r="Y22">
            <v>4.79461655734721</v>
          </cell>
          <cell r="Z22">
            <v>0.855531053712414</v>
          </cell>
          <cell r="AA22">
            <v>0.440136794794723</v>
          </cell>
          <cell r="AB22">
            <v>6.09028440585435</v>
          </cell>
        </row>
        <row r="22">
          <cell r="AV22">
            <v>4.7991275005275</v>
          </cell>
          <cell r="AW22">
            <v>0.898764104448211</v>
          </cell>
          <cell r="AX22">
            <v>0.443806621882047</v>
          </cell>
        </row>
        <row r="22">
          <cell r="BM22">
            <v>-0.025120279931736</v>
          </cell>
          <cell r="BN22">
            <v>-0.025120279931736</v>
          </cell>
          <cell r="BO22">
            <v>-0.025120279931736</v>
          </cell>
        </row>
        <row r="22">
          <cell r="BR22">
            <v>0.118823756991478</v>
          </cell>
        </row>
        <row r="22">
          <cell r="BX22">
            <v>0.732680250623952</v>
          </cell>
          <cell r="BY22">
            <v>0.189279992776149</v>
          </cell>
          <cell r="BZ22">
            <v>0.0780397565998992</v>
          </cell>
        </row>
        <row r="22">
          <cell r="CG22">
            <v>1.04958905759523</v>
          </cell>
          <cell r="CH22">
            <v>0.246182648334973</v>
          </cell>
        </row>
        <row r="22">
          <cell r="EA22">
            <v>4.36322142177631</v>
          </cell>
        </row>
        <row r="22">
          <cell r="EH22">
            <v>1.04905207992419</v>
          </cell>
          <cell r="EI22">
            <v>0.240277803825724</v>
          </cell>
        </row>
        <row r="23">
          <cell r="Y23">
            <v>4.69823795038496</v>
          </cell>
          <cell r="Z23">
            <v>0.78929991195564</v>
          </cell>
          <cell r="AA23">
            <v>0.424661241721248</v>
          </cell>
          <cell r="AB23">
            <v>5.91219910406185</v>
          </cell>
        </row>
        <row r="23">
          <cell r="AV23">
            <v>4.86813051678573</v>
          </cell>
          <cell r="AW23">
            <v>0.877243181689628</v>
          </cell>
          <cell r="AX23">
            <v>0.450415644018734</v>
          </cell>
        </row>
        <row r="23">
          <cell r="BM23">
            <v>-0.0117106892653095</v>
          </cell>
          <cell r="BN23">
            <v>-0.0117106892653095</v>
          </cell>
          <cell r="BO23">
            <v>-0.0117106892653095</v>
          </cell>
        </row>
        <row r="23">
          <cell r="BR23">
            <v>0.113866796607191</v>
          </cell>
        </row>
        <row r="23">
          <cell r="BX23">
            <v>0.732746260437397</v>
          </cell>
          <cell r="BY23">
            <v>0.187970998800498</v>
          </cell>
          <cell r="BZ23">
            <v>0.0792827407621045</v>
          </cell>
        </row>
        <row r="23">
          <cell r="CG23">
            <v>1.00707619271552</v>
          </cell>
          <cell r="CH23">
            <v>0.247924684197808</v>
          </cell>
        </row>
        <row r="23">
          <cell r="EA23">
            <v>4.20277887949451</v>
          </cell>
        </row>
        <row r="23">
          <cell r="EH23">
            <v>0.970699984695598</v>
          </cell>
          <cell r="EI23">
            <v>0.233237660496322</v>
          </cell>
        </row>
        <row r="24">
          <cell r="Y24">
            <v>4.56717982550277</v>
          </cell>
          <cell r="Z24">
            <v>0.720312753747646</v>
          </cell>
          <cell r="AA24">
            <v>0.405461735615876</v>
          </cell>
          <cell r="AB24">
            <v>5.69295431486629</v>
          </cell>
        </row>
        <row r="24">
          <cell r="AV24">
            <v>4.75149629532704</v>
          </cell>
          <cell r="AW24">
            <v>0.805126755041752</v>
          </cell>
          <cell r="AX24">
            <v>0.432355717363085</v>
          </cell>
        </row>
        <row r="24">
          <cell r="BM24">
            <v>-0.0270050590691873</v>
          </cell>
          <cell r="BN24">
            <v>-0.0270050590691873</v>
          </cell>
          <cell r="BO24">
            <v>-0.0270050590691873</v>
          </cell>
        </row>
        <row r="24">
          <cell r="BR24">
            <v>0.0916055206142063</v>
          </cell>
        </row>
        <row r="24">
          <cell r="BX24">
            <v>0.74060402831641</v>
          </cell>
          <cell r="BY24">
            <v>0.180244980015045</v>
          </cell>
          <cell r="BZ24">
            <v>0.0791509916685453</v>
          </cell>
        </row>
        <row r="24">
          <cell r="CG24">
            <v>0.963772496667788</v>
          </cell>
          <cell r="CH24">
            <v>0.238942991874895</v>
          </cell>
        </row>
        <row r="24">
          <cell r="EA24">
            <v>3.92976257141168</v>
          </cell>
        </row>
        <row r="24">
          <cell r="EH24">
            <v>0.962701351439442</v>
          </cell>
          <cell r="EI24">
            <v>0.224538210966383</v>
          </cell>
        </row>
        <row r="25">
          <cell r="Y25">
            <v>4.47982215599684</v>
          </cell>
          <cell r="Z25">
            <v>0.67081314097307</v>
          </cell>
          <cell r="AA25">
            <v>0.393734316134074</v>
          </cell>
          <cell r="AB25">
            <v>5.54436961310399</v>
          </cell>
        </row>
        <row r="25">
          <cell r="AV25">
            <v>4.63948819564083</v>
          </cell>
          <cell r="AW25">
            <v>0.741933810517715</v>
          </cell>
          <cell r="AX25">
            <v>0.416247943619766</v>
          </cell>
        </row>
        <row r="25">
          <cell r="BM25">
            <v>-0.0157927620823917</v>
          </cell>
          <cell r="BN25">
            <v>-0.0157927620823917</v>
          </cell>
          <cell r="BO25">
            <v>-0.0157927620823917</v>
          </cell>
        </row>
        <row r="25">
          <cell r="BR25">
            <v>0.148456332432488</v>
          </cell>
        </row>
        <row r="25">
          <cell r="BX25">
            <v>0.759101983533664</v>
          </cell>
          <cell r="BY25">
            <v>0.163372008348893</v>
          </cell>
          <cell r="BZ25">
            <v>0.0775260081174432</v>
          </cell>
        </row>
        <row r="25">
          <cell r="CG25">
            <v>0.965696159345764</v>
          </cell>
          <cell r="CH25">
            <v>0.230746329556172</v>
          </cell>
        </row>
        <row r="25">
          <cell r="EA25">
            <v>3.75922122173952</v>
          </cell>
        </row>
        <row r="25">
          <cell r="EH25">
            <v>0.97371837827372</v>
          </cell>
          <cell r="EI25">
            <v>0.218636982642669</v>
          </cell>
        </row>
        <row r="26">
          <cell r="Y26">
            <v>4.97111618323757</v>
          </cell>
          <cell r="Z26">
            <v>0.793891596208632</v>
          </cell>
          <cell r="AA26">
            <v>0.470629545528987</v>
          </cell>
          <cell r="AB26">
            <v>6.23563732497519</v>
          </cell>
        </row>
        <row r="26">
          <cell r="AV26">
            <v>4.84663504576124</v>
          </cell>
          <cell r="AW26">
            <v>0.781175859830241</v>
          </cell>
          <cell r="AX26">
            <v>0.450189511282845</v>
          </cell>
        </row>
        <row r="26">
          <cell r="BM26">
            <v>0.0116365478060421</v>
          </cell>
          <cell r="BN26">
            <v>0.0116365478060421</v>
          </cell>
          <cell r="BO26">
            <v>0.0116365478060421</v>
          </cell>
        </row>
        <row r="26">
          <cell r="BR26">
            <v>0.19045007273697</v>
          </cell>
        </row>
        <row r="26">
          <cell r="BX26">
            <v>0.757767984164664</v>
          </cell>
          <cell r="BY26">
            <v>0.162532998564012</v>
          </cell>
          <cell r="BZ26">
            <v>0.0796990172713238</v>
          </cell>
        </row>
        <row r="26">
          <cell r="CG26">
            <v>1.0488452025017</v>
          </cell>
          <cell r="CH26">
            <v>0.242017180749867</v>
          </cell>
        </row>
        <row r="26">
          <cell r="EA26">
            <v>4.23006810379299</v>
          </cell>
        </row>
        <row r="26">
          <cell r="EH26">
            <v>1.12489713732592</v>
          </cell>
          <cell r="EI26">
            <v>0.245944115888315</v>
          </cell>
        </row>
        <row r="27">
          <cell r="Y27">
            <v>5.78988964805923</v>
          </cell>
          <cell r="Z27">
            <v>1.00535437309884</v>
          </cell>
          <cell r="AA27">
            <v>0.599746287659983</v>
          </cell>
          <cell r="AB27">
            <v>7.39499030881806</v>
          </cell>
        </row>
        <row r="27">
          <cell r="AV27">
            <v>5.51846452887015</v>
          </cell>
          <cell r="AW27">
            <v>0.95959785029732</v>
          </cell>
          <cell r="AX27">
            <v>0.557487413119256</v>
          </cell>
        </row>
        <row r="27">
          <cell r="BM27">
            <v>0.0028613280724934</v>
          </cell>
          <cell r="BN27">
            <v>0.0028613280724934</v>
          </cell>
          <cell r="BO27">
            <v>0.0028613280724934</v>
          </cell>
        </row>
        <row r="27">
          <cell r="BR27">
            <v>0.179881080464345</v>
          </cell>
        </row>
        <row r="27">
          <cell r="BX27">
            <v>0.743016256273864</v>
          </cell>
          <cell r="BY27">
            <v>0.171981381194672</v>
          </cell>
          <cell r="BZ27">
            <v>0.0850023625314648</v>
          </cell>
        </row>
        <row r="27">
          <cell r="CG27">
            <v>1.1611646490825</v>
          </cell>
          <cell r="CH27">
            <v>0.281021794757356</v>
          </cell>
        </row>
        <row r="27">
          <cell r="EA27">
            <v>5.06610837287834</v>
          </cell>
        </row>
        <row r="27">
          <cell r="EH27">
            <v>1.1853911400695</v>
          </cell>
          <cell r="EI27">
            <v>0.291539975926236</v>
          </cell>
        </row>
        <row r="28">
          <cell r="Y28">
            <v>6.53309280454238</v>
          </cell>
          <cell r="Z28">
            <v>1.18218142599408</v>
          </cell>
          <cell r="AA28">
            <v>0.718028782122242</v>
          </cell>
          <cell r="AB28">
            <v>8.43330301265871</v>
          </cell>
        </row>
        <row r="28">
          <cell r="AV28">
            <v>6.31947818082134</v>
          </cell>
          <cell r="AW28">
            <v>1.16668575951623</v>
          </cell>
          <cell r="AX28">
            <v>0.686341182178242</v>
          </cell>
        </row>
        <row r="28">
          <cell r="BM28">
            <v>0.0168380242105068</v>
          </cell>
          <cell r="BN28">
            <v>0.0168380242105068</v>
          </cell>
          <cell r="BO28">
            <v>0.0168380242105068</v>
          </cell>
        </row>
        <row r="28">
          <cell r="BR28">
            <v>0.175620596368742</v>
          </cell>
        </row>
        <row r="28">
          <cell r="BX28">
            <v>0.726641411258946</v>
          </cell>
          <cell r="BY28">
            <v>0.182955613703435</v>
          </cell>
          <cell r="BZ28">
            <v>0.0904029750376193</v>
          </cell>
        </row>
        <row r="28">
          <cell r="CG28">
            <v>1.16475609029157</v>
          </cell>
          <cell r="CH28">
            <v>0.327321846948297</v>
          </cell>
        </row>
        <row r="28">
          <cell r="EA28">
            <v>5.85708474928537</v>
          </cell>
        </row>
        <row r="28">
          <cell r="EH28">
            <v>1.14004451505982</v>
          </cell>
          <cell r="EI28">
            <v>0.332368550475377</v>
          </cell>
        </row>
        <row r="29">
          <cell r="Y29">
            <v>7.13365016787639</v>
          </cell>
          <cell r="Z29">
            <v>1.3077084797365</v>
          </cell>
          <cell r="AA29">
            <v>0.814311424413346</v>
          </cell>
          <cell r="AB29">
            <v>9.25567007202624</v>
          </cell>
        </row>
        <row r="29">
          <cell r="AV29">
            <v>7.00858613970193</v>
          </cell>
          <cell r="AW29">
            <v>1.32794128305631</v>
          </cell>
          <cell r="AX29">
            <v>0.798093857570619</v>
          </cell>
        </row>
        <row r="29">
          <cell r="BM29">
            <v>0.000887918848007763</v>
          </cell>
          <cell r="BN29">
            <v>0.000887918848007763</v>
          </cell>
          <cell r="BO29">
            <v>0.000887918848007763</v>
          </cell>
        </row>
        <row r="29">
          <cell r="BR29">
            <v>0.131878626594602</v>
          </cell>
        </row>
        <row r="29">
          <cell r="BX29">
            <v>0.713877780640948</v>
          </cell>
          <cell r="BY29">
            <v>0.191347143801234</v>
          </cell>
          <cell r="BZ29">
            <v>0.0947750755578184</v>
          </cell>
        </row>
        <row r="29">
          <cell r="CG29">
            <v>1.11934391075895</v>
          </cell>
          <cell r="CH29">
            <v>0.36638571623995</v>
          </cell>
        </row>
        <row r="29">
          <cell r="EA29">
            <v>6.44037555703926</v>
          </cell>
        </row>
        <row r="29">
          <cell r="EH29">
            <v>1.09740724737027</v>
          </cell>
          <cell r="EI29">
            <v>0.364743656089629</v>
          </cell>
        </row>
        <row r="30">
          <cell r="Y30">
            <v>7.59653015380268</v>
          </cell>
          <cell r="Z30">
            <v>1.38733292772344</v>
          </cell>
          <cell r="AA30">
            <v>0.889009982648426</v>
          </cell>
          <cell r="AB30">
            <v>9.87287306417454</v>
          </cell>
        </row>
        <row r="30">
          <cell r="AV30">
            <v>7.55393862650209</v>
          </cell>
          <cell r="AW30">
            <v>1.43735541731197</v>
          </cell>
          <cell r="AX30">
            <v>0.887146566178006</v>
          </cell>
        </row>
        <row r="30">
          <cell r="BM30">
            <v>0.000206379766267251</v>
          </cell>
          <cell r="BN30">
            <v>0.000206379766267251</v>
          </cell>
          <cell r="BO30">
            <v>0.000206379766267251</v>
          </cell>
        </row>
        <row r="30">
          <cell r="BR30">
            <v>0.123294541198125</v>
          </cell>
        </row>
        <row r="30">
          <cell r="BX30">
            <v>0.708948502657343</v>
          </cell>
          <cell r="BY30">
            <v>0.193358536711952</v>
          </cell>
          <cell r="BZ30">
            <v>0.0976929606307051</v>
          </cell>
        </row>
        <row r="30">
          <cell r="CG30">
            <v>1.08189915049345</v>
          </cell>
          <cell r="CH30">
            <v>0.396392395152937</v>
          </cell>
        </row>
        <row r="30">
          <cell r="EA30">
            <v>6.86439062676189</v>
          </cell>
        </row>
        <row r="30">
          <cell r="EH30">
            <v>1.06664959775138</v>
          </cell>
          <cell r="EI30">
            <v>0.38905367405037</v>
          </cell>
        </row>
        <row r="31">
          <cell r="Y31">
            <v>7.89949537668559</v>
          </cell>
          <cell r="Z31">
            <v>1.4177139714718</v>
          </cell>
          <cell r="AA31">
            <v>0.937730168861991</v>
          </cell>
          <cell r="AB31">
            <v>10.2549395170194</v>
          </cell>
        </row>
        <row r="31">
          <cell r="AV31">
            <v>7.94667975922475</v>
          </cell>
          <cell r="AW31">
            <v>1.49602501290413</v>
          </cell>
          <cell r="AX31">
            <v>0.951427162245009</v>
          </cell>
        </row>
        <row r="31">
          <cell r="BM31">
            <v>0.0130010875000817</v>
          </cell>
          <cell r="BN31">
            <v>0.0130010875000817</v>
          </cell>
          <cell r="BO31">
            <v>0.0130010875000817</v>
          </cell>
        </row>
        <row r="31">
          <cell r="BR31">
            <v>0.128381928855397</v>
          </cell>
        </row>
        <row r="31">
          <cell r="BX31">
            <v>0.706192331425534</v>
          </cell>
          <cell r="BY31">
            <v>0.19378195006661</v>
          </cell>
          <cell r="BZ31">
            <v>0.100025718507856</v>
          </cell>
        </row>
        <row r="31">
          <cell r="CG31">
            <v>1.05182093211294</v>
          </cell>
          <cell r="CH31">
            <v>0.416933818552243</v>
          </cell>
        </row>
        <row r="31">
          <cell r="EA31">
            <v>7.22995390857514</v>
          </cell>
        </row>
        <row r="31">
          <cell r="EH31">
            <v>1.03867700504671</v>
          </cell>
          <cell r="EI31">
            <v>0.404101104965056</v>
          </cell>
        </row>
        <row r="32">
          <cell r="Y32">
            <v>7.99383955829941</v>
          </cell>
          <cell r="Z32">
            <v>1.38747379791228</v>
          </cell>
          <cell r="AA32">
            <v>0.951007503422198</v>
          </cell>
          <cell r="AB32">
            <v>10.3323208596339</v>
          </cell>
        </row>
        <row r="32">
          <cell r="AV32">
            <v>8.15042817178718</v>
          </cell>
          <cell r="AW32">
            <v>1.49610014367151</v>
          </cell>
          <cell r="AX32">
            <v>0.983717537648015</v>
          </cell>
        </row>
        <row r="32">
          <cell r="BM32">
            <v>0.000400160064025767</v>
          </cell>
          <cell r="BN32">
            <v>0.000400160064025767</v>
          </cell>
          <cell r="BO32">
            <v>0.000400160064025767</v>
          </cell>
        </row>
        <row r="32">
          <cell r="BR32">
            <v>0.113508169342706</v>
          </cell>
        </row>
        <row r="32">
          <cell r="BX32">
            <v>0.708772752541943</v>
          </cell>
          <cell r="BY32">
            <v>0.189943275984061</v>
          </cell>
          <cell r="BZ32">
            <v>0.101283971473996</v>
          </cell>
        </row>
        <row r="32">
          <cell r="CG32">
            <v>1.02150790165942</v>
          </cell>
          <cell r="CH32">
            <v>0.42590119012015</v>
          </cell>
        </row>
        <row r="32">
          <cell r="EA32">
            <v>7.30928666982374</v>
          </cell>
        </row>
        <row r="32">
          <cell r="EH32">
            <v>1.00750742615579</v>
          </cell>
          <cell r="EI32">
            <v>0.407134864170054</v>
          </cell>
        </row>
        <row r="33">
          <cell r="Y33">
            <v>8.04659645757133</v>
          </cell>
          <cell r="Z33">
            <v>1.35080122194463</v>
          </cell>
          <cell r="AA33">
            <v>0.958821165130894</v>
          </cell>
          <cell r="AB33">
            <v>10.3562188446469</v>
          </cell>
        </row>
        <row r="33">
          <cell r="AV33">
            <v>8.22586462352345</v>
          </cell>
          <cell r="AW33">
            <v>1.46041334392369</v>
          </cell>
          <cell r="AX33">
            <v>0.994702431538068</v>
          </cell>
        </row>
        <row r="33">
          <cell r="BM33">
            <v>0.0166217679308118</v>
          </cell>
          <cell r="BN33">
            <v>0.0166217679308118</v>
          </cell>
          <cell r="BO33">
            <v>0.0166217679308118</v>
          </cell>
        </row>
        <row r="33">
          <cell r="BR33">
            <v>0.145686582456336</v>
          </cell>
        </row>
        <row r="33">
          <cell r="BX33">
            <v>0.717251280325837</v>
          </cell>
          <cell r="BY33">
            <v>0.181311770368132</v>
          </cell>
          <cell r="BZ33">
            <v>0.101436949306032</v>
          </cell>
        </row>
        <row r="33">
          <cell r="CG33">
            <v>1.00321822483981</v>
          </cell>
          <cell r="CH33">
            <v>0.4272718359095</v>
          </cell>
        </row>
        <row r="33">
          <cell r="EA33">
            <v>7.45541481332485</v>
          </cell>
        </row>
        <row r="33">
          <cell r="EH33">
            <v>1.00224737326554</v>
          </cell>
          <cell r="EI33">
            <v>0.408049848179257</v>
          </cell>
        </row>
        <row r="34">
          <cell r="Y34">
            <v>8.82770877573562</v>
          </cell>
          <cell r="Z34">
            <v>1.54194602993937</v>
          </cell>
          <cell r="AA34">
            <v>1.10749741401525</v>
          </cell>
          <cell r="AB34">
            <v>11.4771522196902</v>
          </cell>
        </row>
        <row r="34">
          <cell r="AV34">
            <v>8.65348986323433</v>
          </cell>
          <cell r="AW34">
            <v>1.54279853433813</v>
          </cell>
          <cell r="AX34">
            <v>1.07620759330528</v>
          </cell>
        </row>
        <row r="34">
          <cell r="BM34">
            <v>0.00234927066555524</v>
          </cell>
          <cell r="BN34">
            <v>0.00234927066555524</v>
          </cell>
          <cell r="BO34">
            <v>0.00234927066555524</v>
          </cell>
        </row>
        <row r="34">
          <cell r="BR34">
            <v>0.173971855394369</v>
          </cell>
        </row>
        <row r="34">
          <cell r="BX34">
            <v>0.724657180507158</v>
          </cell>
          <cell r="BY34">
            <v>0.172997707463107</v>
          </cell>
          <cell r="BZ34">
            <v>0.102345112029735</v>
          </cell>
        </row>
        <row r="34">
          <cell r="CG34">
            <v>1.05578425026441</v>
          </cell>
          <cell r="CH34">
            <v>0.45110687493481</v>
          </cell>
        </row>
        <row r="34">
          <cell r="EA34">
            <v>8.29834592566235</v>
          </cell>
        </row>
        <row r="34">
          <cell r="EH34">
            <v>1.10830684979871</v>
          </cell>
          <cell r="EI34">
            <v>0.452244441796394</v>
          </cell>
        </row>
        <row r="35">
          <cell r="Y35">
            <v>9.80798663678501</v>
          </cell>
          <cell r="Z35">
            <v>1.78442320856181</v>
          </cell>
          <cell r="AA35">
            <v>1.2968573656796</v>
          </cell>
          <cell r="AB35">
            <v>12.8892672110264</v>
          </cell>
        </row>
        <row r="35">
          <cell r="AV35">
            <v>9.55676687821571</v>
          </cell>
          <cell r="AW35">
            <v>1.77406359386729</v>
          </cell>
          <cell r="AX35">
            <v>1.2522681144244</v>
          </cell>
        </row>
        <row r="35">
          <cell r="BM35">
            <v>-0.00550754181110891</v>
          </cell>
          <cell r="BN35">
            <v>-0.00550754181110891</v>
          </cell>
          <cell r="BO35">
            <v>-0.00550754181110891</v>
          </cell>
        </row>
        <row r="35">
          <cell r="BR35">
            <v>0.148294674247853</v>
          </cell>
        </row>
        <row r="35">
          <cell r="BX35">
            <v>0.712297878257254</v>
          </cell>
          <cell r="BY35">
            <v>0.180684397585626</v>
          </cell>
          <cell r="BZ35">
            <v>0.10701772415712</v>
          </cell>
        </row>
        <row r="35">
          <cell r="CG35">
            <v>1.11839670841006</v>
          </cell>
          <cell r="CH35">
            <v>0.504516444068239</v>
          </cell>
        </row>
        <row r="35">
          <cell r="EA35">
            <v>9.52752789841876</v>
          </cell>
        </row>
        <row r="35">
          <cell r="EH35">
            <v>1.12284048061103</v>
          </cell>
          <cell r="EI35">
            <v>0.507798366380329</v>
          </cell>
        </row>
        <row r="36">
          <cell r="Y36">
            <v>10.9716193574676</v>
          </cell>
          <cell r="Z36">
            <v>2.07096890867388</v>
          </cell>
          <cell r="AA36">
            <v>1.52496857093111</v>
          </cell>
          <cell r="AB36">
            <v>14.5675568370726</v>
          </cell>
        </row>
        <row r="36">
          <cell r="AV36">
            <v>10.6562082021809</v>
          </cell>
          <cell r="AW36">
            <v>2.05620912919237</v>
          </cell>
          <cell r="AX36">
            <v>1.46970100865141</v>
          </cell>
        </row>
        <row r="36">
          <cell r="BM36">
            <v>-0.0285542019280227</v>
          </cell>
          <cell r="BN36">
            <v>-0.0285542019280227</v>
          </cell>
          <cell r="BO36">
            <v>-0.0285542019280227</v>
          </cell>
        </row>
        <row r="36">
          <cell r="BR36">
            <v>0.124499787936975</v>
          </cell>
        </row>
        <row r="36">
          <cell r="BX36">
            <v>0.703957635754821</v>
          </cell>
          <cell r="BY36">
            <v>0.184919256044043</v>
          </cell>
          <cell r="BZ36">
            <v>0.111123108201136</v>
          </cell>
        </row>
        <row r="36">
          <cell r="CG36">
            <v>1.12924887549091</v>
          </cell>
          <cell r="CH36">
            <v>0.56972462713073</v>
          </cell>
        </row>
        <row r="36">
          <cell r="EA36">
            <v>11.0987145312379</v>
          </cell>
        </row>
        <row r="36">
          <cell r="EH36">
            <v>1.13001858836559</v>
          </cell>
          <cell r="EI36">
            <v>0.573821593151451</v>
          </cell>
        </row>
        <row r="37">
          <cell r="Y37">
            <v>12.0115632073658</v>
          </cell>
          <cell r="Z37">
            <v>2.30465745392719</v>
          </cell>
          <cell r="AA37">
            <v>1.72989826995652</v>
          </cell>
          <cell r="AB37">
            <v>16.0461189312495</v>
          </cell>
        </row>
        <row r="37">
          <cell r="AV37">
            <v>11.7862474691454</v>
          </cell>
          <cell r="AW37">
            <v>2.33366739338724</v>
          </cell>
          <cell r="AX37">
            <v>1.69524314629564</v>
          </cell>
        </row>
        <row r="37">
          <cell r="BM37">
            <v>-0.00470782321441976</v>
          </cell>
          <cell r="BN37">
            <v>-0.00470782321441976</v>
          </cell>
          <cell r="BO37">
            <v>-0.00470782321441976</v>
          </cell>
        </row>
        <row r="37">
          <cell r="BR37">
            <v>0.163558023228053</v>
          </cell>
        </row>
        <row r="37">
          <cell r="BX37">
            <v>0.699634461905963</v>
          </cell>
          <cell r="BY37">
            <v>0.185954450129758</v>
          </cell>
          <cell r="BZ37">
            <v>0.114411087964279</v>
          </cell>
        </row>
        <row r="37">
          <cell r="CG37">
            <v>1.11661971736634</v>
          </cell>
          <cell r="CH37">
            <v>0.636165752123357</v>
          </cell>
        </row>
        <row r="37">
          <cell r="EA37">
            <v>12.630016287831</v>
          </cell>
        </row>
        <row r="37">
          <cell r="EH37">
            <v>1.10139149399991</v>
          </cell>
          <cell r="EI37">
            <v>0.632002221770484</v>
          </cell>
        </row>
        <row r="38">
          <cell r="Y38">
            <v>13.2495818707491</v>
          </cell>
          <cell r="Z38">
            <v>2.59034907652852</v>
          </cell>
          <cell r="AA38">
            <v>1.97949445189701</v>
          </cell>
          <cell r="AB38">
            <v>17.8194253991747</v>
          </cell>
        </row>
        <row r="38">
          <cell r="AV38">
            <v>12.9544333733923</v>
          </cell>
          <cell r="AW38">
            <v>2.61067014957638</v>
          </cell>
          <cell r="AX38">
            <v>1.93197537596538</v>
          </cell>
        </row>
        <row r="38">
          <cell r="BM38">
            <v>-0.00804270650635286</v>
          </cell>
          <cell r="BN38">
            <v>-0.00804270650635286</v>
          </cell>
          <cell r="BO38">
            <v>-0.00804270650635286</v>
          </cell>
        </row>
        <row r="38">
          <cell r="BR38">
            <v>0.156644131584362</v>
          </cell>
        </row>
        <row r="38">
          <cell r="BX38">
            <v>0.693797774969544</v>
          </cell>
          <cell r="BY38">
            <v>0.188362423021376</v>
          </cell>
          <cell r="BZ38">
            <v>0.11783980200908</v>
          </cell>
        </row>
        <row r="38">
          <cell r="CG38">
            <v>1.10740040418911</v>
          </cell>
          <cell r="CH38">
            <v>0.704490211032677</v>
          </cell>
        </row>
        <row r="38">
          <cell r="EA38">
            <v>14.3442960457163</v>
          </cell>
        </row>
        <row r="38">
          <cell r="EH38">
            <v>1.110438550776</v>
          </cell>
          <cell r="EI38">
            <v>0.70179963123003</v>
          </cell>
        </row>
        <row r="39">
          <cell r="Y39">
            <v>14.7827899185335</v>
          </cell>
          <cell r="Z39">
            <v>2.95619631251012</v>
          </cell>
          <cell r="AA39">
            <v>2.29604662126688</v>
          </cell>
          <cell r="AB39">
            <v>20.0350328523105</v>
          </cell>
        </row>
        <row r="39">
          <cell r="AV39">
            <v>14.3755752765552</v>
          </cell>
          <cell r="AW39">
            <v>2.9581575408206</v>
          </cell>
          <cell r="AX39">
            <v>2.22684430893953</v>
          </cell>
        </row>
        <row r="39">
          <cell r="BM39">
            <v>0.00410455278001631</v>
          </cell>
          <cell r="BN39">
            <v>0.00410455278001631</v>
          </cell>
          <cell r="BO39">
            <v>0.00410455278001631</v>
          </cell>
        </row>
        <row r="39">
          <cell r="BR39">
            <v>0.159475364780048</v>
          </cell>
        </row>
        <row r="39">
          <cell r="BX39">
            <v>0.685513292011387</v>
          </cell>
          <cell r="BY39">
            <v>0.19273752079179</v>
          </cell>
          <cell r="BZ39">
            <v>0.121749187196823</v>
          </cell>
        </row>
        <row r="39">
          <cell r="CG39">
            <v>1.11920091169005</v>
          </cell>
          <cell r="CH39">
            <v>0.788466086464485</v>
          </cell>
        </row>
        <row r="39">
          <cell r="EA39">
            <v>16.517895376947</v>
          </cell>
        </row>
        <row r="39">
          <cell r="EH39">
            <v>1.1242480093779</v>
          </cell>
          <cell r="EI39">
            <v>0.788996838392508</v>
          </cell>
        </row>
        <row r="40">
          <cell r="Y40">
            <v>16.4843603137632</v>
          </cell>
          <cell r="Z40">
            <v>3.35824307090952</v>
          </cell>
          <cell r="AA40">
            <v>2.65325651282385</v>
          </cell>
          <cell r="AB40">
            <v>22.4958598974966</v>
          </cell>
        </row>
        <row r="40">
          <cell r="AV40">
            <v>16.0344360165624</v>
          </cell>
          <cell r="AW40">
            <v>3.36770100449048</v>
          </cell>
          <cell r="AX40">
            <v>2.57776204900559</v>
          </cell>
        </row>
        <row r="40">
          <cell r="BM40">
            <v>0.0164708943724103</v>
          </cell>
          <cell r="BN40">
            <v>0.0164708943724103</v>
          </cell>
          <cell r="BO40">
            <v>0.0164708943724103</v>
          </cell>
        </row>
        <row r="40">
          <cell r="BR40">
            <v>0.181738069962111</v>
          </cell>
        </row>
        <row r="40">
          <cell r="BX40">
            <v>0.681395311608699</v>
          </cell>
          <cell r="BY40">
            <v>0.193602232455254</v>
          </cell>
          <cell r="BZ40">
            <v>0.125002455936046</v>
          </cell>
        </row>
        <row r="40">
          <cell r="CG40">
            <v>1.12495178254543</v>
          </cell>
          <cell r="CH40">
            <v>0.886986329444842</v>
          </cell>
        </row>
        <row r="40">
          <cell r="EA40">
            <v>19.3800687302191</v>
          </cell>
        </row>
        <row r="40">
          <cell r="EH40">
            <v>1.1227388615385</v>
          </cell>
          <cell r="EI40">
            <v>0.885837412094283</v>
          </cell>
        </row>
        <row r="41">
          <cell r="Y41">
            <v>18.4800223400497</v>
          </cell>
          <cell r="Z41">
            <v>3.83569944211689</v>
          </cell>
          <cell r="AA41">
            <v>3.08106788296947</v>
          </cell>
          <cell r="AB41">
            <v>25.3967896651361</v>
          </cell>
        </row>
        <row r="41">
          <cell r="AV41">
            <v>17.930452642981</v>
          </cell>
          <cell r="AW41">
            <v>3.83676934028075</v>
          </cell>
          <cell r="AX41">
            <v>2.98662728947569</v>
          </cell>
        </row>
        <row r="41">
          <cell r="BM41">
            <v>0.0429227024885654</v>
          </cell>
          <cell r="BN41">
            <v>0.0429227024885654</v>
          </cell>
          <cell r="BO41">
            <v>0.0429227024885654</v>
          </cell>
        </row>
        <row r="41">
          <cell r="BR41">
            <v>0.194600591193257</v>
          </cell>
        </row>
        <row r="41">
          <cell r="BX41">
            <v>0.67193758668258</v>
          </cell>
          <cell r="BY41">
            <v>0.198959039769013</v>
          </cell>
          <cell r="BZ41">
            <v>0.129103373548407</v>
          </cell>
        </row>
        <row r="41">
          <cell r="CG41">
            <v>1.12741309172814</v>
          </cell>
          <cell r="CH41">
            <v>1</v>
          </cell>
        </row>
        <row r="41">
          <cell r="EA41">
            <v>25.3967896651361</v>
          </cell>
        </row>
        <row r="41">
          <cell r="EH41">
            <v>1.12887532897918</v>
          </cell>
          <cell r="EI41">
            <v>1</v>
          </cell>
        </row>
        <row r="42">
          <cell r="Y42">
            <v>20.928948495228</v>
          </cell>
          <cell r="Z42">
            <v>4.4364494508647</v>
          </cell>
          <cell r="AA42">
            <v>3.61848633058261</v>
          </cell>
          <cell r="AB42">
            <v>28.9838842766753</v>
          </cell>
        </row>
        <row r="42">
          <cell r="AV42">
            <v>20.2097286334757</v>
          </cell>
          <cell r="AW42">
            <v>4.41181274292352</v>
          </cell>
          <cell r="AX42">
            <v>3.48935115289171</v>
          </cell>
        </row>
        <row r="42">
          <cell r="BM42">
            <v>0.0584551113702005</v>
          </cell>
          <cell r="BN42">
            <v>0.0584551113702005</v>
          </cell>
          <cell r="BO42">
            <v>0.0584551113702005</v>
          </cell>
        </row>
        <row r="42">
          <cell r="BR42">
            <v>0.18959215120237</v>
          </cell>
        </row>
        <row r="42">
          <cell r="BX42">
            <v>0.660110757636643</v>
          </cell>
          <cell r="BY42">
            <v>0.206254132377951</v>
          </cell>
          <cell r="BZ42">
            <v>0.133635109985407</v>
          </cell>
        </row>
        <row r="42">
          <cell r="CG42">
            <v>1.13704307323235</v>
          </cell>
          <cell r="CH42">
            <v>1.13704307323235</v>
          </cell>
        </row>
        <row r="42">
          <cell r="EA42">
            <v>32.67221958991</v>
          </cell>
        </row>
        <row r="42">
          <cell r="EH42">
            <v>1.14116263017837</v>
          </cell>
          <cell r="EI42">
            <v>1.14116263017837</v>
          </cell>
        </row>
        <row r="43">
          <cell r="Y43">
            <v>23.5677829602976</v>
          </cell>
          <cell r="Z43">
            <v>5.06987030518213</v>
          </cell>
          <cell r="AA43">
            <v>4.20569601909391</v>
          </cell>
          <cell r="AB43">
            <v>32.8433492845736</v>
          </cell>
        </row>
        <row r="43">
          <cell r="AV43">
            <v>22.8188366438593</v>
          </cell>
          <cell r="AW43">
            <v>5.07003720322498</v>
          </cell>
          <cell r="AX43">
            <v>4.07509497378986</v>
          </cell>
        </row>
        <row r="43">
          <cell r="BM43">
            <v>0.00350789299256005</v>
          </cell>
          <cell r="BN43">
            <v>0.00350789299256005</v>
          </cell>
          <cell r="BO43">
            <v>0.00350789299256005</v>
          </cell>
        </row>
        <row r="43">
          <cell r="BR43">
            <v>0.134140125542273</v>
          </cell>
        </row>
        <row r="43">
          <cell r="BX43">
            <v>0.656601501844122</v>
          </cell>
          <cell r="BY43">
            <v>0.20661540217242</v>
          </cell>
          <cell r="BZ43">
            <v>0.136783095983459</v>
          </cell>
        </row>
        <row r="43">
          <cell r="CG43">
            <v>1.13840474412186</v>
          </cell>
          <cell r="CH43">
            <v>1.29441522883862</v>
          </cell>
        </row>
        <row r="43">
          <cell r="EA43">
            <v>40.6450447465441</v>
          </cell>
        </row>
        <row r="43">
          <cell r="EH43">
            <v>1.13308830026675</v>
          </cell>
          <cell r="EI43">
            <v>1.29303802495675</v>
          </cell>
        </row>
        <row r="44">
          <cell r="Y44">
            <v>25.755782097036</v>
          </cell>
          <cell r="Z44">
            <v>5.5284471036579</v>
          </cell>
          <cell r="AA44">
            <v>4.68869370917204</v>
          </cell>
          <cell r="AB44">
            <v>35.972922909866</v>
          </cell>
        </row>
        <row r="44">
          <cell r="AV44">
            <v>25.2941359268378</v>
          </cell>
          <cell r="AW44">
            <v>5.65243595138135</v>
          </cell>
          <cell r="AX44">
            <v>4.63249465013852</v>
          </cell>
        </row>
        <row r="44">
          <cell r="BM44">
            <v>-0.0151219548005145</v>
          </cell>
          <cell r="BN44">
            <v>-0.0151219548005145</v>
          </cell>
          <cell r="BO44">
            <v>-0.0151219548005145</v>
          </cell>
        </row>
        <row r="44">
          <cell r="BR44">
            <v>0.0849305980327442</v>
          </cell>
        </row>
        <row r="44">
          <cell r="BX44">
            <v>0.643740329216406</v>
          </cell>
          <cell r="BY44">
            <v>0.215029412854509</v>
          </cell>
          <cell r="BZ44">
            <v>0.141230257929085</v>
          </cell>
        </row>
        <row r="44">
          <cell r="CG44">
            <v>1.11371804428729</v>
          </cell>
          <cell r="CH44">
            <v>1.44161359715783</v>
          </cell>
        </row>
        <row r="44">
          <cell r="EA44">
            <v>55.4637048165778</v>
          </cell>
        </row>
        <row r="44">
          <cell r="EH44">
            <v>1.09525781500354</v>
          </cell>
          <cell r="EI44">
            <v>1.41621000193062</v>
          </cell>
        </row>
        <row r="45">
          <cell r="Y45">
            <v>27.5765032656118</v>
          </cell>
          <cell r="Z45">
            <v>5.85267727587383</v>
          </cell>
          <cell r="AA45">
            <v>5.08764914933932</v>
          </cell>
          <cell r="AB45">
            <v>38.5168296908249</v>
          </cell>
        </row>
        <row r="45">
          <cell r="AV45">
            <v>27.349889929563</v>
          </cell>
          <cell r="AW45">
            <v>6.06993300241692</v>
          </cell>
          <cell r="AX45">
            <v>5.091845238808</v>
          </cell>
        </row>
        <row r="45">
          <cell r="BM45">
            <v>-0.0282777003419491</v>
          </cell>
          <cell r="BN45">
            <v>-0.0282777003419491</v>
          </cell>
          <cell r="BO45">
            <v>-0.0282777003419491</v>
          </cell>
        </row>
        <row r="45">
          <cell r="BR45">
            <v>0.0854900740551758</v>
          </cell>
        </row>
        <row r="45">
          <cell r="BX45">
            <v>0.648860016020229</v>
          </cell>
          <cell r="BY45">
            <v>0.208648367946543</v>
          </cell>
          <cell r="BZ45">
            <v>0.142491616033228</v>
          </cell>
        </row>
        <row r="45">
          <cell r="CG45">
            <v>1.08221503167842</v>
          </cell>
          <cell r="CH45">
            <v>1.56013590471619</v>
          </cell>
        </row>
        <row r="45">
          <cell r="EA45">
            <v>68.6132049727587</v>
          </cell>
        </row>
        <row r="45">
          <cell r="EH45">
            <v>1.07069987411297</v>
          </cell>
          <cell r="EI45">
            <v>1.51633587078465</v>
          </cell>
        </row>
        <row r="46">
          <cell r="Y46">
            <v>29.2381091132189</v>
          </cell>
          <cell r="Z46">
            <v>6.12071307811797</v>
          </cell>
          <cell r="AA46">
            <v>5.45489632688004</v>
          </cell>
          <cell r="AB46">
            <v>40.8137185182169</v>
          </cell>
        </row>
        <row r="46">
          <cell r="AV46">
            <v>29.1356986558106</v>
          </cell>
          <cell r="AW46">
            <v>6.38580818879562</v>
          </cell>
          <cell r="AX46">
            <v>5.49090910219758</v>
          </cell>
        </row>
        <row r="46">
          <cell r="BM46">
            <v>0.223468621536202</v>
          </cell>
          <cell r="BN46">
            <v>0.223468621536202</v>
          </cell>
          <cell r="BO46">
            <v>0.223468621536202</v>
          </cell>
        </row>
        <row r="46">
          <cell r="BR46">
            <v>0.33052270136425</v>
          </cell>
        </row>
        <row r="46">
          <cell r="BX46">
            <v>0.637632151885121</v>
          </cell>
          <cell r="BY46">
            <v>0.215981400241036</v>
          </cell>
          <cell r="BZ46">
            <v>0.146386447873843</v>
          </cell>
        </row>
        <row r="46">
          <cell r="CG46">
            <v>1.06434082965059</v>
          </cell>
          <cell r="CH46">
            <v>1.66051634319331</v>
          </cell>
        </row>
        <row r="46">
          <cell r="EA46">
            <v>88.3294287191596</v>
          </cell>
        </row>
        <row r="46">
          <cell r="EH46">
            <v>1.05961285716608</v>
          </cell>
          <cell r="EI46">
            <v>1.60672898446554</v>
          </cell>
        </row>
        <row r="47">
          <cell r="Y47">
            <v>31.3992603444849</v>
          </cell>
          <cell r="Z47">
            <v>6.56014613604354</v>
          </cell>
          <cell r="AA47">
            <v>6.09947096136366</v>
          </cell>
          <cell r="AB47">
            <v>44.0588774418921</v>
          </cell>
        </row>
        <row r="47">
          <cell r="AV47">
            <v>31.0960869013866</v>
          </cell>
          <cell r="AW47">
            <v>6.76312491421947</v>
          </cell>
          <cell r="AX47">
            <v>6.01789962929359</v>
          </cell>
        </row>
        <row r="47">
          <cell r="BM47">
            <v>0.0695652173913044</v>
          </cell>
          <cell r="BN47">
            <v>0.0647342995169085</v>
          </cell>
          <cell r="BO47">
            <v>-0.0666666666666668</v>
          </cell>
        </row>
        <row r="47">
          <cell r="BR47">
            <v>0.171238350793025</v>
          </cell>
        </row>
        <row r="47">
          <cell r="BX47">
            <v>0.597168018151138</v>
          </cell>
          <cell r="BY47">
            <v>0.199662162296276</v>
          </cell>
          <cell r="BZ47">
            <v>0.203169819552586</v>
          </cell>
        </row>
        <row r="47">
          <cell r="CG47">
            <v>1.07052760090614</v>
          </cell>
          <cell r="CH47">
            <v>1.77762857714417</v>
          </cell>
        </row>
        <row r="47">
          <cell r="EA47">
            <v>103.623100790713</v>
          </cell>
        </row>
        <row r="47">
          <cell r="EH47">
            <v>1.0794793687415</v>
          </cell>
          <cell r="EI47">
            <v>1.73443078988954</v>
          </cell>
        </row>
        <row r="48">
          <cell r="Y48">
            <v>34.1467435764506</v>
          </cell>
          <cell r="Z48">
            <v>7.20148892769444</v>
          </cell>
          <cell r="AA48">
            <v>6.96921938317161</v>
          </cell>
          <cell r="AB48">
            <v>48.3174518873167</v>
          </cell>
        </row>
        <row r="48">
          <cell r="AV48">
            <v>33.6133353440695</v>
          </cell>
          <cell r="AW48">
            <v>7.33953870066026</v>
          </cell>
          <cell r="AX48">
            <v>6.80660955444545</v>
          </cell>
        </row>
        <row r="48">
          <cell r="BM48">
            <v>0.0925401322001889</v>
          </cell>
          <cell r="BN48">
            <v>0.0802644003777149</v>
          </cell>
          <cell r="BO48">
            <v>0.0594900849858355</v>
          </cell>
        </row>
        <row r="48">
          <cell r="BR48">
            <v>0.203526831832607</v>
          </cell>
        </row>
        <row r="48">
          <cell r="BX48">
            <v>0.63615899978749</v>
          </cell>
          <cell r="BY48">
            <v>0.213240653039374</v>
          </cell>
          <cell r="BZ48">
            <v>0.150600347173137</v>
          </cell>
        </row>
        <row r="48">
          <cell r="CG48">
            <v>1.09053883601093</v>
          </cell>
          <cell r="CH48">
            <v>1.93857299937857</v>
          </cell>
        </row>
        <row r="48">
          <cell r="EA48">
            <v>130.648008254348</v>
          </cell>
        </row>
        <row r="48">
          <cell r="EH48">
            <v>1.09609433951673</v>
          </cell>
          <cell r="EI48">
            <v>1.90109977108146</v>
          </cell>
        </row>
        <row r="49">
          <cell r="Y49">
            <v>37.8414128364197</v>
          </cell>
          <cell r="Z49">
            <v>8.4997671194776</v>
          </cell>
          <cell r="AA49">
            <v>8.35262329699027</v>
          </cell>
          <cell r="AB49">
            <v>54.6938032528876</v>
          </cell>
        </row>
        <row r="49">
          <cell r="AV49">
            <v>36.9170032886515</v>
          </cell>
          <cell r="AW49">
            <v>8.37400322515842</v>
          </cell>
          <cell r="AX49">
            <v>7.98012639591765</v>
          </cell>
        </row>
        <row r="49">
          <cell r="BM49">
            <v>0.214038128249567</v>
          </cell>
          <cell r="BN49">
            <v>0.0164644714038125</v>
          </cell>
          <cell r="BO49">
            <v>0.0857885615251299</v>
          </cell>
        </row>
        <row r="49">
          <cell r="BR49">
            <v>0.306820358255729</v>
          </cell>
        </row>
        <row r="49">
          <cell r="BX49">
            <v>0.544490667197029</v>
          </cell>
          <cell r="BY49">
            <v>0.276813393506585</v>
          </cell>
          <cell r="BZ49">
            <v>0.178695939296386</v>
          </cell>
        </row>
        <row r="49">
          <cell r="CG49">
            <v>1.12057262733009</v>
          </cell>
          <cell r="CH49">
            <v>2.17231183918483</v>
          </cell>
        </row>
        <row r="49">
          <cell r="EA49">
            <v>198.707681196797</v>
          </cell>
        </row>
        <row r="49">
          <cell r="EH49">
            <v>1.1302755134835</v>
          </cell>
          <cell r="EI49">
            <v>2.14876651994245</v>
          </cell>
        </row>
        <row r="50">
          <cell r="Y50">
            <v>43.9903284162536</v>
          </cell>
          <cell r="Z50">
            <v>10.6175862382659</v>
          </cell>
          <cell r="AA50">
            <v>10.4927756073701</v>
          </cell>
          <cell r="AB50">
            <v>65.1006902618896</v>
          </cell>
        </row>
        <row r="50">
          <cell r="AV50">
            <v>41.9649955141914</v>
          </cell>
          <cell r="AW50">
            <v>10.1959217907966</v>
          </cell>
          <cell r="AX50">
            <v>9.81531192935435</v>
          </cell>
        </row>
        <row r="50">
          <cell r="BM50">
            <v>-0.154828411811652</v>
          </cell>
          <cell r="BN50">
            <v>-0.124501197126895</v>
          </cell>
          <cell r="BO50">
            <v>-0.111731843575419</v>
          </cell>
        </row>
        <row r="50">
          <cell r="BR50">
            <v>0.0325736197675028</v>
          </cell>
        </row>
        <row r="50">
          <cell r="BX50">
            <v>0.706633444881477</v>
          </cell>
          <cell r="BY50">
            <v>0.170083119108078</v>
          </cell>
          <cell r="BZ50">
            <v>0.123283436010445</v>
          </cell>
        </row>
        <row r="50">
          <cell r="CG50">
            <v>1.16814219069748</v>
          </cell>
          <cell r="CH50">
            <v>2.53756911070343</v>
          </cell>
        </row>
        <row r="50">
          <cell r="EA50">
            <v>252.515050637382</v>
          </cell>
        </row>
        <row r="50">
          <cell r="EH50">
            <v>1.18645981542445</v>
          </cell>
          <cell r="EI50">
            <v>2.54942512864117</v>
          </cell>
        </row>
        <row r="51">
          <cell r="Y51">
            <v>51.8026212330099</v>
          </cell>
          <cell r="Z51">
            <v>13.1534092890581</v>
          </cell>
          <cell r="AA51">
            <v>12.9860273265821</v>
          </cell>
          <cell r="AB51">
            <v>77.9420578486501</v>
          </cell>
        </row>
        <row r="51">
          <cell r="AV51">
            <v>49.1245895637249</v>
          </cell>
          <cell r="AW51">
            <v>12.6778642812395</v>
          </cell>
          <cell r="AX51">
            <v>12.2285431947667</v>
          </cell>
        </row>
        <row r="51">
          <cell r="BM51">
            <v>-0.103298611111111</v>
          </cell>
          <cell r="BN51">
            <v>-0.074652777777778</v>
          </cell>
          <cell r="BO51">
            <v>-0.0390624999999999</v>
          </cell>
        </row>
        <row r="51">
          <cell r="BR51">
            <v>0.111456722102562</v>
          </cell>
        </row>
        <row r="51">
          <cell r="BX51">
            <v>0.689572330079893</v>
          </cell>
          <cell r="BY51">
            <v>0.182255171540286</v>
          </cell>
          <cell r="BZ51">
            <v>0.128172498379821</v>
          </cell>
        </row>
        <row r="51">
          <cell r="CG51">
            <v>1.19242431682816</v>
          </cell>
          <cell r="CH51">
            <v>3.02585911323477</v>
          </cell>
        </row>
        <row r="51">
          <cell r="EA51">
            <v>316.326376073481</v>
          </cell>
        </row>
        <row r="51">
          <cell r="EH51">
            <v>1.19417432993605</v>
          </cell>
          <cell r="EI51">
            <v>3.0444580447172</v>
          </cell>
        </row>
        <row r="52">
          <cell r="Y52">
            <v>60.7967413383597</v>
          </cell>
          <cell r="Z52">
            <v>16.1478412238424</v>
          </cell>
          <cell r="AA52">
            <v>15.3988028495926</v>
          </cell>
          <cell r="AB52">
            <v>92.3433854117947</v>
          </cell>
        </row>
        <row r="52">
          <cell r="AV52">
            <v>57.7432628571126</v>
          </cell>
          <cell r="AW52">
            <v>15.6273336068802</v>
          </cell>
          <cell r="AX52">
            <v>14.7837657167576</v>
          </cell>
        </row>
        <row r="52">
          <cell r="BM52">
            <v>-0.0207743153918791</v>
          </cell>
          <cell r="BN52">
            <v>-0.0500472143531635</v>
          </cell>
          <cell r="BO52">
            <v>0.117091595845137</v>
          </cell>
        </row>
        <row r="52">
          <cell r="BR52">
            <v>0.203453626125845</v>
          </cell>
        </row>
        <row r="52">
          <cell r="BX52">
            <v>0.677828002243915</v>
          </cell>
          <cell r="BY52">
            <v>0.213619844335283</v>
          </cell>
          <cell r="BZ52">
            <v>0.108552153420802</v>
          </cell>
        </row>
        <row r="52">
          <cell r="CG52">
            <v>1.19050730941284</v>
          </cell>
          <cell r="CH52">
            <v>3.60230739155945</v>
          </cell>
        </row>
        <row r="52">
          <cell r="EA52">
            <v>394.604024611502</v>
          </cell>
        </row>
        <row r="52">
          <cell r="EH52">
            <v>1.18358064680506</v>
          </cell>
          <cell r="EI52">
            <v>3.60336162173726</v>
          </cell>
        </row>
        <row r="53">
          <cell r="Y53">
            <v>70.5698155200027</v>
          </cell>
          <cell r="Z53">
            <v>19.521618847213</v>
          </cell>
          <cell r="AA53">
            <v>18.1582386627064</v>
          </cell>
          <cell r="AB53">
            <v>108.249673029922</v>
          </cell>
        </row>
        <row r="53">
          <cell r="AV53">
            <v>67.3674650555705</v>
          </cell>
          <cell r="AW53">
            <v>19.0237120378962</v>
          </cell>
          <cell r="AX53">
            <v>17.4776257876557</v>
          </cell>
        </row>
        <row r="53">
          <cell r="BM53">
            <v>0.00491642084562427</v>
          </cell>
          <cell r="BN53">
            <v>-0.0373647984267454</v>
          </cell>
          <cell r="BO53">
            <v>-0.0186823992133728</v>
          </cell>
        </row>
        <row r="53">
          <cell r="BR53">
            <v>0.202784781093698</v>
          </cell>
        </row>
        <row r="53">
          <cell r="BX53">
            <v>0.612098218679432</v>
          </cell>
          <cell r="BY53">
            <v>0.205588878640467</v>
          </cell>
          <cell r="BZ53">
            <v>0.182312902680101</v>
          </cell>
        </row>
        <row r="53">
          <cell r="CG53">
            <v>1.17938204276785</v>
          </cell>
          <cell r="CH53">
            <v>4.2484966501351</v>
          </cell>
        </row>
        <row r="53">
          <cell r="EA53">
            <v>467.323433535709</v>
          </cell>
        </row>
        <row r="53">
          <cell r="EH53">
            <v>1.17113856241033</v>
          </cell>
          <cell r="EI53">
            <v>4.22003574952595</v>
          </cell>
        </row>
        <row r="54">
          <cell r="Y54">
            <v>82.0817628102791</v>
          </cell>
          <cell r="Z54">
            <v>23.7368318321144</v>
          </cell>
          <cell r="AA54">
            <v>21.502364390648</v>
          </cell>
          <cell r="AB54">
            <v>127.320959033041</v>
          </cell>
        </row>
        <row r="54">
          <cell r="AV54">
            <v>78.2828606821958</v>
          </cell>
          <cell r="AW54">
            <v>23.0711736956412</v>
          </cell>
          <cell r="AX54">
            <v>20.6565640902887</v>
          </cell>
        </row>
        <row r="54">
          <cell r="BM54">
            <v>-0.00802407221664991</v>
          </cell>
          <cell r="BN54">
            <v>-0.0501504513540622</v>
          </cell>
          <cell r="BO54">
            <v>-0.0110330992978938</v>
          </cell>
        </row>
        <row r="54">
          <cell r="BR54">
            <v>0.189922269368415</v>
          </cell>
        </row>
        <row r="54">
          <cell r="BX54">
            <v>0.618240411674707</v>
          </cell>
          <cell r="BY54">
            <v>0.207024591619505</v>
          </cell>
          <cell r="BZ54">
            <v>0.174734996705788</v>
          </cell>
        </row>
        <row r="54">
          <cell r="CG54">
            <v>1.17586888384998</v>
          </cell>
          <cell r="CH54">
            <v>4.99567501403475</v>
          </cell>
        </row>
        <row r="54">
          <cell r="EA54">
            <v>539.000069126461</v>
          </cell>
        </row>
        <row r="54">
          <cell r="EH54">
            <v>1.17476510734812</v>
          </cell>
          <cell r="EI54">
            <v>4.95755075030476</v>
          </cell>
        </row>
        <row r="55">
          <cell r="Y55">
            <v>93.564576833236</v>
          </cell>
          <cell r="Z55">
            <v>28.043700985412</v>
          </cell>
          <cell r="AA55">
            <v>24.7598859019272</v>
          </cell>
          <cell r="AB55">
            <v>146.368163720575</v>
          </cell>
        </row>
        <row r="55">
          <cell r="AV55">
            <v>90.0750459710334</v>
          </cell>
          <cell r="AW55">
            <v>27.6162841693474</v>
          </cell>
          <cell r="AX55">
            <v>24.0949220273829</v>
          </cell>
        </row>
        <row r="55">
          <cell r="BM55">
            <v>0.00201816347124106</v>
          </cell>
          <cell r="BN55">
            <v>-0.0433905146316851</v>
          </cell>
          <cell r="BO55">
            <v>0.0211907164480323</v>
          </cell>
        </row>
        <row r="55">
          <cell r="BR55">
            <v>0.204277817174024</v>
          </cell>
        </row>
        <row r="55">
          <cell r="BX55">
            <v>0.623174040188391</v>
          </cell>
          <cell r="BY55">
            <v>0.208075909903874</v>
          </cell>
          <cell r="BZ55">
            <v>0.168750049907735</v>
          </cell>
        </row>
        <row r="55">
          <cell r="CG55">
            <v>1.16283279231497</v>
          </cell>
          <cell r="CH55">
            <v>5.80913472606816</v>
          </cell>
        </row>
        <row r="55">
          <cell r="EA55">
            <v>612.143290307834</v>
          </cell>
        </row>
        <row r="55">
          <cell r="EH55">
            <v>1.14822641059871</v>
          </cell>
          <cell r="EI55">
            <v>5.69239070338336</v>
          </cell>
        </row>
        <row r="56">
          <cell r="Y56">
            <v>104.437899821346</v>
          </cell>
          <cell r="Z56">
            <v>32.4229631331146</v>
          </cell>
          <cell r="AA56">
            <v>28.0309522927602</v>
          </cell>
          <cell r="AB56">
            <v>164.891815247221</v>
          </cell>
        </row>
        <row r="56">
          <cell r="AV56">
            <v>101.539731617734</v>
          </cell>
          <cell r="AW56">
            <v>32.2488875298808</v>
          </cell>
          <cell r="AX56">
            <v>27.4952282263997</v>
          </cell>
        </row>
        <row r="56">
          <cell r="BM56">
            <v>0.00293829578844274</v>
          </cell>
          <cell r="BN56">
            <v>-0.0705190989226246</v>
          </cell>
          <cell r="BO56">
            <v>-0.0323212536728698</v>
          </cell>
        </row>
        <row r="56">
          <cell r="BR56">
            <v>0.172079814901997</v>
          </cell>
        </row>
        <row r="56">
          <cell r="BX56">
            <v>0.59370342252924</v>
          </cell>
          <cell r="BY56">
            <v>0.213968465177923</v>
          </cell>
          <cell r="BZ56">
            <v>0.192328112292836</v>
          </cell>
        </row>
        <row r="56">
          <cell r="CG56">
            <v>1.1382059724031</v>
          </cell>
          <cell r="CH56">
            <v>6.61199183970504</v>
          </cell>
        </row>
        <row r="56">
          <cell r="EA56">
            <v>692.844352756183</v>
          </cell>
        </row>
        <row r="56">
          <cell r="EH56">
            <v>1.12501838940898</v>
          </cell>
          <cell r="EI56">
            <v>6.40404422100703</v>
          </cell>
        </row>
        <row r="57">
          <cell r="Y57">
            <v>115.327297084466</v>
          </cell>
          <cell r="Z57">
            <v>36.8749165176021</v>
          </cell>
          <cell r="AA57">
            <v>31.2730588705157</v>
          </cell>
          <cell r="AB57">
            <v>183.475272472584</v>
          </cell>
        </row>
        <row r="57">
          <cell r="AV57">
            <v>112.70010097734</v>
          </cell>
          <cell r="AW57">
            <v>36.9588691470489</v>
          </cell>
          <cell r="AX57">
            <v>30.8875058142062</v>
          </cell>
        </row>
        <row r="57">
          <cell r="BM57">
            <v>0.0151975683890577</v>
          </cell>
          <cell r="BN57">
            <v>-0.0182370820668691</v>
          </cell>
          <cell r="BO57">
            <v>0.027355623100304</v>
          </cell>
        </row>
        <row r="57">
          <cell r="BR57">
            <v>0.193103381926453</v>
          </cell>
        </row>
        <row r="57">
          <cell r="BX57">
            <v>0.62450060988069</v>
          </cell>
          <cell r="BY57">
            <v>0.200674391595114</v>
          </cell>
          <cell r="BZ57">
            <v>0.174824998524196</v>
          </cell>
        </row>
        <row r="57">
          <cell r="CG57">
            <v>1.11978523099021</v>
          </cell>
          <cell r="CH57">
            <v>7.40401080952951</v>
          </cell>
        </row>
        <row r="57">
          <cell r="EA57">
            <v>769.095539757341</v>
          </cell>
        </row>
        <row r="57">
          <cell r="EH57">
            <v>1.11114837825516</v>
          </cell>
          <cell r="EI57">
            <v>7.1158433504463</v>
          </cell>
        </row>
        <row r="58">
          <cell r="Y58">
            <v>126.933622625223</v>
          </cell>
          <cell r="Z58">
            <v>41.9123314677487</v>
          </cell>
          <cell r="AA58">
            <v>34.6565897830278</v>
          </cell>
          <cell r="AB58">
            <v>203.502543875999</v>
          </cell>
        </row>
        <row r="58">
          <cell r="AV58">
            <v>124.236369081892</v>
          </cell>
          <cell r="AW58">
            <v>42.0198655921871</v>
          </cell>
          <cell r="AX58">
            <v>34.3383586737205</v>
          </cell>
        </row>
        <row r="58">
          <cell r="BM58">
            <v>0.0100502512562812</v>
          </cell>
          <cell r="BN58">
            <v>-0.0331658291457286</v>
          </cell>
          <cell r="BO58">
            <v>0.035175879396985</v>
          </cell>
        </row>
        <row r="58">
          <cell r="BR58">
            <v>0.183570366600565</v>
          </cell>
        </row>
        <row r="58">
          <cell r="BX58">
            <v>0.623968532592716</v>
          </cell>
          <cell r="BY58">
            <v>0.204181348982488</v>
          </cell>
          <cell r="BZ58">
            <v>0.171850118424796</v>
          </cell>
        </row>
        <row r="58">
          <cell r="CG58">
            <v>1.11090226656433</v>
          </cell>
          <cell r="CH58">
            <v>8.22513238997314</v>
          </cell>
        </row>
        <row r="58">
          <cell r="EA58">
            <v>854.018462397031</v>
          </cell>
        </row>
        <row r="58">
          <cell r="EH58">
            <v>1.10720545095461</v>
          </cell>
          <cell r="EI58">
            <v>7.87870054575327</v>
          </cell>
        </row>
        <row r="59">
          <cell r="Y59">
            <v>141.394278521914</v>
          </cell>
          <cell r="Z59">
            <v>48.4262916654546</v>
          </cell>
          <cell r="AA59">
            <v>38.5335579713569</v>
          </cell>
          <cell r="AB59">
            <v>228.354128158726</v>
          </cell>
        </row>
        <row r="59">
          <cell r="AV59">
            <v>137.604051870327</v>
          </cell>
          <cell r="AW59">
            <v>48.1805990043751</v>
          </cell>
          <cell r="AX59">
            <v>38.1198686220754</v>
          </cell>
        </row>
        <row r="59">
          <cell r="BM59">
            <v>0.0337301587301591</v>
          </cell>
          <cell r="BN59">
            <v>-0.0535714285714286</v>
          </cell>
          <cell r="BO59">
            <v>0.00396825396825395</v>
          </cell>
        </row>
        <row r="59">
          <cell r="BR59">
            <v>0.19826312404816</v>
          </cell>
        </row>
        <row r="59">
          <cell r="BX59">
            <v>0.59444641335796</v>
          </cell>
          <cell r="BY59">
            <v>0.209436580692404</v>
          </cell>
          <cell r="BZ59">
            <v>0.196117005949635</v>
          </cell>
        </row>
        <row r="59">
          <cell r="CG59">
            <v>1.11602491350194</v>
          </cell>
          <cell r="CH59">
            <v>9.17945266406181</v>
          </cell>
        </row>
        <row r="59">
          <cell r="EA59">
            <v>978.680341584339</v>
          </cell>
        </row>
        <row r="59">
          <cell r="EH59">
            <v>1.11956597679521</v>
          </cell>
          <cell r="EI59">
            <v>8.82072507238325</v>
          </cell>
        </row>
        <row r="60">
          <cell r="Y60">
            <v>158.33971904211</v>
          </cell>
          <cell r="Z60">
            <v>58.6148052430684</v>
          </cell>
          <cell r="AA60">
            <v>43.6088683213181</v>
          </cell>
          <cell r="AB60">
            <v>260.563392606497</v>
          </cell>
        </row>
        <row r="60">
          <cell r="AV60">
            <v>153.709742340525</v>
          </cell>
          <cell r="AW60">
            <v>57.0885850178789</v>
          </cell>
          <cell r="AX60">
            <v>42.7825136941016</v>
          </cell>
        </row>
        <row r="60">
          <cell r="BM60">
            <v>0.0259615384615384</v>
          </cell>
          <cell r="BN60">
            <v>-0.0692307692307694</v>
          </cell>
          <cell r="BO60">
            <v>-0.0259615384615386</v>
          </cell>
        </row>
        <row r="60">
          <cell r="BR60">
            <v>0.178636675746498</v>
          </cell>
        </row>
        <row r="60">
          <cell r="BX60">
            <v>0.589328437729975</v>
          </cell>
          <cell r="BY60">
            <v>0.208415050817727</v>
          </cell>
          <cell r="BZ60">
            <v>0.202256511452298</v>
          </cell>
        </row>
        <row r="60">
          <cell r="CG60">
            <v>1.13195040819279</v>
          </cell>
          <cell r="CH60">
            <v>10.3906851900712</v>
          </cell>
        </row>
        <row r="60">
          <cell r="EA60">
            <v>1157.94350290664</v>
          </cell>
        </row>
        <row r="60">
          <cell r="EH60">
            <v>1.13468800441167</v>
          </cell>
          <cell r="EI60">
            <v>10.0087709298465</v>
          </cell>
        </row>
        <row r="61">
          <cell r="Y61">
            <v>178.28285754584</v>
          </cell>
          <cell r="Z61">
            <v>72.2204904779749</v>
          </cell>
          <cell r="AA61">
            <v>52.5635838081218</v>
          </cell>
          <cell r="AB61">
            <v>303.066931831937</v>
          </cell>
        </row>
        <row r="61">
          <cell r="AV61">
            <v>172.626962352795</v>
          </cell>
          <cell r="AW61">
            <v>69.7788243845564</v>
          </cell>
          <cell r="AX61">
            <v>50.0898188174166</v>
          </cell>
        </row>
        <row r="61">
          <cell r="BM61">
            <v>-0.0107632093933465</v>
          </cell>
          <cell r="BN61">
            <v>-0.0450097847358123</v>
          </cell>
          <cell r="BO61">
            <v>0.0058708414872799</v>
          </cell>
        </row>
        <row r="61">
          <cell r="BR61">
            <v>0.16279322610827</v>
          </cell>
        </row>
        <row r="61">
          <cell r="BX61">
            <v>0.630969905745894</v>
          </cell>
          <cell r="BY61">
            <v>0.192621667433194</v>
          </cell>
          <cell r="BZ61">
            <v>0.176408426820912</v>
          </cell>
        </row>
        <row r="61">
          <cell r="CG61">
            <v>1.15133598792555</v>
          </cell>
          <cell r="CH61">
            <v>11.963169798534</v>
          </cell>
        </row>
        <row r="61">
          <cell r="EA61">
            <v>1348.13347117768</v>
          </cell>
        </row>
        <row r="61">
          <cell r="EH61">
            <v>1.15423636911432</v>
          </cell>
          <cell r="EI61">
            <v>11.552487417363</v>
          </cell>
        </row>
        <row r="62">
          <cell r="Y62">
            <v>202.130949391436</v>
          </cell>
          <cell r="Z62">
            <v>85.1116691407359</v>
          </cell>
          <cell r="AA62">
            <v>66.9608737729753</v>
          </cell>
          <cell r="AB62">
            <v>354.203492305148</v>
          </cell>
        </row>
        <row r="62">
          <cell r="AV62">
            <v>195.084003557578</v>
          </cell>
          <cell r="AW62">
            <v>83.9104851299791</v>
          </cell>
          <cell r="AX62">
            <v>62.2523216568214</v>
          </cell>
        </row>
        <row r="62">
          <cell r="BM62">
            <v>0.0158730158730158</v>
          </cell>
          <cell r="BN62">
            <v>-0.011904761904762</v>
          </cell>
          <cell r="BO62">
            <v>0.0287698412698412</v>
          </cell>
        </row>
        <row r="62">
          <cell r="BR62">
            <v>0.192235454326674</v>
          </cell>
        </row>
        <row r="62">
          <cell r="BX62">
            <v>0.614573393357028</v>
          </cell>
          <cell r="BY62">
            <v>0.190921900772666</v>
          </cell>
          <cell r="BZ62">
            <v>0.194504705870306</v>
          </cell>
        </row>
        <row r="62">
          <cell r="CG62">
            <v>1.16397865788269</v>
          </cell>
          <cell r="CH62">
            <v>13.9248743261203</v>
          </cell>
        </row>
        <row r="62">
          <cell r="EA62">
            <v>1606.62293365896</v>
          </cell>
        </row>
        <row r="62">
          <cell r="EH62">
            <v>1.16463622745839</v>
          </cell>
          <cell r="EI62">
            <v>13.4544453635182</v>
          </cell>
        </row>
        <row r="63">
          <cell r="Y63">
            <v>233.578459520982</v>
          </cell>
          <cell r="Z63">
            <v>102.632092259042</v>
          </cell>
          <cell r="AA63">
            <v>82.8588649205103</v>
          </cell>
          <cell r="AB63">
            <v>419.069416700535</v>
          </cell>
        </row>
        <row r="63">
          <cell r="AV63">
            <v>223.440722519189</v>
          </cell>
          <cell r="AW63">
            <v>100.130006079882</v>
          </cell>
          <cell r="AX63">
            <v>78.0311139028571</v>
          </cell>
        </row>
        <row r="63">
          <cell r="BM63">
            <v>0.0180608365019008</v>
          </cell>
          <cell r="BN63">
            <v>-0.0532319391634981</v>
          </cell>
          <cell r="BO63">
            <v>0.038022813688213</v>
          </cell>
        </row>
        <row r="63">
          <cell r="BR63">
            <v>0.174841586389088</v>
          </cell>
        </row>
        <row r="63">
          <cell r="BX63">
            <v>0.590451421368104</v>
          </cell>
          <cell r="BY63">
            <v>0.205520215048866</v>
          </cell>
          <cell r="BZ63">
            <v>0.20402836358303</v>
          </cell>
        </row>
        <row r="63">
          <cell r="CG63">
            <v>1.17564457469592</v>
          </cell>
          <cell r="CH63">
            <v>16.3707029548259</v>
          </cell>
        </row>
        <row r="63">
          <cell r="EA63">
            <v>2016.8210899463</v>
          </cell>
        </row>
        <row r="63">
          <cell r="EH63">
            <v>1.17830469224962</v>
          </cell>
          <cell r="EI63">
            <v>15.8534361034497</v>
          </cell>
        </row>
        <row r="64">
          <cell r="Y64">
            <v>272.882201385403</v>
          </cell>
          <cell r="Z64">
            <v>132.518490891111</v>
          </cell>
          <cell r="AA64">
            <v>97.4802796251167</v>
          </cell>
          <cell r="AB64">
            <v>502.880971901631</v>
          </cell>
        </row>
        <row r="64">
          <cell r="AV64">
            <v>259.723415849428</v>
          </cell>
          <cell r="AW64">
            <v>125.413644346748</v>
          </cell>
          <cell r="AX64">
            <v>93.9266377841807</v>
          </cell>
        </row>
        <row r="64">
          <cell r="BM64">
            <v>0.037284894837476</v>
          </cell>
          <cell r="BN64">
            <v>-0.0439770554493308</v>
          </cell>
          <cell r="BO64">
            <v>0.0028680688336522</v>
          </cell>
        </row>
        <row r="64">
          <cell r="BR64">
            <v>0.133029784648804</v>
          </cell>
        </row>
        <row r="64">
          <cell r="BX64">
            <v>0.531325316226927</v>
          </cell>
          <cell r="BY64">
            <v>0.221186606944606</v>
          </cell>
          <cell r="BZ64">
            <v>0.247488076828466</v>
          </cell>
        </row>
        <row r="64">
          <cell r="CG64">
            <v>1.190401468156</v>
          </cell>
          <cell r="CH64">
            <v>19.4877088321705</v>
          </cell>
        </row>
        <row r="64">
          <cell r="EA64">
            <v>2548.24419209992</v>
          </cell>
        </row>
        <row r="64">
          <cell r="EH64">
            <v>1.1866824404613</v>
          </cell>
          <cell r="EI64">
            <v>18.812994244939</v>
          </cell>
        </row>
        <row r="65">
          <cell r="Y65">
            <v>318.998931028343</v>
          </cell>
          <cell r="Z65">
            <v>166.979128803969</v>
          </cell>
          <cell r="AA65">
            <v>114.2453551</v>
          </cell>
          <cell r="AB65">
            <v>600.223414932312</v>
          </cell>
        </row>
        <row r="65">
          <cell r="AV65">
            <v>303.528785853203</v>
          </cell>
          <cell r="AW65">
            <v>159.732063837376</v>
          </cell>
          <cell r="AX65">
            <v>110.273768085998</v>
          </cell>
        </row>
        <row r="65">
          <cell r="BM65">
            <v>-0.00814663951120154</v>
          </cell>
          <cell r="BN65">
            <v>-0.0183299389002037</v>
          </cell>
          <cell r="BO65">
            <v>0.0285132382892055</v>
          </cell>
        </row>
        <row r="65">
          <cell r="BR65">
            <v>0.11273631773476</v>
          </cell>
        </row>
        <row r="65">
          <cell r="BX65">
            <v>0.60050340819569</v>
          </cell>
          <cell r="BY65">
            <v>0.199825676774951</v>
          </cell>
          <cell r="BZ65">
            <v>0.199670915029359</v>
          </cell>
        </row>
        <row r="65">
          <cell r="CG65">
            <v>1.19123911424713</v>
          </cell>
          <cell r="CH65">
            <v>23.2145210079407</v>
          </cell>
        </row>
        <row r="65">
          <cell r="EA65">
            <v>2952.05825706192</v>
          </cell>
        </row>
        <row r="65">
          <cell r="EH65">
            <v>1.18190971296577</v>
          </cell>
          <cell r="EI65">
            <v>22.2352606280626</v>
          </cell>
        </row>
        <row r="66">
          <cell r="Y66">
            <v>365.450857662373</v>
          </cell>
          <cell r="Z66">
            <v>197.243881748098</v>
          </cell>
          <cell r="AA66">
            <v>138.45634762902</v>
          </cell>
          <cell r="AB66">
            <v>701.151087039491</v>
          </cell>
        </row>
        <row r="66">
          <cell r="AV66">
            <v>350.999891636265</v>
          </cell>
          <cell r="AW66">
            <v>194.252272294436</v>
          </cell>
          <cell r="AX66">
            <v>131.615470171365</v>
          </cell>
        </row>
        <row r="66">
          <cell r="BM66">
            <v>0.0164728682170543</v>
          </cell>
          <cell r="BN66">
            <v>-0.0329457364341087</v>
          </cell>
          <cell r="BO66">
            <v>-0.00775193798449592</v>
          </cell>
        </row>
        <row r="66">
          <cell r="BR66">
            <v>0.117132616202095</v>
          </cell>
        </row>
        <row r="66">
          <cell r="BX66">
            <v>0.536897636095475</v>
          </cell>
          <cell r="BY66">
            <v>0.214784570845026</v>
          </cell>
          <cell r="BZ66">
            <v>0.248317793059499</v>
          </cell>
        </row>
        <row r="66">
          <cell r="CG66">
            <v>1.17683379237197</v>
          </cell>
          <cell r="CH66">
            <v>27.3196327958735</v>
          </cell>
        </row>
        <row r="66">
          <cell r="EA66">
            <v>3562.97261310464</v>
          </cell>
        </row>
        <row r="66">
          <cell r="EH66">
            <v>1.16473516549921</v>
          </cell>
          <cell r="EI66">
            <v>25.8981899675445</v>
          </cell>
        </row>
        <row r="67">
          <cell r="Y67">
            <v>429.071222440107</v>
          </cell>
          <cell r="Z67">
            <v>229.24402700779</v>
          </cell>
          <cell r="AA67">
            <v>156.974609579692</v>
          </cell>
          <cell r="AB67">
            <v>815.289859027589</v>
          </cell>
        </row>
        <row r="67">
          <cell r="AV67">
            <v>407.447220565375</v>
          </cell>
          <cell r="AW67">
            <v>227.46021800314</v>
          </cell>
          <cell r="AX67">
            <v>153.870290212871</v>
          </cell>
        </row>
        <row r="67">
          <cell r="BM67">
            <v>0.0389363722697058</v>
          </cell>
          <cell r="BN67">
            <v>-0.0427350427350427</v>
          </cell>
          <cell r="BO67">
            <v>-0.02659069325736</v>
          </cell>
        </row>
        <row r="67">
          <cell r="BR67">
            <v>0.119559343219014</v>
          </cell>
        </row>
        <row r="67">
          <cell r="BX67">
            <v>0.502759291074327</v>
          </cell>
          <cell r="BY67">
            <v>0.222270015618969</v>
          </cell>
          <cell r="BZ67">
            <v>0.274970693306704</v>
          </cell>
        </row>
        <row r="67">
          <cell r="CG67">
            <v>1.16518820281606</v>
          </cell>
          <cell r="CH67">
            <v>31.8325138390184</v>
          </cell>
        </row>
        <row r="67">
          <cell r="EA67">
            <v>4423.82119948164</v>
          </cell>
        </row>
        <row r="67">
          <cell r="EH67">
            <v>1.16359395313502</v>
          </cell>
          <cell r="EI67">
            <v>30.1349772433767</v>
          </cell>
        </row>
        <row r="68">
          <cell r="Y68">
            <v>504.385075286766</v>
          </cell>
          <cell r="Z68">
            <v>262.946796886833</v>
          </cell>
          <cell r="AA68">
            <v>173.695754310604</v>
          </cell>
          <cell r="AB68">
            <v>941.027626484203</v>
          </cell>
        </row>
        <row r="68">
          <cell r="AV68">
            <v>478.695537295833</v>
          </cell>
          <cell r="AW68">
            <v>262.501772743799</v>
          </cell>
          <cell r="AX68">
            <v>172.224147859529</v>
          </cell>
        </row>
        <row r="68">
          <cell r="BM68">
            <v>-0.017578125</v>
          </cell>
          <cell r="BN68">
            <v>-0.0341796874999999</v>
          </cell>
          <cell r="BO68">
            <v>-0.0166015625000001</v>
          </cell>
        </row>
        <row r="68">
          <cell r="BR68">
            <v>0.0759355288714444</v>
          </cell>
        </row>
        <row r="68">
          <cell r="BX68">
            <v>0.589847326819489</v>
          </cell>
          <cell r="BY68">
            <v>0.191627128500514</v>
          </cell>
          <cell r="BZ68">
            <v>0.218525544679997</v>
          </cell>
        </row>
        <row r="68">
          <cell r="CG68">
            <v>1.15661309481257</v>
          </cell>
          <cell r="CH68">
            <v>36.8179023470109</v>
          </cell>
        </row>
        <row r="68">
          <cell r="EA68">
            <v>5140.84203124284</v>
          </cell>
        </row>
        <row r="68">
          <cell r="EH68">
            <v>1.1569356161838</v>
          </cell>
          <cell r="EI68">
            <v>34.8642284657507</v>
          </cell>
        </row>
        <row r="69">
          <cell r="Y69">
            <v>592.402592033185</v>
          </cell>
          <cell r="Z69">
            <v>301.463941880707</v>
          </cell>
          <cell r="AA69">
            <v>189.20536194973</v>
          </cell>
          <cell r="AB69">
            <v>1083.07189586362</v>
          </cell>
        </row>
        <row r="69">
          <cell r="AV69">
            <v>562.455214010231</v>
          </cell>
          <cell r="AW69">
            <v>301.019060676021</v>
          </cell>
          <cell r="AX69">
            <v>189.010998052257</v>
          </cell>
        </row>
        <row r="69">
          <cell r="BM69">
            <v>-0.0243902439024389</v>
          </cell>
          <cell r="BN69">
            <v>-0.035121951219512</v>
          </cell>
          <cell r="BO69">
            <v>-0.0126829268292682</v>
          </cell>
        </row>
        <row r="69">
          <cell r="BR69">
            <v>0.0617430166457622</v>
          </cell>
        </row>
        <row r="69">
          <cell r="BX69">
            <v>0.60824523515749</v>
          </cell>
          <cell r="BY69">
            <v>0.189970969290472</v>
          </cell>
          <cell r="BZ69">
            <v>0.201783795552038</v>
          </cell>
        </row>
        <row r="69">
          <cell r="CG69">
            <v>1.15288073989507</v>
          </cell>
          <cell r="CH69">
            <v>42.4466504992065</v>
          </cell>
        </row>
        <row r="69">
          <cell r="EA69">
            <v>5937.40301635651</v>
          </cell>
        </row>
        <row r="69">
          <cell r="EH69">
            <v>1.15359181115021</v>
          </cell>
          <cell r="EI69">
            <v>40.2190884601601</v>
          </cell>
        </row>
        <row r="70">
          <cell r="Y70">
            <v>690.765077577844</v>
          </cell>
          <cell r="Z70">
            <v>336.644667062803</v>
          </cell>
          <cell r="AA70">
            <v>207.320109531276</v>
          </cell>
          <cell r="AB70">
            <v>1234.72985417192</v>
          </cell>
        </row>
        <row r="70">
          <cell r="AV70">
            <v>658.03470236463</v>
          </cell>
          <cell r="AW70">
            <v>340.324591436538</v>
          </cell>
          <cell r="AX70">
            <v>206.523683063024</v>
          </cell>
        </row>
        <row r="70">
          <cell r="BM70">
            <v>-0.015686274509804</v>
          </cell>
          <cell r="BN70">
            <v>-0.0225490196078432</v>
          </cell>
          <cell r="BO70">
            <v>-0.0127450980392158</v>
          </cell>
        </row>
        <row r="70">
          <cell r="BR70">
            <v>0.0587485336746725</v>
          </cell>
        </row>
        <row r="70">
          <cell r="BX70">
            <v>0.610297341526159</v>
          </cell>
          <cell r="BY70">
            <v>0.186732938491152</v>
          </cell>
          <cell r="BZ70">
            <v>0.20296971998269</v>
          </cell>
        </row>
        <row r="70">
          <cell r="CG70">
            <v>1.14645101868812</v>
          </cell>
          <cell r="CH70">
            <v>48.6630057047138</v>
          </cell>
        </row>
        <row r="70">
          <cell r="EA70">
            <v>6832.21246736512</v>
          </cell>
        </row>
        <row r="70">
          <cell r="EH70">
            <v>1.14613410698147</v>
          </cell>
          <cell r="EI70">
            <v>46.0964690358942</v>
          </cell>
        </row>
        <row r="71">
          <cell r="Y71">
            <v>799.746320990157</v>
          </cell>
          <cell r="Z71">
            <v>377.682764290429</v>
          </cell>
          <cell r="AA71">
            <v>223.769330521143</v>
          </cell>
          <cell r="AB71">
            <v>1401.19841580173</v>
          </cell>
        </row>
        <row r="71">
          <cell r="AV71">
            <v>764.364819778462</v>
          </cell>
          <cell r="AW71">
            <v>380.974630055057</v>
          </cell>
          <cell r="AX71">
            <v>224.525750027302</v>
          </cell>
        </row>
        <row r="71">
          <cell r="BM71">
            <v>-0.0403146509341202</v>
          </cell>
          <cell r="BN71">
            <v>-0.0216322517207473</v>
          </cell>
          <cell r="BO71">
            <v>-0.0157325467059982</v>
          </cell>
        </row>
        <row r="71">
          <cell r="BR71">
            <v>0.0308411122654773</v>
          </cell>
        </row>
        <row r="71">
          <cell r="BX71">
            <v>0.647710169505931</v>
          </cell>
          <cell r="BY71">
            <v>0.173567418684406</v>
          </cell>
          <cell r="BZ71">
            <v>0.178722411809663</v>
          </cell>
        </row>
        <row r="71">
          <cell r="CG71">
            <v>1.13939088137117</v>
          </cell>
          <cell r="CH71">
            <v>55.4461849600641</v>
          </cell>
        </row>
        <row r="71">
          <cell r="EA71">
            <v>7647.2717640239</v>
          </cell>
        </row>
        <row r="71">
          <cell r="EH71">
            <v>1.13877419315769</v>
          </cell>
          <cell r="EI71">
            <v>52.4934693337688</v>
          </cell>
        </row>
        <row r="72">
          <cell r="Y72">
            <v>919.157755601392</v>
          </cell>
          <cell r="Z72">
            <v>414.23127961563</v>
          </cell>
          <cell r="AA72">
            <v>244.1775807277</v>
          </cell>
          <cell r="AB72">
            <v>1577.56661594472</v>
          </cell>
        </row>
        <row r="72">
          <cell r="AV72">
            <v>881.489270046948</v>
          </cell>
          <cell r="AW72">
            <v>422.354156749898</v>
          </cell>
          <cell r="AX72">
            <v>243.722349608772</v>
          </cell>
        </row>
        <row r="72">
          <cell r="BM72">
            <v>-0.0186823992133729</v>
          </cell>
          <cell r="BN72">
            <v>-0.0167158308751231</v>
          </cell>
          <cell r="BO72">
            <v>-0.00983284169124876</v>
          </cell>
        </row>
        <row r="72">
          <cell r="BR72">
            <v>0.0453106741408304</v>
          </cell>
        </row>
        <row r="72">
          <cell r="BX72">
            <v>0.631347046375369</v>
          </cell>
          <cell r="BY72">
            <v>0.181719220952001</v>
          </cell>
          <cell r="BZ72">
            <v>0.186933732672631</v>
          </cell>
        </row>
        <row r="72">
          <cell r="CG72">
            <v>1.1325732083478</v>
          </cell>
          <cell r="CH72">
            <v>62.7968635908652</v>
          </cell>
        </row>
        <row r="72">
          <cell r="EA72">
            <v>8660.09387430818</v>
          </cell>
        </row>
        <row r="72">
          <cell r="EH72">
            <v>1.13253493592977</v>
          </cell>
          <cell r="EI72">
            <v>59.4506879286515</v>
          </cell>
        </row>
        <row r="73">
          <cell r="Y73">
            <v>1041.94252424507</v>
          </cell>
          <cell r="Z73">
            <v>458.604900322526</v>
          </cell>
          <cell r="AA73">
            <v>265.540426052991</v>
          </cell>
          <cell r="AB73">
            <v>1766.08785062058</v>
          </cell>
        </row>
        <row r="73">
          <cell r="AV73">
            <v>1005.69245120331</v>
          </cell>
          <cell r="AW73">
            <v>465.51262930035</v>
          </cell>
          <cell r="AX73">
            <v>265.47812853161</v>
          </cell>
        </row>
        <row r="73">
          <cell r="BM73">
            <v>0.0632411067193677</v>
          </cell>
          <cell r="BN73">
            <v>-0.00395256916996045</v>
          </cell>
          <cell r="BO73">
            <v>-0.000988142292490224</v>
          </cell>
        </row>
        <row r="73">
          <cell r="BR73">
            <v>0.101142370369537</v>
          </cell>
        </row>
        <row r="73">
          <cell r="BX73">
            <v>0.541026276623438</v>
          </cell>
          <cell r="BY73">
            <v>0.217228603263817</v>
          </cell>
          <cell r="BZ73">
            <v>0.241745120112745</v>
          </cell>
        </row>
        <row r="73">
          <cell r="CG73">
            <v>1.12187886621184</v>
          </cell>
          <cell r="CH73">
            <v>70.4504741269793</v>
          </cell>
        </row>
        <row r="73">
          <cell r="EA73">
            <v>10279.6807435388</v>
          </cell>
        </row>
        <row r="73">
          <cell r="EH73">
            <v>1.12245215212922</v>
          </cell>
          <cell r="EI73">
            <v>66.7305526110774</v>
          </cell>
        </row>
        <row r="74">
          <cell r="Y74" t="e">
            <v>#DIV/0!</v>
          </cell>
          <cell r="Z74" t="e">
            <v>#DIV/0!</v>
          </cell>
          <cell r="AA74" t="e">
            <v>#DIV/0!</v>
          </cell>
          <cell r="AB74" t="e">
            <v>#DIV/0!</v>
          </cell>
        </row>
        <row r="74">
          <cell r="AV74" t="e">
            <v>#DIV/0!</v>
          </cell>
          <cell r="AW74" t="e">
            <v>#DIV/0!</v>
          </cell>
          <cell r="AX74" t="e">
            <v>#DIV/0!</v>
          </cell>
        </row>
        <row r="74">
          <cell r="BM74">
            <v>0.0512315270935961</v>
          </cell>
          <cell r="BN74">
            <v>-0.00689655172413806</v>
          </cell>
          <cell r="BO74">
            <v>-0.010837438423645</v>
          </cell>
        </row>
        <row r="74">
          <cell r="BR74" t="e">
            <v>#DIV/0!</v>
          </cell>
        </row>
        <row r="74">
          <cell r="BX74" t="e">
            <v>#DIV/0!</v>
          </cell>
          <cell r="BY74" t="e">
            <v>#DIV/0!</v>
          </cell>
          <cell r="BZ74" t="e">
            <v>#DIV/0!</v>
          </cell>
        </row>
        <row r="74">
          <cell r="CG74" t="e">
            <v>#DIV/0!</v>
          </cell>
          <cell r="CH74" t="e">
            <v>#DIV/0!</v>
          </cell>
        </row>
        <row r="74">
          <cell r="EA74" t="e">
            <v>#DIV/0!</v>
          </cell>
        </row>
        <row r="74">
          <cell r="EH74" t="e">
            <v>#DIV/0!</v>
          </cell>
          <cell r="EI74" t="e">
            <v>#DIV/0!</v>
          </cell>
        </row>
        <row r="75">
          <cell r="Y75" t="e">
            <v>#DIV/0!</v>
          </cell>
          <cell r="Z75" t="e">
            <v>#DIV/0!</v>
          </cell>
          <cell r="AA75" t="e">
            <v>#DIV/0!</v>
          </cell>
          <cell r="AB75" t="e">
            <v>#DIV/0!</v>
          </cell>
        </row>
        <row r="75">
          <cell r="AV75" t="e">
            <v>#DIV/0!</v>
          </cell>
          <cell r="AW75" t="e">
            <v>#DIV/0!</v>
          </cell>
          <cell r="AX75" t="e">
            <v>#DIV/0!</v>
          </cell>
        </row>
        <row r="75">
          <cell r="BM75">
            <v>-0.00584795321637432</v>
          </cell>
          <cell r="BN75">
            <v>-0.016569200779727</v>
          </cell>
          <cell r="BO75">
            <v>-0.0233918128654971</v>
          </cell>
        </row>
        <row r="75">
          <cell r="BR75" t="e">
            <v>#DIV/0!</v>
          </cell>
        </row>
        <row r="75">
          <cell r="BX75" t="e">
            <v>#DIV/0!</v>
          </cell>
          <cell r="BY75" t="e">
            <v>#DIV/0!</v>
          </cell>
          <cell r="BZ75" t="e">
            <v>#DIV/0!</v>
          </cell>
        </row>
        <row r="75">
          <cell r="CG75" t="e">
            <v>#DIV/0!</v>
          </cell>
          <cell r="CH75" t="e">
            <v>#DIV/0!</v>
          </cell>
        </row>
        <row r="75">
          <cell r="EA75" t="e">
            <v>#DIV/0!</v>
          </cell>
        </row>
        <row r="75">
          <cell r="EH75" t="e">
            <v>#DIV/0!</v>
          </cell>
          <cell r="EI75" t="e">
            <v>#DIV/0!</v>
          </cell>
        </row>
        <row r="76">
          <cell r="Y76" t="e">
            <v>#DIV/0!</v>
          </cell>
          <cell r="Z76" t="e">
            <v>#DIV/0!</v>
          </cell>
          <cell r="AA76" t="e">
            <v>#DIV/0!</v>
          </cell>
          <cell r="AB76" t="e">
            <v>#DIV/0!</v>
          </cell>
        </row>
        <row r="76">
          <cell r="AV76" t="e">
            <v>#DIV/0!</v>
          </cell>
          <cell r="AW76" t="e">
            <v>#DIV/0!</v>
          </cell>
          <cell r="AX76" t="e">
            <v>#DIV/0!</v>
          </cell>
        </row>
        <row r="76">
          <cell r="BM76">
            <v>-1</v>
          </cell>
          <cell r="BN76">
            <v>-1</v>
          </cell>
          <cell r="BO76">
            <v>-1</v>
          </cell>
        </row>
        <row r="76">
          <cell r="BR76" t="e">
            <v>#DIV/0!</v>
          </cell>
        </row>
        <row r="76">
          <cell r="BX76" t="e">
            <v>#DIV/0!</v>
          </cell>
          <cell r="BY76" t="e">
            <v>#DIV/0!</v>
          </cell>
          <cell r="BZ76" t="e">
            <v>#DIV/0!</v>
          </cell>
        </row>
        <row r="76">
          <cell r="CG76" t="e">
            <v>#DIV/0!</v>
          </cell>
          <cell r="CH76" t="e">
            <v>#DIV/0!</v>
          </cell>
        </row>
        <row r="76">
          <cell r="EA76" t="e">
            <v>#DIV/0!</v>
          </cell>
        </row>
        <row r="76">
          <cell r="EH76" t="e">
            <v>#DIV/0!</v>
          </cell>
          <cell r="EI76" t="e">
            <v>#DIV/0!</v>
          </cell>
        </row>
        <row r="77">
          <cell r="Y77" t="e">
            <v>#DIV/0!</v>
          </cell>
          <cell r="Z77" t="e">
            <v>#DIV/0!</v>
          </cell>
          <cell r="AA77" t="e">
            <v>#DIV/0!</v>
          </cell>
          <cell r="AB77" t="e">
            <v>#DIV/0!</v>
          </cell>
        </row>
        <row r="77">
          <cell r="AV77" t="e">
            <v>#DIV/0!</v>
          </cell>
          <cell r="AW77" t="e">
            <v>#DIV/0!</v>
          </cell>
          <cell r="AX77" t="e">
            <v>#DIV/0!</v>
          </cell>
        </row>
        <row r="77">
          <cell r="BM77" t="e">
            <v>#DIV/0!</v>
          </cell>
          <cell r="BN77" t="e">
            <v>#DIV/0!</v>
          </cell>
          <cell r="BO77" t="e">
            <v>#DIV/0!</v>
          </cell>
        </row>
        <row r="77">
          <cell r="BR77" t="e">
            <v>#DIV/0!</v>
          </cell>
        </row>
        <row r="77">
          <cell r="BX77" t="e">
            <v>#DIV/0!</v>
          </cell>
          <cell r="BY77" t="e">
            <v>#DIV/0!</v>
          </cell>
          <cell r="BZ77" t="e">
            <v>#DIV/0!</v>
          </cell>
        </row>
        <row r="77">
          <cell r="CG77" t="e">
            <v>#DIV/0!</v>
          </cell>
          <cell r="CH77" t="e">
            <v>#DIV/0!</v>
          </cell>
        </row>
        <row r="77">
          <cell r="EA77" t="e">
            <v>#DIV/0!</v>
          </cell>
        </row>
        <row r="77">
          <cell r="EH77" t="e">
            <v>#DIV/0!</v>
          </cell>
          <cell r="EI77" t="e">
            <v>#DIV/0!</v>
          </cell>
        </row>
        <row r="78">
          <cell r="Y78" t="e">
            <v>#DIV/0!</v>
          </cell>
          <cell r="Z78" t="e">
            <v>#DIV/0!</v>
          </cell>
          <cell r="AA78" t="e">
            <v>#DIV/0!</v>
          </cell>
          <cell r="AB78" t="e">
            <v>#DIV/0!</v>
          </cell>
        </row>
        <row r="78">
          <cell r="AV78" t="e">
            <v>#DIV/0!</v>
          </cell>
          <cell r="AW78" t="e">
            <v>#DIV/0!</v>
          </cell>
          <cell r="AX78" t="e">
            <v>#DIV/0!</v>
          </cell>
        </row>
        <row r="78">
          <cell r="BM78" t="e">
            <v>#DIV/0!</v>
          </cell>
          <cell r="BN78" t="e">
            <v>#DIV/0!</v>
          </cell>
          <cell r="BO78" t="e">
            <v>#DIV/0!</v>
          </cell>
        </row>
        <row r="78">
          <cell r="BR78" t="e">
            <v>#DIV/0!</v>
          </cell>
        </row>
        <row r="78">
          <cell r="BX78" t="e">
            <v>#DIV/0!</v>
          </cell>
          <cell r="BY78" t="e">
            <v>#DIV/0!</v>
          </cell>
          <cell r="BZ78" t="e">
            <v>#DIV/0!</v>
          </cell>
        </row>
        <row r="78">
          <cell r="CG78" t="e">
            <v>#DIV/0!</v>
          </cell>
          <cell r="CH78" t="e">
            <v>#DIV/0!</v>
          </cell>
        </row>
        <row r="78">
          <cell r="EA78" t="e">
            <v>#DIV/0!</v>
          </cell>
        </row>
        <row r="78">
          <cell r="EH78" t="e">
            <v>#DIV/0!</v>
          </cell>
          <cell r="EI78" t="e">
            <v>#DIV/0!</v>
          </cell>
        </row>
        <row r="79">
          <cell r="Y79" t="e">
            <v>#DIV/0!</v>
          </cell>
          <cell r="Z79" t="e">
            <v>#DIV/0!</v>
          </cell>
          <cell r="AA79" t="e">
            <v>#DIV/0!</v>
          </cell>
          <cell r="AB79" t="e">
            <v>#DIV/0!</v>
          </cell>
        </row>
        <row r="79">
          <cell r="AV79" t="e">
            <v>#DIV/0!</v>
          </cell>
          <cell r="AW79" t="e">
            <v>#DIV/0!</v>
          </cell>
          <cell r="AX79" t="e">
            <v>#DIV/0!</v>
          </cell>
        </row>
        <row r="79">
          <cell r="BM79" t="e">
            <v>#DIV/0!</v>
          </cell>
          <cell r="BN79" t="e">
            <v>#DIV/0!</v>
          </cell>
          <cell r="BO79" t="e">
            <v>#DIV/0!</v>
          </cell>
        </row>
        <row r="79">
          <cell r="BR79" t="e">
            <v>#DIV/0!</v>
          </cell>
        </row>
        <row r="79">
          <cell r="BX79" t="e">
            <v>#DIV/0!</v>
          </cell>
          <cell r="BY79" t="e">
            <v>#DIV/0!</v>
          </cell>
          <cell r="BZ79" t="e">
            <v>#DIV/0!</v>
          </cell>
        </row>
        <row r="79">
          <cell r="CG79" t="e">
            <v>#DIV/0!</v>
          </cell>
          <cell r="CH79" t="e">
            <v>#DIV/0!</v>
          </cell>
        </row>
        <row r="79">
          <cell r="EA79" t="e">
            <v>#DIV/0!</v>
          </cell>
        </row>
        <row r="79">
          <cell r="EH79" t="e">
            <v>#DIV/0!</v>
          </cell>
          <cell r="EI79" t="e">
            <v>#DIV/0!</v>
          </cell>
        </row>
        <row r="80">
          <cell r="Y80" t="e">
            <v>#DIV/0!</v>
          </cell>
          <cell r="Z80" t="e">
            <v>#DIV/0!</v>
          </cell>
          <cell r="AA80" t="e">
            <v>#DIV/0!</v>
          </cell>
          <cell r="AB80" t="e">
            <v>#DIV/0!</v>
          </cell>
        </row>
        <row r="80">
          <cell r="AV80" t="e">
            <v>#DIV/0!</v>
          </cell>
          <cell r="AW80" t="e">
            <v>#DIV/0!</v>
          </cell>
          <cell r="AX80" t="e">
            <v>#DIV/0!</v>
          </cell>
        </row>
        <row r="80">
          <cell r="BM80" t="e">
            <v>#DIV/0!</v>
          </cell>
          <cell r="BN80" t="e">
            <v>#DIV/0!</v>
          </cell>
          <cell r="BO80" t="e">
            <v>#DIV/0!</v>
          </cell>
        </row>
        <row r="80">
          <cell r="BR80" t="e">
            <v>#DIV/0!</v>
          </cell>
        </row>
        <row r="80">
          <cell r="BX80" t="e">
            <v>#DIV/0!</v>
          </cell>
          <cell r="BY80" t="e">
            <v>#DIV/0!</v>
          </cell>
          <cell r="BZ80" t="e">
            <v>#DIV/0!</v>
          </cell>
        </row>
        <row r="80">
          <cell r="CG80" t="e">
            <v>#DIV/0!</v>
          </cell>
          <cell r="CH80" t="e">
            <v>#DIV/0!</v>
          </cell>
        </row>
        <row r="80">
          <cell r="EA80" t="e">
            <v>#DIV/0!</v>
          </cell>
        </row>
        <row r="80">
          <cell r="EH80" t="e">
            <v>#DIV/0!</v>
          </cell>
          <cell r="EI80" t="e">
            <v>#DIV/0!</v>
          </cell>
        </row>
        <row r="81">
          <cell r="Y81" t="e">
            <v>#DIV/0!</v>
          </cell>
          <cell r="Z81" t="e">
            <v>#DIV/0!</v>
          </cell>
          <cell r="AA81" t="e">
            <v>#DIV/0!</v>
          </cell>
          <cell r="AB81" t="e">
            <v>#DIV/0!</v>
          </cell>
        </row>
        <row r="81">
          <cell r="AV81" t="e">
            <v>#DIV/0!</v>
          </cell>
          <cell r="AW81" t="e">
            <v>#DIV/0!</v>
          </cell>
          <cell r="AX81" t="e">
            <v>#DIV/0!</v>
          </cell>
        </row>
        <row r="81">
          <cell r="BM81" t="e">
            <v>#DIV/0!</v>
          </cell>
          <cell r="BN81" t="e">
            <v>#DIV/0!</v>
          </cell>
          <cell r="BO81" t="e">
            <v>#DIV/0!</v>
          </cell>
        </row>
        <row r="81">
          <cell r="BR81" t="e">
            <v>#DIV/0!</v>
          </cell>
        </row>
        <row r="81">
          <cell r="BX81" t="e">
            <v>#DIV/0!</v>
          </cell>
          <cell r="BY81" t="e">
            <v>#DIV/0!</v>
          </cell>
          <cell r="BZ81" t="e">
            <v>#DIV/0!</v>
          </cell>
        </row>
        <row r="81">
          <cell r="CG81" t="e">
            <v>#DIV/0!</v>
          </cell>
          <cell r="CH81" t="e">
            <v>#DIV/0!</v>
          </cell>
        </row>
        <row r="81">
          <cell r="EA81" t="e">
            <v>#DIV/0!</v>
          </cell>
        </row>
        <row r="81">
          <cell r="EH81" t="e">
            <v>#DIV/0!</v>
          </cell>
          <cell r="EI81" t="e">
            <v>#DIV/0!</v>
          </cell>
        </row>
        <row r="82">
          <cell r="Y82" t="e">
            <v>#DIV/0!</v>
          </cell>
          <cell r="Z82" t="e">
            <v>#DIV/0!</v>
          </cell>
          <cell r="AA82" t="e">
            <v>#DIV/0!</v>
          </cell>
          <cell r="AB82" t="e">
            <v>#DIV/0!</v>
          </cell>
        </row>
        <row r="82">
          <cell r="AV82" t="e">
            <v>#DIV/0!</v>
          </cell>
          <cell r="AW82" t="e">
            <v>#DIV/0!</v>
          </cell>
          <cell r="AX82" t="e">
            <v>#DIV/0!</v>
          </cell>
        </row>
        <row r="82">
          <cell r="BM82" t="e">
            <v>#DIV/0!</v>
          </cell>
          <cell r="BN82" t="e">
            <v>#DIV/0!</v>
          </cell>
          <cell r="BO82" t="e">
            <v>#DIV/0!</v>
          </cell>
        </row>
        <row r="82">
          <cell r="BR82" t="e">
            <v>#DIV/0!</v>
          </cell>
        </row>
        <row r="82">
          <cell r="BX82" t="e">
            <v>#DIV/0!</v>
          </cell>
          <cell r="BY82" t="e">
            <v>#DIV/0!</v>
          </cell>
          <cell r="BZ82" t="e">
            <v>#DIV/0!</v>
          </cell>
        </row>
        <row r="82">
          <cell r="CG82" t="e">
            <v>#DIV/0!</v>
          </cell>
          <cell r="CH82" t="e">
            <v>#DIV/0!</v>
          </cell>
        </row>
        <row r="82">
          <cell r="EA82" t="e">
            <v>#DIV/0!</v>
          </cell>
        </row>
        <row r="82">
          <cell r="EH82" t="e">
            <v>#DIV/0!</v>
          </cell>
          <cell r="EI82" t="e">
            <v>#DIV/0!</v>
          </cell>
        </row>
        <row r="83">
          <cell r="Y83" t="e">
            <v>#DIV/0!</v>
          </cell>
          <cell r="Z83" t="e">
            <v>#DIV/0!</v>
          </cell>
          <cell r="AA83" t="e">
            <v>#DIV/0!</v>
          </cell>
          <cell r="AB83" t="e">
            <v>#DIV/0!</v>
          </cell>
        </row>
        <row r="83">
          <cell r="AV83" t="e">
            <v>#DIV/0!</v>
          </cell>
          <cell r="AW83" t="e">
            <v>#DIV/0!</v>
          </cell>
          <cell r="AX83" t="e">
            <v>#DIV/0!</v>
          </cell>
        </row>
        <row r="83">
          <cell r="BM83" t="e">
            <v>#DIV/0!</v>
          </cell>
          <cell r="BN83" t="e">
            <v>#DIV/0!</v>
          </cell>
          <cell r="BO83" t="e">
            <v>#DIV/0!</v>
          </cell>
        </row>
        <row r="83">
          <cell r="BR83" t="e">
            <v>#DIV/0!</v>
          </cell>
        </row>
        <row r="83">
          <cell r="BX83" t="e">
            <v>#DIV/0!</v>
          </cell>
          <cell r="BY83" t="e">
            <v>#DIV/0!</v>
          </cell>
          <cell r="BZ83" t="e">
            <v>#DIV/0!</v>
          </cell>
        </row>
        <row r="83">
          <cell r="CG83" t="e">
            <v>#DIV/0!</v>
          </cell>
          <cell r="CH83" t="e">
            <v>#DIV/0!</v>
          </cell>
        </row>
        <row r="83">
          <cell r="EA83" t="e">
            <v>#DIV/0!</v>
          </cell>
        </row>
        <row r="83">
          <cell r="EH83" t="e">
            <v>#DIV/0!</v>
          </cell>
          <cell r="EI83" t="e">
            <v>#DIV/0!</v>
          </cell>
        </row>
        <row r="84">
          <cell r="Y84" t="e">
            <v>#DIV/0!</v>
          </cell>
          <cell r="Z84" t="e">
            <v>#DIV/0!</v>
          </cell>
          <cell r="AA84" t="e">
            <v>#DIV/0!</v>
          </cell>
          <cell r="AB84" t="e">
            <v>#DIV/0!</v>
          </cell>
        </row>
        <row r="84">
          <cell r="AV84" t="e">
            <v>#DIV/0!</v>
          </cell>
          <cell r="AW84" t="e">
            <v>#DIV/0!</v>
          </cell>
          <cell r="AX84" t="e">
            <v>#DIV/0!</v>
          </cell>
        </row>
        <row r="84">
          <cell r="BM84" t="e">
            <v>#DIV/0!</v>
          </cell>
          <cell r="BN84" t="e">
            <v>#DIV/0!</v>
          </cell>
          <cell r="BO84" t="e">
            <v>#DIV/0!</v>
          </cell>
        </row>
        <row r="84">
          <cell r="BR84" t="e">
            <v>#DIV/0!</v>
          </cell>
        </row>
        <row r="84">
          <cell r="BX84" t="e">
            <v>#DIV/0!</v>
          </cell>
          <cell r="BY84" t="e">
            <v>#DIV/0!</v>
          </cell>
          <cell r="BZ84" t="e">
            <v>#DIV/0!</v>
          </cell>
        </row>
        <row r="84">
          <cell r="CG84" t="e">
            <v>#DIV/0!</v>
          </cell>
          <cell r="CH84" t="e">
            <v>#DIV/0!</v>
          </cell>
        </row>
        <row r="84">
          <cell r="EA84" t="e">
            <v>#DIV/0!</v>
          </cell>
        </row>
        <row r="84">
          <cell r="EH84" t="e">
            <v>#DIV/0!</v>
          </cell>
          <cell r="EI84" t="e">
            <v>#DIV/0!</v>
          </cell>
        </row>
        <row r="85">
          <cell r="Y85" t="e">
            <v>#DIV/0!</v>
          </cell>
          <cell r="Z85" t="e">
            <v>#DIV/0!</v>
          </cell>
          <cell r="AA85" t="e">
            <v>#DIV/0!</v>
          </cell>
          <cell r="AB85" t="e">
            <v>#DIV/0!</v>
          </cell>
        </row>
        <row r="85">
          <cell r="AV85" t="e">
            <v>#DIV/0!</v>
          </cell>
          <cell r="AW85" t="e">
            <v>#DIV/0!</v>
          </cell>
          <cell r="AX85" t="e">
            <v>#DIV/0!</v>
          </cell>
        </row>
        <row r="85">
          <cell r="BM85" t="e">
            <v>#DIV/0!</v>
          </cell>
          <cell r="BN85" t="e">
            <v>#DIV/0!</v>
          </cell>
          <cell r="BO85" t="e">
            <v>#DIV/0!</v>
          </cell>
        </row>
        <row r="85">
          <cell r="BR85" t="e">
            <v>#DIV/0!</v>
          </cell>
        </row>
        <row r="85">
          <cell r="BX85" t="e">
            <v>#DIV/0!</v>
          </cell>
          <cell r="BY85" t="e">
            <v>#DIV/0!</v>
          </cell>
          <cell r="BZ85" t="e">
            <v>#DIV/0!</v>
          </cell>
        </row>
        <row r="85">
          <cell r="CG85" t="e">
            <v>#DIV/0!</v>
          </cell>
          <cell r="CH85" t="e">
            <v>#DIV/0!</v>
          </cell>
        </row>
        <row r="85">
          <cell r="EA85" t="e">
            <v>#DIV/0!</v>
          </cell>
        </row>
        <row r="85">
          <cell r="EH85" t="e">
            <v>#DIV/0!</v>
          </cell>
          <cell r="EI85" t="e">
            <v>#DIV/0!</v>
          </cell>
        </row>
        <row r="86">
          <cell r="Y86" t="e">
            <v>#DIV/0!</v>
          </cell>
          <cell r="Z86" t="e">
            <v>#DIV/0!</v>
          </cell>
          <cell r="AA86" t="e">
            <v>#DIV/0!</v>
          </cell>
          <cell r="AB86" t="e">
            <v>#DIV/0!</v>
          </cell>
        </row>
        <row r="86">
          <cell r="AV86" t="e">
            <v>#DIV/0!</v>
          </cell>
          <cell r="AW86" t="e">
            <v>#DIV/0!</v>
          </cell>
          <cell r="AX86" t="e">
            <v>#DIV/0!</v>
          </cell>
        </row>
        <row r="86">
          <cell r="BM86" t="e">
            <v>#DIV/0!</v>
          </cell>
          <cell r="BN86" t="e">
            <v>#DIV/0!</v>
          </cell>
          <cell r="BO86" t="e">
            <v>#DIV/0!</v>
          </cell>
        </row>
        <row r="86">
          <cell r="BR86" t="e">
            <v>#DIV/0!</v>
          </cell>
        </row>
        <row r="86">
          <cell r="BX86" t="e">
            <v>#DIV/0!</v>
          </cell>
          <cell r="BY86" t="e">
            <v>#DIV/0!</v>
          </cell>
          <cell r="BZ86" t="e">
            <v>#DIV/0!</v>
          </cell>
        </row>
        <row r="86">
          <cell r="CG86" t="e">
            <v>#DIV/0!</v>
          </cell>
          <cell r="CH86" t="e">
            <v>#DIV/0!</v>
          </cell>
        </row>
        <row r="86">
          <cell r="EA86" t="e">
            <v>#DIV/0!</v>
          </cell>
        </row>
        <row r="86">
          <cell r="EH86" t="e">
            <v>#DIV/0!</v>
          </cell>
          <cell r="EI86" t="e">
            <v>#DIV/0!</v>
          </cell>
        </row>
      </sheetData>
      <sheetData sheetId="3" refreshError="1"/>
      <sheetData sheetId="4" refreshError="1"/>
      <sheetData sheetId="5" refreshError="1"/>
      <sheetData sheetId="6" refreshError="1">
        <row r="12">
          <cell r="D12">
            <v>0.0122004834063488</v>
          </cell>
          <cell r="E12">
            <v>0.048838859617121</v>
          </cell>
          <cell r="F12">
            <v>0.0268423733991521</v>
          </cell>
        </row>
        <row r="12">
          <cell r="M12">
            <v>1.48698693070598</v>
          </cell>
          <cell r="N12">
            <v>0.288278553549029</v>
          </cell>
          <cell r="O12">
            <v>0.0792352366584232</v>
          </cell>
        </row>
        <row r="12">
          <cell r="Q12">
            <v>2.69119099045554</v>
          </cell>
        </row>
        <row r="12">
          <cell r="X12">
            <v>0.799955597682948</v>
          </cell>
          <cell r="Y12">
            <v>0.157187287230376</v>
          </cell>
          <cell r="Z12">
            <v>0.0428571150866767</v>
          </cell>
        </row>
        <row r="12">
          <cell r="AF12">
            <v>0.0052991658069573</v>
          </cell>
        </row>
        <row r="12">
          <cell r="AI12">
            <v>1.47593235906375</v>
          </cell>
          <cell r="AJ12">
            <v>0.279558232548413</v>
          </cell>
          <cell r="AK12">
            <v>0.0778710687862588</v>
          </cell>
          <cell r="AL12">
            <v>1.83336166039842</v>
          </cell>
        </row>
        <row r="12">
          <cell r="AP12">
            <v>1.31749309648334</v>
          </cell>
        </row>
        <row r="13">
          <cell r="D13">
            <v>0.0122004834063488</v>
          </cell>
          <cell r="E13">
            <v>0.048838859617121</v>
          </cell>
          <cell r="F13">
            <v>0.0268423733991521</v>
          </cell>
        </row>
        <row r="13">
          <cell r="M13">
            <v>1.99970484972618</v>
          </cell>
          <cell r="N13">
            <v>0.425788691578561</v>
          </cell>
          <cell r="O13">
            <v>0.119428230769496</v>
          </cell>
        </row>
        <row r="13">
          <cell r="Q13">
            <v>2.22343547066197</v>
          </cell>
        </row>
        <row r="13">
          <cell r="X13">
            <v>0.783384365238667</v>
          </cell>
          <cell r="Y13">
            <v>0.169524532827764</v>
          </cell>
          <cell r="Z13">
            <v>0.0470911019335699</v>
          </cell>
        </row>
        <row r="13">
          <cell r="AD13">
            <v>1.37258314127266</v>
          </cell>
        </row>
        <row r="13">
          <cell r="AF13">
            <v>0.00727354564943815</v>
          </cell>
        </row>
        <row r="13">
          <cell r="AI13">
            <v>2.47590869943899</v>
          </cell>
          <cell r="AJ13">
            <v>0.533141300972241</v>
          </cell>
          <cell r="AK13">
            <v>0.154904325646811</v>
          </cell>
          <cell r="AL13">
            <v>3.16395432605804</v>
          </cell>
        </row>
        <row r="13">
          <cell r="AP13">
            <v>2.25184947046664</v>
          </cell>
        </row>
        <row r="13">
          <cell r="AS13">
            <v>1.72576660372098</v>
          </cell>
          <cell r="AT13">
            <v>0.0101857055442617</v>
          </cell>
        </row>
        <row r="14">
          <cell r="D14">
            <v>0.0123153080753511</v>
          </cell>
          <cell r="E14">
            <v>0.0508020334959841</v>
          </cell>
          <cell r="F14">
            <v>0.0276274427976861</v>
          </cell>
        </row>
        <row r="14">
          <cell r="M14">
            <v>3.42646929920163</v>
          </cell>
          <cell r="N14">
            <v>0.809367257468954</v>
          </cell>
          <cell r="O14">
            <v>0.234936300530512</v>
          </cell>
        </row>
        <row r="14">
          <cell r="Q14">
            <v>1.30881047431186</v>
          </cell>
        </row>
        <row r="14">
          <cell r="X14">
            <v>0.761975223575968</v>
          </cell>
          <cell r="Y14">
            <v>0.185180052291203</v>
          </cell>
          <cell r="Z14">
            <v>0.0528447241328292</v>
          </cell>
        </row>
        <row r="14">
          <cell r="AD14">
            <v>1.75739949751678</v>
          </cell>
        </row>
        <row r="14">
          <cell r="AF14">
            <v>0.012782525469488</v>
          </cell>
        </row>
        <row r="14">
          <cell r="AI14">
            <v>4.25968335719921</v>
          </cell>
          <cell r="AJ14">
            <v>0.984496918544581</v>
          </cell>
          <cell r="AK14">
            <v>0.298924216800178</v>
          </cell>
          <cell r="AL14">
            <v>5.54310449254397</v>
          </cell>
        </row>
        <row r="14">
          <cell r="AP14">
            <v>3.89593801835508</v>
          </cell>
        </row>
        <row r="14">
          <cell r="AS14">
            <v>1.75195464956351</v>
          </cell>
          <cell r="AT14">
            <v>0.0178448941873541</v>
          </cell>
        </row>
        <row r="15">
          <cell r="D15">
            <v>0.0127496593385836</v>
          </cell>
          <cell r="E15">
            <v>0.0537552383950115</v>
          </cell>
          <cell r="F15">
            <v>0.0289998788982665</v>
          </cell>
        </row>
        <row r="15">
          <cell r="M15">
            <v>5.69493226872976</v>
          </cell>
          <cell r="N15">
            <v>1.41374436577677</v>
          </cell>
          <cell r="O15">
            <v>0.426198463328797</v>
          </cell>
        </row>
        <row r="15">
          <cell r="Q15">
            <v>0.855089349278542</v>
          </cell>
        </row>
        <row r="15">
          <cell r="X15">
            <v>0.748703365115024</v>
          </cell>
          <cell r="Y15">
            <v>0.194261604650248</v>
          </cell>
          <cell r="Z15">
            <v>0.0570350302347281</v>
          </cell>
        </row>
        <row r="15">
          <cell r="AD15">
            <v>1.68587504084404</v>
          </cell>
        </row>
        <row r="15">
          <cell r="AF15">
            <v>0.0215497406479631</v>
          </cell>
        </row>
        <row r="15">
          <cell r="AI15">
            <v>6.90877242758537</v>
          </cell>
          <cell r="AJ15">
            <v>1.64774302901387</v>
          </cell>
          <cell r="AK15">
            <v>0.522141196525829</v>
          </cell>
          <cell r="AL15">
            <v>9.07865665312507</v>
          </cell>
        </row>
        <row r="15">
          <cell r="AP15">
            <v>6.13792047054443</v>
          </cell>
        </row>
        <row r="15">
          <cell r="AS15">
            <v>1.63782888548047</v>
          </cell>
          <cell r="AT15">
            <v>0.029226883158391</v>
          </cell>
        </row>
        <row r="16">
          <cell r="D16">
            <v>0.0117219713138314</v>
          </cell>
          <cell r="E16">
            <v>0.0493888683657937</v>
          </cell>
          <cell r="F16">
            <v>0.0266432396852369</v>
          </cell>
        </row>
        <row r="16">
          <cell r="M16">
            <v>10.797308962495</v>
          </cell>
          <cell r="N16">
            <v>2.79739692511062</v>
          </cell>
          <cell r="O16">
            <v>0.882550056591739</v>
          </cell>
        </row>
        <row r="16">
          <cell r="Q16">
            <v>0.570989776604662</v>
          </cell>
        </row>
        <row r="16">
          <cell r="X16">
            <v>0.735989500718548</v>
          </cell>
          <cell r="Y16">
            <v>0.202389118151729</v>
          </cell>
          <cell r="Z16">
            <v>0.0616213811297228</v>
          </cell>
        </row>
        <row r="16">
          <cell r="AD16">
            <v>1.9221153132221</v>
          </cell>
        </row>
        <row r="16">
          <cell r="AF16">
            <v>0.0414210864954145</v>
          </cell>
        </row>
        <row r="16">
          <cell r="AI16">
            <v>14.2558823285848</v>
          </cell>
          <cell r="AJ16">
            <v>3.54874602206029</v>
          </cell>
          <cell r="AK16">
            <v>1.17661607968177</v>
          </cell>
          <cell r="AL16">
            <v>18.9812444303268</v>
          </cell>
        </row>
        <row r="16">
          <cell r="AP16">
            <v>12.4493574480047</v>
          </cell>
        </row>
        <row r="16">
          <cell r="AS16">
            <v>2.09075473999703</v>
          </cell>
          <cell r="AT16">
            <v>0.0611062444987455</v>
          </cell>
        </row>
        <row r="17">
          <cell r="D17">
            <v>0.0145094813480064</v>
          </cell>
          <cell r="E17">
            <v>0.0633875831470787</v>
          </cell>
          <cell r="F17">
            <v>0.0338513946311312</v>
          </cell>
        </row>
        <row r="17">
          <cell r="M17">
            <v>16.2651486810891</v>
          </cell>
          <cell r="N17">
            <v>4.25938433976358</v>
          </cell>
          <cell r="O17">
            <v>1.38054733908126</v>
          </cell>
        </row>
        <row r="17">
          <cell r="Q17">
            <v>0.399246395390994</v>
          </cell>
        </row>
        <row r="17">
          <cell r="X17">
            <v>0.724557622417748</v>
          </cell>
          <cell r="Y17">
            <v>0.211192333376261</v>
          </cell>
          <cell r="Z17">
            <v>0.0642500442059906</v>
          </cell>
        </row>
        <row r="17">
          <cell r="AD17">
            <v>1.51333248819946</v>
          </cell>
        </row>
        <row r="17">
          <cell r="AF17">
            <v>0.0626838758900306</v>
          </cell>
        </row>
        <row r="17">
          <cell r="AI17">
            <v>17.5182632091663</v>
          </cell>
          <cell r="AJ17">
            <v>4.25643415605011</v>
          </cell>
          <cell r="AK17">
            <v>1.46290577830032</v>
          </cell>
          <cell r="AL17">
            <v>23.2376031435168</v>
          </cell>
        </row>
        <row r="17">
          <cell r="AP17">
            <v>14.9629153791363</v>
          </cell>
        </row>
        <row r="17">
          <cell r="AS17">
            <v>1.22424023508119</v>
          </cell>
          <cell r="AT17">
            <v>0.0748087231300725</v>
          </cell>
        </row>
        <row r="18">
          <cell r="D18">
            <v>0.0138175239335461</v>
          </cell>
          <cell r="E18">
            <v>0.0605523636169928</v>
          </cell>
          <cell r="F18">
            <v>0.031971061322119</v>
          </cell>
        </row>
        <row r="18">
          <cell r="M18">
            <v>21.9271313346282</v>
          </cell>
          <cell r="N18">
            <v>5.77280389701689</v>
          </cell>
          <cell r="O18">
            <v>1.92728452369402</v>
          </cell>
        </row>
        <row r="18">
          <cell r="Q18">
            <v>0.340282282648711</v>
          </cell>
        </row>
        <row r="18">
          <cell r="X18">
            <v>0.719051772061702</v>
          </cell>
          <cell r="Y18">
            <v>0.214482323584863</v>
          </cell>
          <cell r="Z18">
            <v>0.0664659043534357</v>
          </cell>
        </row>
        <row r="18">
          <cell r="AD18">
            <v>1.35272115669121</v>
          </cell>
        </row>
        <row r="18">
          <cell r="AF18">
            <v>0.0847938050998508</v>
          </cell>
        </row>
        <row r="18">
          <cell r="AI18">
            <v>25.0987248144341</v>
          </cell>
          <cell r="AJ18">
            <v>6.10361600248038</v>
          </cell>
          <cell r="AK18">
            <v>2.18386657132224</v>
          </cell>
          <cell r="AL18">
            <v>33.3862073882368</v>
          </cell>
        </row>
        <row r="18">
          <cell r="AP18">
            <v>21.5555875792116</v>
          </cell>
        </row>
        <row r="18">
          <cell r="AS18">
            <v>1.43673197196981</v>
          </cell>
          <cell r="AT18">
            <v>0.107480084303213</v>
          </cell>
        </row>
        <row r="19">
          <cell r="D19">
            <v>0.0143427579090365</v>
          </cell>
          <cell r="E19">
            <v>0.0635879859134722</v>
          </cell>
          <cell r="F19">
            <v>0.0333259339292185</v>
          </cell>
        </row>
        <row r="19">
          <cell r="M19">
            <v>30.3664031437959</v>
          </cell>
          <cell r="N19">
            <v>8.04071421266839</v>
          </cell>
          <cell r="O19">
            <v>2.77235748276541</v>
          </cell>
        </row>
        <row r="19">
          <cell r="Q19">
            <v>0.340082672716523</v>
          </cell>
        </row>
        <row r="19">
          <cell r="X19">
            <v>0.709475227617332</v>
          </cell>
          <cell r="Y19">
            <v>0.22130672608954</v>
          </cell>
          <cell r="Z19">
            <v>0.0692180462931284</v>
          </cell>
        </row>
        <row r="19">
          <cell r="AD19">
            <v>1.39019045723828</v>
          </cell>
        </row>
        <row r="19">
          <cell r="AF19">
            <v>0.117879538682736</v>
          </cell>
        </row>
        <row r="19">
          <cell r="AI19">
            <v>33.7391569809348</v>
          </cell>
          <cell r="AJ19">
            <v>8.15213154582418</v>
          </cell>
          <cell r="AK19">
            <v>3.03222193076846</v>
          </cell>
          <cell r="AL19">
            <v>44.9235104575274</v>
          </cell>
        </row>
        <row r="19">
          <cell r="AP19">
            <v>31.451922759148</v>
          </cell>
        </row>
        <row r="19">
          <cell r="AS19">
            <v>1.34557093997312</v>
          </cell>
          <cell r="AT19">
            <v>0.144622078064265</v>
          </cell>
        </row>
        <row r="20">
          <cell r="D20">
            <v>0.0147565292645913</v>
          </cell>
          <cell r="E20">
            <v>0.066157460855379</v>
          </cell>
          <cell r="F20">
            <v>0.0343815717661242</v>
          </cell>
        </row>
        <row r="20">
          <cell r="M20">
            <v>40.1164616096249</v>
          </cell>
          <cell r="N20">
            <v>10.6528297226636</v>
          </cell>
          <cell r="O20">
            <v>3.78676035471505</v>
          </cell>
        </row>
        <row r="20">
          <cell r="Q20">
            <v>0.191502861806878</v>
          </cell>
        </row>
        <row r="20">
          <cell r="X20">
            <v>0.69727052150993</v>
          </cell>
          <cell r="Y20">
            <v>0.23072670583535</v>
          </cell>
          <cell r="Z20">
            <v>0.0720027726547197</v>
          </cell>
        </row>
        <row r="20">
          <cell r="AD20">
            <v>1.32505184557246</v>
          </cell>
        </row>
        <row r="20">
          <cell r="AF20">
            <v>0.156196500286788</v>
          </cell>
        </row>
        <row r="20">
          <cell r="AI20">
            <v>43.7052336544766</v>
          </cell>
          <cell r="AJ20">
            <v>10.4630821533016</v>
          </cell>
          <cell r="AK20">
            <v>4.04330229343204</v>
          </cell>
          <cell r="AL20">
            <v>58.2116181012102</v>
          </cell>
        </row>
        <row r="20">
          <cell r="AP20">
            <v>40.6495495815632</v>
          </cell>
        </row>
        <row r="20">
          <cell r="AS20">
            <v>1.29579406213693</v>
          </cell>
          <cell r="AT20">
            <v>0.187400430009578</v>
          </cell>
        </row>
        <row r="21">
          <cell r="D21">
            <v>0.0166080444599285</v>
          </cell>
          <cell r="E21">
            <v>0.0773881044146087</v>
          </cell>
          <cell r="F21">
            <v>0.0395277418838713</v>
          </cell>
        </row>
        <row r="21">
          <cell r="M21">
            <v>46.8685531093189</v>
          </cell>
          <cell r="N21">
            <v>12.3766971519382</v>
          </cell>
          <cell r="O21">
            <v>4.49426664899572</v>
          </cell>
        </row>
        <row r="21">
          <cell r="Q21">
            <v>0.10319030670968</v>
          </cell>
        </row>
        <row r="21">
          <cell r="X21">
            <v>0.669878776410025</v>
          </cell>
          <cell r="Y21">
            <v>0.255168154268461</v>
          </cell>
          <cell r="Z21">
            <v>0.0749530693215136</v>
          </cell>
        </row>
        <row r="21">
          <cell r="AD21">
            <v>1.16808166892768</v>
          </cell>
        </row>
        <row r="21">
          <cell r="AF21">
            <v>0.182450268735654</v>
          </cell>
        </row>
        <row r="21">
          <cell r="AI21">
            <v>46.1400698518671</v>
          </cell>
          <cell r="AJ21">
            <v>10.5575365545019</v>
          </cell>
          <cell r="AK21">
            <v>4.23679044692871</v>
          </cell>
          <cell r="AL21">
            <v>60.9343968532977</v>
          </cell>
        </row>
        <row r="21">
          <cell r="AP21">
            <v>41.8163059537988</v>
          </cell>
        </row>
        <row r="21">
          <cell r="AS21">
            <v>1.04677380290913</v>
          </cell>
          <cell r="AT21">
            <v>0.196165860787931</v>
          </cell>
        </row>
        <row r="22">
          <cell r="D22">
            <v>0.01746545576959</v>
          </cell>
          <cell r="E22">
            <v>0.0845224641635537</v>
          </cell>
          <cell r="F22">
            <v>0.0420587289323938</v>
          </cell>
        </row>
        <row r="22">
          <cell r="M22">
            <v>49.3240974299144</v>
          </cell>
          <cell r="N22">
            <v>12.8580555817905</v>
          </cell>
          <cell r="O22">
            <v>4.74143589163933</v>
          </cell>
        </row>
        <row r="22">
          <cell r="Q22">
            <v>0.161438657972226</v>
          </cell>
        </row>
        <row r="22">
          <cell r="X22">
            <v>0.652556969793497</v>
          </cell>
          <cell r="Y22">
            <v>0.27106144234424</v>
          </cell>
          <cell r="Z22">
            <v>0.0763815878622633</v>
          </cell>
        </row>
        <row r="22">
          <cell r="AD22">
            <v>1.04901940814626</v>
          </cell>
        </row>
        <row r="22">
          <cell r="AF22">
            <v>0.191393872925202</v>
          </cell>
        </row>
        <row r="22">
          <cell r="AI22">
            <v>47.359058325779</v>
          </cell>
          <cell r="AJ22">
            <v>10.2752012880188</v>
          </cell>
          <cell r="AK22">
            <v>4.29585981952257</v>
          </cell>
          <cell r="AL22">
            <v>61.9301194333203</v>
          </cell>
        </row>
        <row r="22">
          <cell r="AP22">
            <v>45.4981897146467</v>
          </cell>
        </row>
        <row r="22">
          <cell r="AS22">
            <v>1.01634089498613</v>
          </cell>
          <cell r="AT22">
            <v>0.19937138651893</v>
          </cell>
        </row>
        <row r="23">
          <cell r="D23">
            <v>0.0180788716220416</v>
          </cell>
          <cell r="E23">
            <v>0.0906076774639663</v>
          </cell>
          <cell r="F23">
            <v>0.043872161105742</v>
          </cell>
        </row>
        <row r="23">
          <cell r="M23">
            <v>51.3738925049463</v>
          </cell>
          <cell r="N23">
            <v>13.1946216911736</v>
          </cell>
          <cell r="O23">
            <v>4.95047157293438</v>
          </cell>
        </row>
        <row r="23">
          <cell r="Q23">
            <v>0.174066953737525</v>
          </cell>
        </row>
        <row r="23">
          <cell r="X23">
            <v>0.673235422571151</v>
          </cell>
          <cell r="Y23">
            <v>0.252318767482684</v>
          </cell>
          <cell r="Z23">
            <v>0.0744458099461655</v>
          </cell>
        </row>
        <row r="23">
          <cell r="AD23">
            <v>1.03769997324736</v>
          </cell>
        </row>
        <row r="23">
          <cell r="AF23">
            <v>0.198609416814191</v>
          </cell>
        </row>
        <row r="23">
          <cell r="AI23">
            <v>48.8872123010604</v>
          </cell>
          <cell r="AJ23">
            <v>10.0589439936993</v>
          </cell>
          <cell r="AK23">
            <v>4.39633103395335</v>
          </cell>
          <cell r="AL23">
            <v>63.342487328713</v>
          </cell>
        </row>
        <row r="23">
          <cell r="AP23">
            <v>51.0391834908402</v>
          </cell>
        </row>
        <row r="23">
          <cell r="AS23">
            <v>1.02280583193309</v>
          </cell>
          <cell r="AT23">
            <v>0.203918216852149</v>
          </cell>
        </row>
        <row r="24">
          <cell r="D24">
            <v>0.0183558189288077</v>
          </cell>
          <cell r="E24">
            <v>0.0939401141974132</v>
          </cell>
          <cell r="F24">
            <v>0.0444841556607026</v>
          </cell>
        </row>
        <row r="24">
          <cell r="M24">
            <v>54.5475024152135</v>
          </cell>
          <cell r="N24">
            <v>13.8159964316182</v>
          </cell>
          <cell r="O24">
            <v>5.30667456202523</v>
          </cell>
        </row>
        <row r="24">
          <cell r="Q24">
            <v>0.0329782290587742</v>
          </cell>
        </row>
        <row r="24">
          <cell r="X24">
            <v>0.650377368064168</v>
          </cell>
          <cell r="Y24">
            <v>0.272094913163403</v>
          </cell>
          <cell r="Z24">
            <v>0.0775277187724291</v>
          </cell>
        </row>
        <row r="24">
          <cell r="AD24">
            <v>1.05867254214863</v>
          </cell>
        </row>
        <row r="24">
          <cell r="AF24">
            <v>0.210262336193337</v>
          </cell>
        </row>
        <row r="24">
          <cell r="AI24">
            <v>52.2481548254854</v>
          </cell>
          <cell r="AJ24">
            <v>10.340256690787</v>
          </cell>
          <cell r="AK24">
            <v>4.73068896297245</v>
          </cell>
          <cell r="AL24">
            <v>67.3191004792448</v>
          </cell>
        </row>
        <row r="24">
          <cell r="AP24">
            <v>50.9502329482265</v>
          </cell>
        </row>
        <row r="24">
          <cell r="AS24">
            <v>1.0627795547386</v>
          </cell>
          <cell r="AT24">
            <v>0.216720111709215</v>
          </cell>
        </row>
        <row r="25">
          <cell r="D25">
            <v>0.0188631599000115</v>
          </cell>
          <cell r="E25">
            <v>0.098371386838767</v>
          </cell>
          <cell r="F25">
            <v>0.0457800706932237</v>
          </cell>
        </row>
        <row r="25">
          <cell r="M25">
            <v>58.8046395974032</v>
          </cell>
          <cell r="N25">
            <v>14.69373030659</v>
          </cell>
          <cell r="O25">
            <v>5.80937994575098</v>
          </cell>
        </row>
        <row r="25">
          <cell r="Q25">
            <v>0.0676576177250292</v>
          </cell>
        </row>
        <row r="25">
          <cell r="X25">
            <v>0.653857209437387</v>
          </cell>
          <cell r="Y25">
            <v>0.267598309887277</v>
          </cell>
          <cell r="Z25">
            <v>0.0785444806753355</v>
          </cell>
        </row>
        <row r="25">
          <cell r="AD25">
            <v>1.07539674666753</v>
          </cell>
        </row>
        <row r="25">
          <cell r="AF25">
            <v>0.226115432289029</v>
          </cell>
        </row>
        <row r="25">
          <cell r="AI25">
            <v>55.8144302032575</v>
          </cell>
          <cell r="AJ25">
            <v>10.6410919724348</v>
          </cell>
          <cell r="AK25">
            <v>5.10062464058717</v>
          </cell>
          <cell r="AL25">
            <v>71.5561468162795</v>
          </cell>
        </row>
        <row r="25">
          <cell r="AP25">
            <v>52.1681045044121</v>
          </cell>
        </row>
        <row r="25">
          <cell r="AS25">
            <v>1.06293973488759</v>
          </cell>
          <cell r="AT25">
            <v>0.230360418085002</v>
          </cell>
        </row>
        <row r="26">
          <cell r="D26">
            <v>0.0194044894911609</v>
          </cell>
          <cell r="E26">
            <v>0.102767455816675</v>
          </cell>
          <cell r="F26">
            <v>0.0471525833909882</v>
          </cell>
        </row>
        <row r="26">
          <cell r="M26">
            <v>63.2339974673965</v>
          </cell>
          <cell r="N26">
            <v>15.550134596493</v>
          </cell>
          <cell r="O26">
            <v>6.34800282956455</v>
          </cell>
        </row>
        <row r="26">
          <cell r="Q26">
            <v>0.0951138162250365</v>
          </cell>
        </row>
        <row r="26">
          <cell r="X26">
            <v>0.656807136135449</v>
          </cell>
          <cell r="Y26">
            <v>0.263411145407897</v>
          </cell>
          <cell r="Z26">
            <v>0.0797817184566535</v>
          </cell>
        </row>
        <row r="26">
          <cell r="AD26">
            <v>1.07213353681348</v>
          </cell>
        </row>
        <row r="26">
          <cell r="AF26">
            <v>0.242425938148145</v>
          </cell>
        </row>
        <row r="26">
          <cell r="AI26">
            <v>59.3712696619471</v>
          </cell>
          <cell r="AJ26">
            <v>10.9028799820133</v>
          </cell>
          <cell r="AK26">
            <v>5.47897105431649</v>
          </cell>
          <cell r="AL26">
            <v>75.753120698277</v>
          </cell>
        </row>
        <row r="26">
          <cell r="AP26">
            <v>54.2712978525938</v>
          </cell>
        </row>
        <row r="26">
          <cell r="AS26">
            <v>1.05865287705853</v>
          </cell>
          <cell r="AT26">
            <v>0.243871719366093</v>
          </cell>
        </row>
        <row r="27">
          <cell r="D27">
            <v>0.0206411856069334</v>
          </cell>
          <cell r="E27">
            <v>0.113886574537885</v>
          </cell>
          <cell r="F27">
            <v>0.051120964188395</v>
          </cell>
        </row>
        <row r="27">
          <cell r="M27">
            <v>66.0650002615353</v>
          </cell>
          <cell r="N27">
            <v>15.8477305859563</v>
          </cell>
          <cell r="O27">
            <v>6.67620825843337</v>
          </cell>
        </row>
        <row r="27">
          <cell r="Q27">
            <v>0.0843220821476585</v>
          </cell>
        </row>
        <row r="27">
          <cell r="X27">
            <v>0.638335097223638</v>
          </cell>
          <cell r="Y27">
            <v>0.279724488377325</v>
          </cell>
          <cell r="Z27">
            <v>0.0819404143990364</v>
          </cell>
        </row>
        <row r="27">
          <cell r="AD27">
            <v>1.0383012892063</v>
          </cell>
        </row>
        <row r="27">
          <cell r="AF27">
            <v>0.251711164116264</v>
          </cell>
        </row>
        <row r="27">
          <cell r="AI27">
            <v>59.6111049688216</v>
          </cell>
          <cell r="AJ27">
            <v>10.1779865209894</v>
          </cell>
          <cell r="AK27">
            <v>5.40808168847241</v>
          </cell>
          <cell r="AL27">
            <v>75.1971731782834</v>
          </cell>
        </row>
        <row r="27">
          <cell r="AP27">
            <v>53.4550825621306</v>
          </cell>
        </row>
        <row r="27">
          <cell r="AS27">
            <v>0.992661061156704</v>
          </cell>
          <cell r="AT27">
            <v>0.242081959732056</v>
          </cell>
        </row>
        <row r="28">
          <cell r="D28">
            <v>0.0216122227679759</v>
          </cell>
          <cell r="E28">
            <v>0.123806729026901</v>
          </cell>
          <cell r="F28">
            <v>0.0542434460341882</v>
          </cell>
        </row>
        <row r="28">
          <cell r="M28">
            <v>67.0585368108361</v>
          </cell>
          <cell r="N28">
            <v>15.5111114471546</v>
          </cell>
          <cell r="O28">
            <v>6.75448589348242</v>
          </cell>
        </row>
        <row r="28">
          <cell r="Q28">
            <v>0.0482544554435093</v>
          </cell>
        </row>
        <row r="28">
          <cell r="X28">
            <v>0.624163153806288</v>
          </cell>
          <cell r="Y28">
            <v>0.292387283800875</v>
          </cell>
          <cell r="Z28">
            <v>0.0834495623928371</v>
          </cell>
        </row>
        <row r="28">
          <cell r="AD28">
            <v>1.00425398011839</v>
          </cell>
        </row>
        <row r="28">
          <cell r="AF28">
            <v>0.252781938403992</v>
          </cell>
        </row>
        <row r="28">
          <cell r="AI28">
            <v>59.3926643744197</v>
          </cell>
          <cell r="AJ28">
            <v>9.3383703012695</v>
          </cell>
          <cell r="AK28">
            <v>5.27579395654008</v>
          </cell>
          <cell r="AL28">
            <v>74.0068286322293</v>
          </cell>
        </row>
        <row r="28">
          <cell r="AP28">
            <v>51.0858245302191</v>
          </cell>
        </row>
        <row r="28">
          <cell r="AS28">
            <v>0.984170355137792</v>
          </cell>
          <cell r="AT28">
            <v>0.23824988828195</v>
          </cell>
        </row>
        <row r="29">
          <cell r="D29">
            <v>0.0224833055562131</v>
          </cell>
          <cell r="E29">
            <v>0.132341126116146</v>
          </cell>
          <cell r="F29">
            <v>0.0569132978186321</v>
          </cell>
        </row>
        <row r="29">
          <cell r="M29">
            <v>68.0237057358663</v>
          </cell>
          <cell r="N29">
            <v>15.0639643547591</v>
          </cell>
          <cell r="O29">
            <v>6.82826189379759</v>
          </cell>
        </row>
        <row r="29">
          <cell r="Q29">
            <v>0.083218376489424</v>
          </cell>
        </row>
        <row r="29">
          <cell r="X29">
            <v>0.646709126221902</v>
          </cell>
          <cell r="Y29">
            <v>0.270317407772414</v>
          </cell>
          <cell r="Z29">
            <v>0.0829734660056843</v>
          </cell>
        </row>
        <row r="29">
          <cell r="AD29">
            <v>1.00175619170176</v>
          </cell>
        </row>
        <row r="29">
          <cell r="AF29">
            <v>0.253225871946572</v>
          </cell>
        </row>
        <row r="29">
          <cell r="AI29">
            <v>59.5010514563713</v>
          </cell>
          <cell r="AJ29">
            <v>8.62884091314783</v>
          </cell>
          <cell r="AK29">
            <v>5.1958075728178</v>
          </cell>
          <cell r="AL29">
            <v>73.3256999423369</v>
          </cell>
        </row>
        <row r="29">
          <cell r="AP29">
            <v>49.716657899331</v>
          </cell>
        </row>
        <row r="29">
          <cell r="AS29">
            <v>0.990796407541293</v>
          </cell>
          <cell r="AT29">
            <v>0.236057133406871</v>
          </cell>
        </row>
        <row r="30">
          <cell r="D30">
            <v>0.0220172493310388</v>
          </cell>
          <cell r="E30">
            <v>0.121396632411397</v>
          </cell>
          <cell r="F30">
            <v>0.05356424460304</v>
          </cell>
        </row>
        <row r="30">
          <cell r="M30">
            <v>72.1043740606823</v>
          </cell>
          <cell r="N30">
            <v>15.4469090071516</v>
          </cell>
          <cell r="O30">
            <v>7.37759971991097</v>
          </cell>
        </row>
        <row r="30">
          <cell r="Q30">
            <v>0.112725645264557</v>
          </cell>
        </row>
        <row r="30">
          <cell r="X30">
            <v>0.667023500915576</v>
          </cell>
          <cell r="Y30">
            <v>0.248688363082088</v>
          </cell>
          <cell r="Z30">
            <v>0.0842881360023366</v>
          </cell>
        </row>
        <row r="30">
          <cell r="AD30">
            <v>1.05258984095324</v>
          </cell>
        </row>
        <row r="30">
          <cell r="AF30">
            <v>0.266542980277487</v>
          </cell>
        </row>
        <row r="30">
          <cell r="AI30">
            <v>65.3974375632187</v>
          </cell>
          <cell r="AJ30">
            <v>9.6630353410192</v>
          </cell>
          <cell r="AK30">
            <v>6.00334674244407</v>
          </cell>
          <cell r="AL30">
            <v>81.063819646682</v>
          </cell>
        </row>
        <row r="30">
          <cell r="AP30">
            <v>54.9912478850622</v>
          </cell>
        </row>
        <row r="30">
          <cell r="AS30">
            <v>1.10553079902995</v>
          </cell>
          <cell r="AT30">
            <v>0.260968431312017</v>
          </cell>
        </row>
        <row r="31">
          <cell r="D31">
            <v>0.0216140554345478</v>
          </cell>
          <cell r="E31">
            <v>0.10945232936292</v>
          </cell>
          <cell r="F31">
            <v>0.0506687480502431</v>
          </cell>
        </row>
        <row r="31">
          <cell r="M31">
            <v>80.8939550469938</v>
          </cell>
          <cell r="N31">
            <v>17.1318826578353</v>
          </cell>
          <cell r="O31">
            <v>8.66431143606574</v>
          </cell>
        </row>
        <row r="31">
          <cell r="Q31">
            <v>0.130950088638039</v>
          </cell>
        </row>
        <row r="31">
          <cell r="X31">
            <v>0.679821950571676</v>
          </cell>
          <cell r="Y31">
            <v>0.232547221997115</v>
          </cell>
          <cell r="Z31">
            <v>0.0876308274312087</v>
          </cell>
        </row>
        <row r="31">
          <cell r="AD31">
            <v>1.12321032855681</v>
          </cell>
        </row>
        <row r="31">
          <cell r="AF31">
            <v>0.299383828451987</v>
          </cell>
        </row>
        <row r="31">
          <cell r="AI31">
            <v>74.729203332463</v>
          </cell>
          <cell r="AJ31">
            <v>11.6969067343748</v>
          </cell>
          <cell r="AK31">
            <v>7.36721645962508</v>
          </cell>
          <cell r="AL31">
            <v>93.7933265264629</v>
          </cell>
        </row>
        <row r="31">
          <cell r="AP31">
            <v>64.2552778289944</v>
          </cell>
        </row>
        <row r="31">
          <cell r="AS31">
            <v>1.15703068194002</v>
          </cell>
          <cell r="AT31">
            <v>0.301948482045759</v>
          </cell>
        </row>
        <row r="32">
          <cell r="D32">
            <v>0.0217843911695604</v>
          </cell>
          <cell r="E32">
            <v>0.104273893022332</v>
          </cell>
          <cell r="F32">
            <v>0.0502451658348813</v>
          </cell>
        </row>
        <row r="32">
          <cell r="M32">
            <v>91.2547279681599</v>
          </cell>
          <cell r="N32">
            <v>19.1833887792772</v>
          </cell>
          <cell r="O32">
            <v>10.2205165245275</v>
          </cell>
        </row>
        <row r="32">
          <cell r="Q32">
            <v>0.126929719536197</v>
          </cell>
        </row>
        <row r="32">
          <cell r="X32">
            <v>0.67835630360207</v>
          </cell>
          <cell r="Y32">
            <v>0.229664152340893</v>
          </cell>
          <cell r="Z32">
            <v>0.0919795440570371</v>
          </cell>
        </row>
        <row r="32">
          <cell r="AD32">
            <v>1.13067433642663</v>
          </cell>
        </row>
        <row r="32">
          <cell r="AF32">
            <v>0.338505611571815</v>
          </cell>
        </row>
        <row r="32">
          <cell r="AI32">
            <v>83.5019351685776</v>
          </cell>
          <cell r="AJ32">
            <v>13.514341466389</v>
          </cell>
          <cell r="AK32">
            <v>8.66380026872775</v>
          </cell>
          <cell r="AL32">
            <v>105.680076903694</v>
          </cell>
        </row>
        <row r="32">
          <cell r="AP32">
            <v>73.3967658705995</v>
          </cell>
        </row>
        <row r="32">
          <cell r="AS32">
            <v>1.1267334342159</v>
          </cell>
          <cell r="AT32">
            <v>0.340215450131695</v>
          </cell>
        </row>
        <row r="33">
          <cell r="D33">
            <v>0.0221656232488389</v>
          </cell>
          <cell r="E33">
            <v>0.10188254675667</v>
          </cell>
          <cell r="F33">
            <v>0.0506534935150241</v>
          </cell>
        </row>
        <row r="33">
          <cell r="M33">
            <v>100.836937417804</v>
          </cell>
          <cell r="N33">
            <v>20.9151947025503</v>
          </cell>
          <cell r="O33">
            <v>11.6743135902906</v>
          </cell>
        </row>
        <row r="33">
          <cell r="Q33">
            <v>0.0980713789903632</v>
          </cell>
        </row>
        <row r="33">
          <cell r="X33">
            <v>0.670796720970366</v>
          </cell>
          <cell r="Y33">
            <v>0.23284895627753</v>
          </cell>
          <cell r="Z33">
            <v>0.0963543227521035</v>
          </cell>
        </row>
        <row r="33">
          <cell r="AD33">
            <v>1.10502484381819</v>
          </cell>
        </row>
        <row r="33">
          <cell r="AF33">
            <v>0.374057110558725</v>
          </cell>
        </row>
        <row r="33">
          <cell r="AI33">
            <v>90.9948444324913</v>
          </cell>
          <cell r="AJ33">
            <v>14.9104263934418</v>
          </cell>
          <cell r="AK33">
            <v>9.7702066771346</v>
          </cell>
          <cell r="AL33">
            <v>115.675477503068</v>
          </cell>
        </row>
        <row r="33">
          <cell r="AP33">
            <v>80.4905006403831</v>
          </cell>
        </row>
        <row r="33">
          <cell r="AS33">
            <v>1.09458169308944</v>
          </cell>
          <cell r="AT33">
            <v>0.372393603420336</v>
          </cell>
        </row>
        <row r="34">
          <cell r="D34">
            <v>0.0226648099133164</v>
          </cell>
          <cell r="E34">
            <v>0.10096723159437</v>
          </cell>
          <cell r="F34">
            <v>0.0514530026290241</v>
          </cell>
        </row>
        <row r="34">
          <cell r="M34">
            <v>109.264321547306</v>
          </cell>
          <cell r="N34">
            <v>22.2427963134986</v>
          </cell>
          <cell r="O34">
            <v>12.9547659761135</v>
          </cell>
        </row>
        <row r="34">
          <cell r="Q34">
            <v>0.0894481316905423</v>
          </cell>
        </row>
        <row r="34">
          <cell r="X34">
            <v>0.669550393862682</v>
          </cell>
          <cell r="Y34">
            <v>0.230824589990971</v>
          </cell>
          <cell r="Z34">
            <v>0.0996250161463467</v>
          </cell>
        </row>
        <row r="34">
          <cell r="AD34">
            <v>1.08140099830562</v>
          </cell>
        </row>
        <row r="34">
          <cell r="AF34">
            <v>0.404505732781521</v>
          </cell>
        </row>
        <row r="34">
          <cell r="AI34">
            <v>97.1976474026037</v>
          </cell>
          <cell r="AJ34">
            <v>15.8981708471047</v>
          </cell>
          <cell r="AK34">
            <v>10.6775190943926</v>
          </cell>
          <cell r="AL34">
            <v>123.773337344101</v>
          </cell>
        </row>
        <row r="34">
          <cell r="AP34">
            <v>86.0568682677498</v>
          </cell>
        </row>
        <row r="34">
          <cell r="AS34">
            <v>1.07000498304248</v>
          </cell>
          <cell r="AT34">
            <v>0.398463011312905</v>
          </cell>
        </row>
        <row r="35">
          <cell r="D35">
            <v>0.0233147371751797</v>
          </cell>
          <cell r="E35">
            <v>0.101594821224188</v>
          </cell>
          <cell r="F35">
            <v>0.0527144585385709</v>
          </cell>
        </row>
        <row r="35">
          <cell r="M35">
            <v>116.374072843606</v>
          </cell>
          <cell r="N35">
            <v>23.147884422704</v>
          </cell>
          <cell r="O35">
            <v>14.0220871385595</v>
          </cell>
        </row>
        <row r="35">
          <cell r="Q35">
            <v>0.0978210350537358</v>
          </cell>
        </row>
        <row r="35">
          <cell r="X35">
            <v>0.667778502936349</v>
          </cell>
          <cell r="Y35">
            <v>0.229716887256</v>
          </cell>
          <cell r="Z35">
            <v>0.102504609807651</v>
          </cell>
        </row>
        <row r="35">
          <cell r="AD35">
            <v>1.0611340583276</v>
          </cell>
        </row>
        <row r="35">
          <cell r="AF35">
            <v>0.429234809843235</v>
          </cell>
        </row>
        <row r="35">
          <cell r="AI35">
            <v>101.826579570902</v>
          </cell>
          <cell r="AJ35">
            <v>16.4053172750352</v>
          </cell>
          <cell r="AK35">
            <v>11.3286775816495</v>
          </cell>
          <cell r="AL35">
            <v>129.560574427587</v>
          </cell>
        </row>
        <row r="35">
          <cell r="AP35">
            <v>91.3430040153206</v>
          </cell>
        </row>
        <row r="35">
          <cell r="AS35">
            <v>1.04675673458975</v>
          </cell>
          <cell r="AT35">
            <v>0.417093840576695</v>
          </cell>
        </row>
        <row r="36">
          <cell r="D36">
            <v>0.0241839865058442</v>
          </cell>
          <cell r="E36">
            <v>0.104288246759076</v>
          </cell>
          <cell r="F36">
            <v>0.0546622112521274</v>
          </cell>
        </row>
        <row r="36">
          <cell r="M36">
            <v>121.723993279171</v>
          </cell>
          <cell r="N36">
            <v>23.5232422497879</v>
          </cell>
          <cell r="O36">
            <v>14.7843981773227</v>
          </cell>
        </row>
        <row r="36">
          <cell r="Q36">
            <v>0.0821856627638114</v>
          </cell>
        </row>
        <row r="36">
          <cell r="X36">
            <v>0.666231884069257</v>
          </cell>
          <cell r="Y36">
            <v>0.228899508045128</v>
          </cell>
          <cell r="Z36">
            <v>0.104868607885614</v>
          </cell>
        </row>
        <row r="36">
          <cell r="AD36">
            <v>1.03993378885936</v>
          </cell>
        </row>
        <row r="36">
          <cell r="AF36">
            <v>0.446375782110601</v>
          </cell>
        </row>
        <row r="36">
          <cell r="AI36">
            <v>104.322306226884</v>
          </cell>
          <cell r="AJ36">
            <v>16.2756787204587</v>
          </cell>
          <cell r="AK36">
            <v>11.6135999059152</v>
          </cell>
          <cell r="AL36">
            <v>132.211584853258</v>
          </cell>
        </row>
        <row r="36">
          <cell r="AP36">
            <v>93.5290713376504</v>
          </cell>
        </row>
        <row r="36">
          <cell r="AS36">
            <v>1.02046155196042</v>
          </cell>
          <cell r="AT36">
            <v>0.425628227868025</v>
          </cell>
        </row>
        <row r="37">
          <cell r="D37">
            <v>0.024986554337714</v>
          </cell>
          <cell r="E37">
            <v>0.106590470142973</v>
          </cell>
          <cell r="F37">
            <v>0.0562311750906024</v>
          </cell>
        </row>
        <row r="37">
          <cell r="M37">
            <v>125.82543956288</v>
          </cell>
          <cell r="N37">
            <v>23.5547417850871</v>
          </cell>
          <cell r="O37">
            <v>15.3248149605925</v>
          </cell>
        </row>
        <row r="37">
          <cell r="Q37">
            <v>0.103157491171337</v>
          </cell>
        </row>
        <row r="37">
          <cell r="X37">
            <v>0.675129723830227</v>
          </cell>
          <cell r="Y37">
            <v>0.219458474571445</v>
          </cell>
          <cell r="Z37">
            <v>0.105411801598329</v>
          </cell>
        </row>
        <row r="37">
          <cell r="AD37">
            <v>1.02664950938636</v>
          </cell>
        </row>
        <row r="37">
          <cell r="AF37">
            <v>0.4582714777058</v>
          </cell>
        </row>
        <row r="37">
          <cell r="AI37">
            <v>106.30657257916</v>
          </cell>
          <cell r="AJ37">
            <v>16.0262266115445</v>
          </cell>
          <cell r="AK37">
            <v>11.8226944656897</v>
          </cell>
          <cell r="AL37">
            <v>134.155493656394</v>
          </cell>
        </row>
        <row r="37">
          <cell r="AP37">
            <v>96.5781884004687</v>
          </cell>
        </row>
        <row r="37">
          <cell r="AS37">
            <v>1.01470301415185</v>
          </cell>
          <cell r="AT37">
            <v>0.431886245725795</v>
          </cell>
        </row>
        <row r="38">
          <cell r="D38">
            <v>0.024601257794506</v>
          </cell>
          <cell r="E38">
            <v>0.0990652405430805</v>
          </cell>
          <cell r="F38">
            <v>0.0533722310350779</v>
          </cell>
        </row>
        <row r="38">
          <cell r="M38">
            <v>133.412424082879</v>
          </cell>
          <cell r="N38">
            <v>24.7487203473395</v>
          </cell>
          <cell r="O38">
            <v>16.5441819358304</v>
          </cell>
        </row>
        <row r="38">
          <cell r="Q38">
            <v>0.118328086724254</v>
          </cell>
        </row>
        <row r="38">
          <cell r="X38">
            <v>0.696900762808781</v>
          </cell>
          <cell r="Y38">
            <v>0.198737819442723</v>
          </cell>
          <cell r="Z38">
            <v>0.104361417748496</v>
          </cell>
        </row>
        <row r="38">
          <cell r="AD38">
            <v>1.06028255195546</v>
          </cell>
        </row>
        <row r="38">
          <cell r="AF38">
            <v>0.485897251870307</v>
          </cell>
        </row>
        <row r="38">
          <cell r="AI38">
            <v>115.600522438725</v>
          </cell>
          <cell r="AJ38">
            <v>18.0755173820237</v>
          </cell>
          <cell r="AK38">
            <v>13.4524364813122</v>
          </cell>
          <cell r="AL38">
            <v>147.128476302061</v>
          </cell>
        </row>
        <row r="38">
          <cell r="AP38">
            <v>106.378565736499</v>
          </cell>
        </row>
        <row r="38">
          <cell r="AS38">
            <v>1.09670109133879</v>
          </cell>
          <cell r="AT38">
            <v>0.473650117021691</v>
          </cell>
        </row>
        <row r="39">
          <cell r="D39">
            <v>0.024459268892379</v>
          </cell>
          <cell r="E39">
            <v>0.0951140678222102</v>
          </cell>
          <cell r="F39">
            <v>0.0517910051559578</v>
          </cell>
        </row>
        <row r="39">
          <cell r="M39">
            <v>145.863616048476</v>
          </cell>
          <cell r="N39">
            <v>27.5221699143574</v>
          </cell>
          <cell r="O39">
            <v>18.7242488055633</v>
          </cell>
        </row>
        <row r="39">
          <cell r="Q39">
            <v>0.130726266572429</v>
          </cell>
        </row>
        <row r="39">
          <cell r="X39">
            <v>0.692832486681773</v>
          </cell>
          <cell r="Y39">
            <v>0.199998985360227</v>
          </cell>
          <cell r="Z39">
            <v>0.107168527958001</v>
          </cell>
        </row>
        <row r="39">
          <cell r="AD39">
            <v>1.10105559463361</v>
          </cell>
        </row>
        <row r="39">
          <cell r="AF39">
            <v>0.534999887588899</v>
          </cell>
        </row>
        <row r="39">
          <cell r="AI39">
            <v>127.073558160176</v>
          </cell>
          <cell r="AJ39">
            <v>20.7447510064042</v>
          </cell>
          <cell r="AK39">
            <v>15.542869647446</v>
          </cell>
          <cell r="AL39">
            <v>163.361178814026</v>
          </cell>
        </row>
        <row r="39">
          <cell r="AP39">
            <v>120.753815029743</v>
          </cell>
        </row>
        <row r="39">
          <cell r="AS39">
            <v>1.11033012044955</v>
          </cell>
          <cell r="AT39">
            <v>0.525907991483637</v>
          </cell>
        </row>
        <row r="40">
          <cell r="D40">
            <v>0.0242655097396122</v>
          </cell>
          <cell r="E40">
            <v>0.0920913357073277</v>
          </cell>
          <cell r="F40">
            <v>0.0503425941835488</v>
          </cell>
        </row>
        <row r="40">
          <cell r="M40">
            <v>160.604663480801</v>
          </cell>
          <cell r="N40">
            <v>31.054861121732</v>
          </cell>
          <cell r="O40">
            <v>21.4034673701111</v>
          </cell>
        </row>
        <row r="40">
          <cell r="Q40">
            <v>0.145006799482466</v>
          </cell>
        </row>
        <row r="40">
          <cell r="X40">
            <v>0.691768275154572</v>
          </cell>
          <cell r="Y40">
            <v>0.198805605167814</v>
          </cell>
          <cell r="Z40">
            <v>0.109426119677614</v>
          </cell>
        </row>
        <row r="40">
          <cell r="AD40">
            <v>1.11094819760948</v>
          </cell>
        </row>
        <row r="40">
          <cell r="AF40">
            <v>0.594357160838159</v>
          </cell>
        </row>
        <row r="40">
          <cell r="AI40">
            <v>140.625636710847</v>
          </cell>
          <cell r="AJ40">
            <v>23.9727837434575</v>
          </cell>
          <cell r="AK40">
            <v>18.0890907520046</v>
          </cell>
          <cell r="AL40">
            <v>182.687511206309</v>
          </cell>
        </row>
        <row r="40">
          <cell r="AP40">
            <v>139.18576450247</v>
          </cell>
        </row>
        <row r="40">
          <cell r="AS40">
            <v>1.11830431521484</v>
          </cell>
          <cell r="AT40">
            <v>0.588125176282121</v>
          </cell>
        </row>
        <row r="41">
          <cell r="D41">
            <v>0.0243755975249117</v>
          </cell>
          <cell r="E41">
            <v>0.0920309593208571</v>
          </cell>
          <cell r="F41">
            <v>0.0500759502430206</v>
          </cell>
        </row>
        <row r="41">
          <cell r="M41">
            <v>176.060260266035</v>
          </cell>
          <cell r="N41">
            <v>34.8188453940513</v>
          </cell>
          <cell r="O41">
            <v>24.2772077488597</v>
          </cell>
        </row>
        <row r="41">
          <cell r="Q41">
            <v>0.157135126551239</v>
          </cell>
        </row>
        <row r="41">
          <cell r="X41">
            <v>0.690182466169149</v>
          </cell>
          <cell r="Y41">
            <v>0.198282149899036</v>
          </cell>
          <cell r="Z41">
            <v>0.111535383931815</v>
          </cell>
        </row>
        <row r="41">
          <cell r="AD41">
            <v>1.10530373563813</v>
          </cell>
        </row>
        <row r="41">
          <cell r="AF41">
            <v>0.656945190177688</v>
          </cell>
        </row>
        <row r="41">
          <cell r="AI41">
            <v>153.184241525809</v>
          </cell>
          <cell r="AJ41">
            <v>26.7636674475795</v>
          </cell>
          <cell r="AK41">
            <v>20.469550087611</v>
          </cell>
          <cell r="AL41">
            <v>200.417459061</v>
          </cell>
        </row>
        <row r="41">
          <cell r="AP41">
            <v>157.750031839569</v>
          </cell>
        </row>
        <row r="41">
          <cell r="AS41">
            <v>1.09705068363797</v>
          </cell>
          <cell r="AT41">
            <v>0.645203126705</v>
          </cell>
        </row>
        <row r="42">
          <cell r="D42">
            <v>0.0242561914358163</v>
          </cell>
          <cell r="E42">
            <v>0.090861221085277</v>
          </cell>
          <cell r="F42">
            <v>0.0492099905023281</v>
          </cell>
        </row>
        <row r="42">
          <cell r="M42">
            <v>192.312366731808</v>
          </cell>
          <cell r="N42">
            <v>38.8239988364114</v>
          </cell>
          <cell r="O42">
            <v>27.3840218613444</v>
          </cell>
        </row>
        <row r="42">
          <cell r="Q42">
            <v>0.14486780215437</v>
          </cell>
        </row>
        <row r="42">
          <cell r="X42">
            <v>0.684941449465794</v>
          </cell>
          <cell r="Y42">
            <v>0.200962101458359</v>
          </cell>
          <cell r="Z42">
            <v>0.114096449075848</v>
          </cell>
        </row>
        <row r="42">
          <cell r="AD42">
            <v>1.10079026048755</v>
          </cell>
        </row>
        <row r="42">
          <cell r="AF42">
            <v>0.723158867021739</v>
          </cell>
        </row>
        <row r="42">
          <cell r="AI42">
            <v>167.967395545023</v>
          </cell>
          <cell r="AJ42">
            <v>30.1449173597423</v>
          </cell>
          <cell r="AK42">
            <v>23.3614742803327</v>
          </cell>
          <cell r="AL42">
            <v>221.473787185098</v>
          </cell>
        </row>
        <row r="42">
          <cell r="AP42">
            <v>178.28215548949</v>
          </cell>
        </row>
        <row r="42">
          <cell r="AS42">
            <v>1.10506234448212</v>
          </cell>
          <cell r="AT42">
            <v>0.712989679863822</v>
          </cell>
        </row>
        <row r="43">
          <cell r="D43">
            <v>0.0240055758947634</v>
          </cell>
          <cell r="E43">
            <v>0.0893411278333183</v>
          </cell>
          <cell r="F43">
            <v>0.0481777370475605</v>
          </cell>
        </row>
        <row r="43">
          <cell r="M43">
            <v>211.508885539806</v>
          </cell>
          <cell r="N43">
            <v>43.7345634450732</v>
          </cell>
          <cell r="O43">
            <v>31.1966937296489</v>
          </cell>
        </row>
        <row r="43">
          <cell r="Q43">
            <v>0.140515676929908</v>
          </cell>
        </row>
        <row r="43">
          <cell r="X43">
            <v>0.677759212340856</v>
          </cell>
          <cell r="Y43">
            <v>0.205124954154416</v>
          </cell>
          <cell r="Z43">
            <v>0.117115833504728</v>
          </cell>
        </row>
        <row r="43">
          <cell r="AD43">
            <v>1.10968905303163</v>
          </cell>
        </row>
        <row r="43">
          <cell r="AF43">
            <v>0.802481478336781</v>
          </cell>
        </row>
        <row r="43">
          <cell r="AI43">
            <v>186.021705491885</v>
          </cell>
          <cell r="AJ43">
            <v>34.4254758104774</v>
          </cell>
          <cell r="AK43">
            <v>27.0073198663048</v>
          </cell>
          <cell r="AL43">
            <v>247.454501168668</v>
          </cell>
        </row>
        <row r="43">
          <cell r="AP43">
            <v>204.014018394149</v>
          </cell>
        </row>
        <row r="43">
          <cell r="AS43">
            <v>1.11730830232228</v>
          </cell>
          <cell r="AT43">
            <v>0.796629288781954</v>
          </cell>
        </row>
        <row r="44">
          <cell r="D44">
            <v>0.0238101323285708</v>
          </cell>
          <cell r="E44">
            <v>0.0885829830969947</v>
          </cell>
          <cell r="F44">
            <v>0.0475291061344142</v>
          </cell>
        </row>
        <row r="44">
          <cell r="M44">
            <v>233.600959056852</v>
          </cell>
          <cell r="N44">
            <v>49.5063534270739</v>
          </cell>
          <cell r="O44">
            <v>35.7321124489399</v>
          </cell>
        </row>
        <row r="44">
          <cell r="Q44">
            <v>0.170424515524819</v>
          </cell>
        </row>
        <row r="44">
          <cell r="X44">
            <v>0.675837275042712</v>
          </cell>
          <cell r="Y44">
            <v>0.204571903396799</v>
          </cell>
          <cell r="Z44">
            <v>0.119590821560489</v>
          </cell>
        </row>
        <row r="44">
          <cell r="AD44">
            <v>1.11482405840976</v>
          </cell>
        </row>
        <row r="44">
          <cell r="AF44">
            <v>0.894625658478076</v>
          </cell>
        </row>
        <row r="44">
          <cell r="AI44">
            <v>206.146257775782</v>
          </cell>
          <cell r="AJ44">
            <v>39.1844905830977</v>
          </cell>
          <cell r="AK44">
            <v>31.1605932760503</v>
          </cell>
          <cell r="AL44">
            <v>276.49134163493</v>
          </cell>
        </row>
        <row r="44">
          <cell r="AP44">
            <v>238.195882647355</v>
          </cell>
        </row>
        <row r="44">
          <cell r="AS44">
            <v>1.11734213897556</v>
          </cell>
          <cell r="AT44">
            <v>0.89010747349821</v>
          </cell>
        </row>
        <row r="45">
          <cell r="D45">
            <v>0.0235356408372048</v>
          </cell>
          <cell r="E45">
            <v>0.0876009542518237</v>
          </cell>
          <cell r="F45">
            <v>0.046822221546941</v>
          </cell>
        </row>
        <row r="45">
          <cell r="M45">
            <v>258.682224920698</v>
          </cell>
          <cell r="N45">
            <v>56.1550778096422</v>
          </cell>
          <cell r="O45">
            <v>41.0467823178224</v>
          </cell>
        </row>
        <row r="45">
          <cell r="Q45">
            <v>0.272274736515211</v>
          </cell>
        </row>
        <row r="45">
          <cell r="X45">
            <v>0.672197737559614</v>
          </cell>
          <cell r="Y45">
            <v>0.205350666986664</v>
          </cell>
          <cell r="Z45">
            <v>0.122451595453723</v>
          </cell>
        </row>
        <row r="45">
          <cell r="AD45">
            <v>1.11778595943826</v>
          </cell>
        </row>
        <row r="45">
          <cell r="AF45">
            <v>1</v>
          </cell>
        </row>
        <row r="45">
          <cell r="AI45">
            <v>229.66284219264</v>
          </cell>
          <cell r="AJ45">
            <v>44.8280371398364</v>
          </cell>
          <cell r="AK45">
            <v>36.1360391769165</v>
          </cell>
          <cell r="AL45">
            <v>310.626918509393</v>
          </cell>
        </row>
        <row r="45">
          <cell r="AP45">
            <v>310.626918509393</v>
          </cell>
        </row>
        <row r="45">
          <cell r="AS45">
            <v>1.12345984027064</v>
          </cell>
          <cell r="AT45">
            <v>1</v>
          </cell>
        </row>
        <row r="46">
          <cell r="D46">
            <v>0.0231565801697812</v>
          </cell>
          <cell r="E46">
            <v>0.0862649795195411</v>
          </cell>
          <cell r="F46">
            <v>0.046004063217032</v>
          </cell>
        </row>
        <row r="46">
          <cell r="M46">
            <v>288.308382860897</v>
          </cell>
          <cell r="N46">
            <v>64.1832189587131</v>
          </cell>
          <cell r="O46">
            <v>47.5343238863147</v>
          </cell>
        </row>
        <row r="46">
          <cell r="Q46">
            <v>0.226917088566352</v>
          </cell>
        </row>
        <row r="46">
          <cell r="X46">
            <v>0.65903810601845</v>
          </cell>
          <cell r="Y46">
            <v>0.214207723129601</v>
          </cell>
          <cell r="Z46">
            <v>0.126754170851949</v>
          </cell>
        </row>
        <row r="46">
          <cell r="AD46">
            <v>1.12579450093094</v>
          </cell>
        </row>
        <row r="46">
          <cell r="AF46">
            <v>1.12579450093094</v>
          </cell>
        </row>
        <row r="46">
          <cell r="AI46">
            <v>258.276175106366</v>
          </cell>
          <cell r="AJ46">
            <v>51.8752829359305</v>
          </cell>
          <cell r="AK46">
            <v>42.3532815342126</v>
          </cell>
          <cell r="AL46">
            <v>352.504739576509</v>
          </cell>
        </row>
        <row r="46">
          <cell r="AP46">
            <v>397.362622207131</v>
          </cell>
        </row>
        <row r="46">
          <cell r="AS46">
            <v>1.1348171023557</v>
          </cell>
          <cell r="AT46">
            <v>1.1348171023557</v>
          </cell>
        </row>
        <row r="47">
          <cell r="D47">
            <v>0.0229113990957317</v>
          </cell>
          <cell r="E47">
            <v>0.0859636426009193</v>
          </cell>
          <cell r="F47">
            <v>0.0456966394122604</v>
          </cell>
        </row>
        <row r="47">
          <cell r="M47">
            <v>322.107483060969</v>
          </cell>
          <cell r="N47">
            <v>73.4555668204155</v>
          </cell>
          <cell r="O47">
            <v>55.1435688382392</v>
          </cell>
        </row>
        <row r="47">
          <cell r="Q47">
            <v>0.20566491097834</v>
          </cell>
        </row>
        <row r="47">
          <cell r="X47">
            <v>0.653458456581141</v>
          </cell>
          <cell r="Y47">
            <v>0.216394203263856</v>
          </cell>
          <cell r="Z47">
            <v>0.130147340155003</v>
          </cell>
        </row>
        <row r="47">
          <cell r="AD47">
            <v>1.12848274309528</v>
          </cell>
        </row>
        <row r="47">
          <cell r="AF47">
            <v>1.27043966657213</v>
          </cell>
        </row>
        <row r="47">
          <cell r="AI47">
            <v>289.442407564062</v>
          </cell>
          <cell r="AJ47">
            <v>59.4375681201846</v>
          </cell>
          <cell r="AK47">
            <v>49.2355549954671</v>
          </cell>
          <cell r="AL47">
            <v>398.115530679714</v>
          </cell>
        </row>
        <row r="47">
          <cell r="AP47">
            <v>492.684939607284</v>
          </cell>
        </row>
        <row r="47">
          <cell r="AS47">
            <v>1.12939057545155</v>
          </cell>
          <cell r="AT47">
            <v>1.28165174026177</v>
          </cell>
        </row>
        <row r="48">
          <cell r="D48">
            <v>0.023027642859449</v>
          </cell>
          <cell r="E48">
            <v>0.0878449596606406</v>
          </cell>
          <cell r="F48">
            <v>0.0463826034815608</v>
          </cell>
        </row>
        <row r="48">
          <cell r="M48">
            <v>355.586825823844</v>
          </cell>
          <cell r="N48">
            <v>82.4615536409946</v>
          </cell>
          <cell r="O48">
            <v>62.8132239512656</v>
          </cell>
        </row>
        <row r="48">
          <cell r="Q48">
            <v>0.308880576966152</v>
          </cell>
        </row>
        <row r="48">
          <cell r="X48">
            <v>0.644780009296625</v>
          </cell>
          <cell r="Y48">
            <v>0.221552922947666</v>
          </cell>
          <cell r="Z48">
            <v>0.133667067755708</v>
          </cell>
        </row>
        <row r="48">
          <cell r="AD48">
            <v>1.11258920048219</v>
          </cell>
        </row>
        <row r="48">
          <cell r="AF48">
            <v>1.41347745289234</v>
          </cell>
        </row>
        <row r="48">
          <cell r="AI48">
            <v>316.677138839908</v>
          </cell>
          <cell r="AJ48">
            <v>65.3483572386506</v>
          </cell>
          <cell r="AK48">
            <v>55.2107110956736</v>
          </cell>
          <cell r="AL48">
            <v>437.236207174232</v>
          </cell>
        </row>
        <row r="48">
          <cell r="AP48">
            <v>674.138712347465</v>
          </cell>
        </row>
        <row r="48">
          <cell r="AS48">
            <v>1.09826463295146</v>
          </cell>
          <cell r="AT48">
            <v>1.40759277809019</v>
          </cell>
        </row>
        <row r="49">
          <cell r="D49">
            <v>0.0232484190051162</v>
          </cell>
          <cell r="E49">
            <v>0.0902703221488726</v>
          </cell>
          <cell r="F49">
            <v>0.0472734221393052</v>
          </cell>
        </row>
        <row r="49">
          <cell r="M49">
            <v>385.82164050381</v>
          </cell>
          <cell r="N49">
            <v>90.2231300658521</v>
          </cell>
          <cell r="O49">
            <v>69.8236716564575</v>
          </cell>
        </row>
        <row r="49">
          <cell r="Q49">
            <v>0.246143107016514</v>
          </cell>
        </row>
        <row r="49">
          <cell r="X49">
            <v>0.639704279388498</v>
          </cell>
          <cell r="Y49">
            <v>0.223909302902527</v>
          </cell>
          <cell r="Z49">
            <v>0.136386417708975</v>
          </cell>
        </row>
        <row r="49">
          <cell r="AD49">
            <v>1.09060540375329</v>
          </cell>
        </row>
        <row r="49">
          <cell r="AF49">
            <v>1.54154614820782</v>
          </cell>
        </row>
        <row r="49">
          <cell r="AI49">
            <v>340.639955084752</v>
          </cell>
          <cell r="AJ49">
            <v>69.8708142983178</v>
          </cell>
          <cell r="AK49">
            <v>60.4175952055969</v>
          </cell>
          <cell r="AL49">
            <v>470.928364588667</v>
          </cell>
        </row>
        <row r="49">
          <cell r="AP49">
            <v>838.903530388568</v>
          </cell>
        </row>
        <row r="49">
          <cell r="AS49">
            <v>1.07705710748929</v>
          </cell>
          <cell r="AT49">
            <v>1.51605780609264</v>
          </cell>
        </row>
        <row r="50">
          <cell r="D50">
            <v>0.0234807112323516</v>
          </cell>
          <cell r="E50">
            <v>0.0927096294305735</v>
          </cell>
          <cell r="F50">
            <v>0.0481417354293469</v>
          </cell>
        </row>
        <row r="50">
          <cell r="M50">
            <v>414.096523189455</v>
          </cell>
          <cell r="N50">
            <v>97.1644774248338</v>
          </cell>
          <cell r="O50">
            <v>76.4716711771385</v>
          </cell>
        </row>
        <row r="50">
          <cell r="Q50">
            <v>0.268629345642459</v>
          </cell>
        </row>
        <row r="50">
          <cell r="X50">
            <v>0.625069696896644</v>
          </cell>
          <cell r="Y50">
            <v>0.234791537125841</v>
          </cell>
          <cell r="Z50">
            <v>0.140138765977516</v>
          </cell>
        </row>
        <row r="50">
          <cell r="AD50">
            <v>1.07712859082706</v>
          </cell>
        </row>
        <row r="50">
          <cell r="AF50">
            <v>1.66044343031397</v>
          </cell>
        </row>
        <row r="50">
          <cell r="AI50">
            <v>363.29347373926</v>
          </cell>
          <cell r="AJ50">
            <v>73.7006706884435</v>
          </cell>
          <cell r="AK50">
            <v>65.3373412658831</v>
          </cell>
          <cell r="AL50">
            <v>502.331485693586</v>
          </cell>
        </row>
        <row r="50">
          <cell r="AP50">
            <v>1087.15046729096</v>
          </cell>
        </row>
        <row r="50">
          <cell r="AS50">
            <v>1.06668343524465</v>
          </cell>
          <cell r="AT50">
            <v>1.61715374863237</v>
          </cell>
        </row>
        <row r="51">
          <cell r="D51">
            <v>0.0234853761789013</v>
          </cell>
          <cell r="E51">
            <v>0.0935576068744267</v>
          </cell>
          <cell r="F51">
            <v>0.0477566338732818</v>
          </cell>
        </row>
        <row r="51">
          <cell r="M51">
            <v>444.714671608609</v>
          </cell>
          <cell r="N51">
            <v>104.765629390287</v>
          </cell>
          <cell r="O51">
            <v>84.5825494666198</v>
          </cell>
        </row>
        <row r="51">
          <cell r="Q51">
            <v>0.176509460033324</v>
          </cell>
        </row>
        <row r="51">
          <cell r="X51">
            <v>0.549582539660365</v>
          </cell>
          <cell r="Y51">
            <v>0.221393925789685</v>
          </cell>
          <cell r="Z51">
            <v>0.22902353454995</v>
          </cell>
        </row>
        <row r="51">
          <cell r="AD51">
            <v>1.08078049436595</v>
          </cell>
        </row>
        <row r="51">
          <cell r="AF51">
            <v>1.79457487148142</v>
          </cell>
        </row>
        <row r="51">
          <cell r="AI51">
            <v>391.264046192503</v>
          </cell>
          <cell r="AJ51">
            <v>79.1443513047703</v>
          </cell>
          <cell r="AK51">
            <v>73.1061057862203</v>
          </cell>
          <cell r="AL51">
            <v>543.514503283494</v>
          </cell>
        </row>
        <row r="51">
          <cell r="AP51">
            <v>1278.97599463419</v>
          </cell>
        </row>
        <row r="51">
          <cell r="AS51">
            <v>1.08198374731189</v>
          </cell>
          <cell r="AT51">
            <v>1.74973407292471</v>
          </cell>
        </row>
        <row r="52">
          <cell r="D52">
            <v>0.0233897720982958</v>
          </cell>
          <cell r="E52">
            <v>0.0935880690404816</v>
          </cell>
          <cell r="F52">
            <v>0.0473401621494578</v>
          </cell>
        </row>
        <row r="52">
          <cell r="M52">
            <v>481.558817386865</v>
          </cell>
          <cell r="N52">
            <v>114.407286077774</v>
          </cell>
          <cell r="O52">
            <v>95.554471801264</v>
          </cell>
        </row>
        <row r="52">
          <cell r="Q52">
            <v>0.230140441674326</v>
          </cell>
        </row>
        <row r="52">
          <cell r="X52">
            <v>0.61232704981312</v>
          </cell>
          <cell r="Y52">
            <v>0.240429544215412</v>
          </cell>
          <cell r="Z52">
            <v>0.147243405971468</v>
          </cell>
        </row>
        <row r="52">
          <cell r="AD52">
            <v>1.09364590163525</v>
          </cell>
        </row>
        <row r="52">
          <cell r="AF52">
            <v>1.96262945337326</v>
          </cell>
        </row>
        <row r="52">
          <cell r="AI52">
            <v>425.591068094397</v>
          </cell>
          <cell r="AJ52">
            <v>86.6251244677742</v>
          </cell>
          <cell r="AK52">
            <v>83.3051961540319</v>
          </cell>
          <cell r="AL52">
            <v>595.521388716203</v>
          </cell>
        </row>
        <row r="52">
          <cell r="AP52">
            <v>1611.45805785071</v>
          </cell>
        </row>
        <row r="52">
          <cell r="AS52">
            <v>1.09492265840992</v>
          </cell>
          <cell r="AT52">
            <v>1.91582348263715</v>
          </cell>
        </row>
        <row r="53">
          <cell r="D53">
            <v>0.0231170561915204</v>
          </cell>
          <cell r="E53">
            <v>0.090214852719168</v>
          </cell>
          <cell r="F53">
            <v>0.0460074250441041</v>
          </cell>
        </row>
        <row r="53">
          <cell r="M53">
            <v>527.172016016319</v>
          </cell>
          <cell r="N53">
            <v>128.835769604186</v>
          </cell>
          <cell r="O53">
            <v>110.786661022426</v>
          </cell>
        </row>
        <row r="53">
          <cell r="Q53">
            <v>0.387545341501564</v>
          </cell>
        </row>
        <row r="53">
          <cell r="X53">
            <v>0.546262032784176</v>
          </cell>
          <cell r="Y53">
            <v>0.292007171995015</v>
          </cell>
          <cell r="Z53">
            <v>0.161730795220809</v>
          </cell>
        </row>
        <row r="53">
          <cell r="AD53">
            <v>1.1128176461692</v>
          </cell>
        </row>
        <row r="53">
          <cell r="AF53">
            <v>2.18404868860519</v>
          </cell>
        </row>
        <row r="53">
          <cell r="AI53">
            <v>470.128280461756</v>
          </cell>
          <cell r="AJ53">
            <v>100.966713251529</v>
          </cell>
          <cell r="AK53">
            <v>98.9699823637367</v>
          </cell>
          <cell r="AL53">
            <v>670.064976077021</v>
          </cell>
        </row>
        <row r="53">
          <cell r="AP53">
            <v>2439.74341356066</v>
          </cell>
        </row>
        <row r="53">
          <cell r="AS53">
            <v>1.12369391869023</v>
          </cell>
          <cell r="AT53">
            <v>2.1527991967233</v>
          </cell>
        </row>
        <row r="54">
          <cell r="D54">
            <v>0.0223531066651305</v>
          </cell>
          <cell r="E54">
            <v>0.0856475535894264</v>
          </cell>
          <cell r="F54">
            <v>0.0442060173973406</v>
          </cell>
        </row>
        <row r="54">
          <cell r="M54">
            <v>591.482304546335</v>
          </cell>
          <cell r="N54">
            <v>151.738161716025</v>
          </cell>
          <cell r="O54">
            <v>133.280264807426</v>
          </cell>
        </row>
        <row r="54">
          <cell r="Q54">
            <v>0.238277685150645</v>
          </cell>
        </row>
        <row r="54">
          <cell r="X54">
            <v>0.709236337566759</v>
          </cell>
          <cell r="Y54">
            <v>0.178507519297497</v>
          </cell>
          <cell r="Z54">
            <v>0.112256143135743</v>
          </cell>
        </row>
        <row r="54">
          <cell r="AD54">
            <v>1.14576466502185</v>
          </cell>
        </row>
        <row r="54">
          <cell r="AF54">
            <v>2.50240581409113</v>
          </cell>
        </row>
        <row r="54">
          <cell r="AI54">
            <v>540.517684559835</v>
          </cell>
          <cell r="AJ54">
            <v>124.248248183241</v>
          </cell>
          <cell r="AK54">
            <v>122.795456906687</v>
          </cell>
          <cell r="AL54">
            <v>787.561389649764</v>
          </cell>
        </row>
        <row r="54">
          <cell r="AP54">
            <v>3060.83452639424</v>
          </cell>
        </row>
        <row r="54">
          <cell r="AS54">
            <v>1.17128476859243</v>
          </cell>
          <cell r="AT54">
            <v>2.52154090896003</v>
          </cell>
        </row>
        <row r="55">
          <cell r="D55">
            <v>0.021719891049558</v>
          </cell>
          <cell r="E55">
            <v>0.0830610419785255</v>
          </cell>
          <cell r="F55">
            <v>0.0434686256168244</v>
          </cell>
        </row>
        <row r="55">
          <cell r="M55">
            <v>678.939797429082</v>
          </cell>
          <cell r="N55">
            <v>182.600461202374</v>
          </cell>
          <cell r="O55">
            <v>162.620498825461</v>
          </cell>
        </row>
        <row r="55">
          <cell r="Q55">
            <v>0.228892548852019</v>
          </cell>
        </row>
        <row r="55">
          <cell r="X55">
            <v>0.696872939197952</v>
          </cell>
          <cell r="Y55">
            <v>0.188801319302488</v>
          </cell>
          <cell r="Z55">
            <v>0.11432574149956</v>
          </cell>
        </row>
        <row r="55">
          <cell r="AD55">
            <v>1.165902182862</v>
          </cell>
        </row>
        <row r="55">
          <cell r="AF55">
            <v>2.91756040105541</v>
          </cell>
        </row>
        <row r="55">
          <cell r="AI55">
            <v>629.529593329668</v>
          </cell>
          <cell r="AJ55">
            <v>152.764989811158</v>
          </cell>
          <cell r="AK55">
            <v>150.949252126781</v>
          </cell>
          <cell r="AL55">
            <v>933.243835267608</v>
          </cell>
        </row>
        <row r="55">
          <cell r="AP55">
            <v>3792.79017020015</v>
          </cell>
        </row>
        <row r="55">
          <cell r="AS55">
            <v>1.18239629315856</v>
          </cell>
          <cell r="AT55">
            <v>2.98146062380202</v>
          </cell>
        </row>
        <row r="56">
          <cell r="D56">
            <v>0.0212478263982689</v>
          </cell>
          <cell r="E56">
            <v>0.081174446115225</v>
          </cell>
          <cell r="F56">
            <v>0.0436782687871314</v>
          </cell>
        </row>
        <row r="56">
          <cell r="M56">
            <v>783.999622492022</v>
          </cell>
          <cell r="N56">
            <v>220.149473115221</v>
          </cell>
          <cell r="O56">
            <v>194.833877864021</v>
          </cell>
        </row>
        <row r="56">
          <cell r="Q56">
            <v>0.227834915696984</v>
          </cell>
        </row>
        <row r="56">
          <cell r="X56">
            <v>0.678851561677206</v>
          </cell>
          <cell r="Y56">
            <v>0.231343303764356</v>
          </cell>
          <cell r="Z56">
            <v>0.0898051345584378</v>
          </cell>
        </row>
        <row r="56">
          <cell r="AD56">
            <v>1.16964214485583</v>
          </cell>
        </row>
        <row r="56">
          <cell r="AF56">
            <v>3.4125016052369</v>
          </cell>
        </row>
        <row r="56">
          <cell r="AI56">
            <v>732.772600800505</v>
          </cell>
          <cell r="AJ56">
            <v>187.059060537625</v>
          </cell>
          <cell r="AK56">
            <v>179.082027019204</v>
          </cell>
          <cell r="AL56">
            <v>1098.91368835733</v>
          </cell>
        </row>
        <row r="56">
          <cell r="AP56">
            <v>4699.68103643326</v>
          </cell>
        </row>
        <row r="56">
          <cell r="AS56">
            <v>1.17634279744913</v>
          </cell>
          <cell r="AT56">
            <v>3.5072197306877</v>
          </cell>
        </row>
        <row r="57">
          <cell r="D57">
            <v>0.0209379712117746</v>
          </cell>
          <cell r="E57">
            <v>0.0801644161493534</v>
          </cell>
          <cell r="F57">
            <v>0.0435723471574166</v>
          </cell>
        </row>
        <row r="57">
          <cell r="M57">
            <v>902.7909448749</v>
          </cell>
          <cell r="N57">
            <v>264.578815154454</v>
          </cell>
          <cell r="O57">
            <v>229.964304184945</v>
          </cell>
        </row>
        <row r="57">
          <cell r="Q57">
            <v>0.184102400613158</v>
          </cell>
        </row>
        <row r="57">
          <cell r="X57">
            <v>0.596560719738837</v>
          </cell>
          <cell r="Y57">
            <v>0.22284096222465</v>
          </cell>
          <cell r="Z57">
            <v>0.180598318036513</v>
          </cell>
        </row>
        <row r="57">
          <cell r="AD57">
            <v>1.1666418107476</v>
          </cell>
        </row>
        <row r="57">
          <cell r="AF57">
            <v>3.98116705191268</v>
          </cell>
        </row>
        <row r="57">
          <cell r="AI57">
            <v>846.46383963856</v>
          </cell>
          <cell r="AJ57">
            <v>226.425230420555</v>
          </cell>
          <cell r="AK57">
            <v>211.445317022358</v>
          </cell>
          <cell r="AL57">
            <v>1284.33438708147</v>
          </cell>
        </row>
        <row r="57">
          <cell r="AP57">
            <v>5549.72949563352</v>
          </cell>
        </row>
        <row r="57">
          <cell r="AS57">
            <v>1.16761195259608</v>
          </cell>
          <cell r="AT57">
            <v>4.09507167793176</v>
          </cell>
        </row>
        <row r="58">
          <cell r="D58">
            <v>0.0205913885090794</v>
          </cell>
          <cell r="E58">
            <v>0.0788893717831704</v>
          </cell>
          <cell r="F58">
            <v>0.043340411898044</v>
          </cell>
        </row>
        <row r="58">
          <cell r="M58">
            <v>1038.61635420345</v>
          </cell>
          <cell r="N58">
            <v>318.311188765817</v>
          </cell>
          <cell r="O58">
            <v>271.503900393086</v>
          </cell>
        </row>
        <row r="58">
          <cell r="Q58">
            <v>0.149581155768192</v>
          </cell>
        </row>
        <row r="58">
          <cell r="X58">
            <v>0.602534422511095</v>
          </cell>
          <cell r="Y58">
            <v>0.227110654570598</v>
          </cell>
          <cell r="Z58">
            <v>0.170354922918307</v>
          </cell>
        </row>
        <row r="58">
          <cell r="AD58">
            <v>1.16738119857588</v>
          </cell>
        </row>
        <row r="58">
          <cell r="AF58">
            <v>4.64753956479263</v>
          </cell>
        </row>
        <row r="58">
          <cell r="AI58">
            <v>980.534182582434</v>
          </cell>
          <cell r="AJ58">
            <v>275.668975121662</v>
          </cell>
          <cell r="AK58">
            <v>250.552765514416</v>
          </cell>
          <cell r="AL58">
            <v>1506.75592321851</v>
          </cell>
        </row>
        <row r="58">
          <cell r="AP58">
            <v>6384.66590126248</v>
          </cell>
        </row>
        <row r="58">
          <cell r="AS58">
            <v>1.17160281521098</v>
          </cell>
          <cell r="AT58">
            <v>4.79779750635562</v>
          </cell>
        </row>
        <row r="59">
          <cell r="D59">
            <v>0.0205176768413251</v>
          </cell>
          <cell r="E59">
            <v>0.0792221133741423</v>
          </cell>
          <cell r="F59">
            <v>0.0438299390520738</v>
          </cell>
        </row>
        <row r="59">
          <cell r="M59">
            <v>1187.88586812437</v>
          </cell>
          <cell r="N59">
            <v>380.36143427031</v>
          </cell>
          <cell r="O59">
            <v>317.469133504338</v>
          </cell>
        </row>
        <row r="59">
          <cell r="Q59">
            <v>0.157845071025378</v>
          </cell>
        </row>
        <row r="59">
          <cell r="X59">
            <v>0.609287816085158</v>
          </cell>
          <cell r="Y59">
            <v>0.229872582253399</v>
          </cell>
          <cell r="Z59">
            <v>0.160839601661443</v>
          </cell>
        </row>
        <row r="59">
          <cell r="AD59">
            <v>1.15946414051248</v>
          </cell>
        </row>
        <row r="59">
          <cell r="AF59">
            <v>5.38865546699004</v>
          </cell>
        </row>
        <row r="59">
          <cell r="AI59">
            <v>1117.47191810263</v>
          </cell>
          <cell r="AJ59">
            <v>327.32652295446</v>
          </cell>
          <cell r="AK59">
            <v>289.706116806474</v>
          </cell>
          <cell r="AL59">
            <v>1734.50455786357</v>
          </cell>
        </row>
        <row r="59">
          <cell r="AP59">
            <v>7260.21170542173</v>
          </cell>
        </row>
        <row r="59">
          <cell r="AS59">
            <v>1.14959836822843</v>
          </cell>
          <cell r="AT59">
            <v>5.51554018439683</v>
          </cell>
        </row>
        <row r="60">
          <cell r="D60">
            <v>0.0205953824685799</v>
          </cell>
          <cell r="E60">
            <v>0.0800490349250705</v>
          </cell>
          <cell r="F60">
            <v>0.0443787224804687</v>
          </cell>
        </row>
        <row r="60">
          <cell r="M60">
            <v>1338.95327101921</v>
          </cell>
          <cell r="N60">
            <v>447.081730676063</v>
          </cell>
          <cell r="O60">
            <v>365.038292047658</v>
          </cell>
        </row>
        <row r="60">
          <cell r="Q60">
            <v>0.163930415333674</v>
          </cell>
        </row>
        <row r="60">
          <cell r="X60">
            <v>0.563276309985745</v>
          </cell>
          <cell r="Y60">
            <v>0.241085705897631</v>
          </cell>
          <cell r="Z60">
            <v>0.195637984116624</v>
          </cell>
        </row>
        <row r="60">
          <cell r="AD60">
            <v>1.142398054976</v>
          </cell>
        </row>
        <row r="60">
          <cell r="AF60">
            <v>6.15598952442521</v>
          </cell>
        </row>
        <row r="60">
          <cell r="AI60">
            <v>1251.20594873152</v>
          </cell>
          <cell r="AJ60">
            <v>380.936643188965</v>
          </cell>
          <cell r="AK60">
            <v>329.777843882073</v>
          </cell>
          <cell r="AL60">
            <v>1961.92043580255</v>
          </cell>
        </row>
        <row r="60">
          <cell r="AP60">
            <v>8251.50495627311</v>
          </cell>
        </row>
        <row r="60">
          <cell r="AS60">
            <v>1.12942939039795</v>
          </cell>
          <cell r="AT60">
            <v>6.22941318817869</v>
          </cell>
        </row>
        <row r="61">
          <cell r="D61">
            <v>0.0206935544088163</v>
          </cell>
          <cell r="E61">
            <v>0.0812183336032203</v>
          </cell>
          <cell r="F61">
            <v>0.0450517257086715</v>
          </cell>
        </row>
        <row r="61">
          <cell r="M61">
            <v>1491.85937782575</v>
          </cell>
          <cell r="N61">
            <v>518.289997292597</v>
          </cell>
          <cell r="O61">
            <v>414.412521195191</v>
          </cell>
        </row>
        <row r="61">
          <cell r="Q61">
            <v>0.147025047199315</v>
          </cell>
        </row>
        <row r="61">
          <cell r="X61">
            <v>0.607015819484596</v>
          </cell>
          <cell r="Y61">
            <v>0.22211061543477</v>
          </cell>
          <cell r="Z61">
            <v>0.170873565080634</v>
          </cell>
        </row>
        <row r="61">
          <cell r="AD61">
            <v>1.12834423896671</v>
          </cell>
        </row>
        <row r="61">
          <cell r="AF61">
            <v>6.94607531502463</v>
          </cell>
        </row>
        <row r="61">
          <cell r="AI61">
            <v>1387.73284668364</v>
          </cell>
          <cell r="AJ61">
            <v>436.225273664974</v>
          </cell>
          <cell r="AK61">
            <v>370.229439168308</v>
          </cell>
          <cell r="AL61">
            <v>2194.18755951692</v>
          </cell>
        </row>
        <row r="61">
          <cell r="AP61">
            <v>9205.74800463362</v>
          </cell>
        </row>
        <row r="61">
          <cell r="AS61">
            <v>1.11662063177448</v>
          </cell>
          <cell r="AT61">
            <v>6.95589128976834</v>
          </cell>
        </row>
        <row r="62">
          <cell r="D62">
            <v>0.0207774108580886</v>
          </cell>
          <cell r="E62">
            <v>0.0820950369491898</v>
          </cell>
          <cell r="F62">
            <v>0.0456828400997755</v>
          </cell>
        </row>
        <row r="62">
          <cell r="M62">
            <v>1653.20311544794</v>
          </cell>
          <cell r="N62">
            <v>596.585961723325</v>
          </cell>
          <cell r="O62">
            <v>466.1819315014</v>
          </cell>
        </row>
        <row r="62">
          <cell r="Q62">
            <v>0.14626624824019</v>
          </cell>
        </row>
        <row r="62">
          <cell r="X62">
            <v>0.603703773584543</v>
          </cell>
          <cell r="Y62">
            <v>0.231170715929127</v>
          </cell>
          <cell r="Z62">
            <v>0.16512551048633</v>
          </cell>
        </row>
        <row r="62">
          <cell r="AD62">
            <v>1.12055813332977</v>
          </cell>
        </row>
        <row r="62">
          <cell r="AF62">
            <v>7.78348118897198</v>
          </cell>
        </row>
        <row r="62">
          <cell r="AI62">
            <v>1534.04088881219</v>
          </cell>
          <cell r="AJ62">
            <v>498.222648425277</v>
          </cell>
          <cell r="AK62">
            <v>412.6829079372</v>
          </cell>
          <cell r="AL62">
            <v>2444.94644517467</v>
          </cell>
        </row>
        <row r="62">
          <cell r="AP62">
            <v>10269.7327270221</v>
          </cell>
        </row>
        <row r="62">
          <cell r="AS62">
            <v>1.11230842742887</v>
          </cell>
          <cell r="AT62">
            <v>7.73709650188843</v>
          </cell>
        </row>
        <row r="63">
          <cell r="D63">
            <v>0.0207142939892071</v>
          </cell>
          <cell r="E63">
            <v>0.0822208780532159</v>
          </cell>
          <cell r="F63">
            <v>0.0461223631255271</v>
          </cell>
        </row>
        <row r="63">
          <cell r="M63">
            <v>1837.64770293076</v>
          </cell>
          <cell r="N63">
            <v>689.512551657704</v>
          </cell>
          <cell r="O63">
            <v>523.021048052624</v>
          </cell>
        </row>
        <row r="63">
          <cell r="Q63">
            <v>0.172259239715875</v>
          </cell>
        </row>
        <row r="63">
          <cell r="X63">
            <v>0.556073198284614</v>
          </cell>
          <cell r="Y63">
            <v>0.243168844495464</v>
          </cell>
          <cell r="Z63">
            <v>0.200757957219922</v>
          </cell>
        </row>
        <row r="63">
          <cell r="AD63">
            <v>1.12379965463958</v>
          </cell>
        </row>
        <row r="63">
          <cell r="AF63">
            <v>8.74707347206038</v>
          </cell>
        </row>
        <row r="63">
          <cell r="AI63">
            <v>1711.98687429447</v>
          </cell>
          <cell r="AJ63">
            <v>576.211392520503</v>
          </cell>
          <cell r="AK63">
            <v>460.699915904886</v>
          </cell>
          <cell r="AL63">
            <v>2748.89818271986</v>
          </cell>
        </row>
        <row r="63">
          <cell r="AP63">
            <v>11795.3626802081</v>
          </cell>
        </row>
        <row r="63">
          <cell r="AS63">
            <v>1.12181773244554</v>
          </cell>
          <cell r="AT63">
            <v>8.67961205346083</v>
          </cell>
        </row>
        <row r="64">
          <cell r="D64">
            <v>0.0206626251480675</v>
          </cell>
          <cell r="E64">
            <v>0.080630032913801</v>
          </cell>
          <cell r="F64">
            <v>0.0461387634305136</v>
          </cell>
        </row>
        <row r="64">
          <cell r="M64">
            <v>2055.01824373527</v>
          </cell>
          <cell r="N64">
            <v>814.29147374881</v>
          </cell>
          <cell r="O64">
            <v>590.560343822247</v>
          </cell>
        </row>
        <row r="64">
          <cell r="Q64">
            <v>0.190047061327604</v>
          </cell>
        </row>
        <row r="64">
          <cell r="X64">
            <v>0.549392512863404</v>
          </cell>
          <cell r="Y64">
            <v>0.23837733059618</v>
          </cell>
          <cell r="Z64">
            <v>0.212230156540416</v>
          </cell>
        </row>
        <row r="64">
          <cell r="AD64">
            <v>1.13532845536109</v>
          </cell>
        </row>
        <row r="64">
          <cell r="AF64">
            <v>9.93080141396429</v>
          </cell>
        </row>
        <row r="64">
          <cell r="AI64">
            <v>1918.65176838684</v>
          </cell>
          <cell r="AJ64">
            <v>693.537322434172</v>
          </cell>
          <cell r="AK64">
            <v>521.612475739242</v>
          </cell>
          <cell r="AL64">
            <v>3133.80156656025</v>
          </cell>
        </row>
        <row r="64">
          <cell r="AP64">
            <v>13955.2404980869</v>
          </cell>
        </row>
        <row r="64">
          <cell r="AS64">
            <v>1.13402714357372</v>
          </cell>
          <cell r="AT64">
            <v>9.84291566431426</v>
          </cell>
        </row>
        <row r="65">
          <cell r="D65">
            <v>0.0205862753392157</v>
          </cell>
          <cell r="E65">
            <v>0.0792912732151911</v>
          </cell>
          <cell r="F65">
            <v>0.0448297971876005</v>
          </cell>
        </row>
        <row r="65">
          <cell r="M65">
            <v>2307.26049939047</v>
          </cell>
          <cell r="N65">
            <v>983.578956587535</v>
          </cell>
          <cell r="O65">
            <v>686.912638905177</v>
          </cell>
        </row>
        <row r="65">
          <cell r="Q65">
            <v>0.156501582613947</v>
          </cell>
        </row>
        <row r="65">
          <cell r="X65">
            <v>0.614972967260585</v>
          </cell>
          <cell r="Y65">
            <v>0.211431649359892</v>
          </cell>
          <cell r="Z65">
            <v>0.173595383379523</v>
          </cell>
        </row>
        <row r="65">
          <cell r="AD65">
            <v>1.14916853738001</v>
          </cell>
        </row>
        <row r="65">
          <cell r="AF65">
            <v>11.4121645358967</v>
          </cell>
        </row>
        <row r="65">
          <cell r="AI65">
            <v>2159.93168619463</v>
          </cell>
          <cell r="AJ65">
            <v>849.462724304949</v>
          </cell>
          <cell r="AK65">
            <v>623.28954190831</v>
          </cell>
          <cell r="AL65">
            <v>3632.68395240789</v>
          </cell>
        </row>
        <row r="65">
          <cell r="AP65">
            <v>16202.8507888968</v>
          </cell>
        </row>
        <row r="65">
          <cell r="AS65">
            <v>1.1507332049881</v>
          </cell>
          <cell r="AT65">
            <v>11.3265698888239</v>
          </cell>
        </row>
        <row r="66">
          <cell r="D66">
            <v>0.0204710170693571</v>
          </cell>
          <cell r="E66">
            <v>0.0803206339453378</v>
          </cell>
          <cell r="F66">
            <v>0.0430509117148202</v>
          </cell>
        </row>
        <row r="66">
          <cell r="M66">
            <v>2602.8740905604</v>
          </cell>
          <cell r="N66">
            <v>1177.42548794989</v>
          </cell>
          <cell r="O66">
            <v>835.766438406545</v>
          </cell>
        </row>
        <row r="66">
          <cell r="Q66">
            <v>0.171572169244746</v>
          </cell>
        </row>
        <row r="66">
          <cell r="X66">
            <v>0.603799233265222</v>
          </cell>
          <cell r="Y66">
            <v>0.207579647138678</v>
          </cell>
          <cell r="Z66">
            <v>0.1886211195961</v>
          </cell>
        </row>
        <row r="66">
          <cell r="AD66">
            <v>1.15797777375589</v>
          </cell>
        </row>
        <row r="66">
          <cell r="AF66">
            <v>13.2150328830135</v>
          </cell>
        </row>
        <row r="66">
          <cell r="AI66">
            <v>2445.88485579669</v>
          </cell>
          <cell r="AJ66">
            <v>1002.72325021596</v>
          </cell>
          <cell r="AK66">
            <v>783.340764775339</v>
          </cell>
          <cell r="AL66">
            <v>4231.94887078799</v>
          </cell>
        </row>
        <row r="66">
          <cell r="AP66">
            <v>19240.0292806682</v>
          </cell>
        </row>
        <row r="66">
          <cell r="AS66">
            <v>1.16123365881446</v>
          </cell>
          <cell r="AT66">
            <v>13.1527941938167</v>
          </cell>
        </row>
        <row r="67">
          <cell r="D67">
            <v>0.0201962590709813</v>
          </cell>
          <cell r="E67">
            <v>0.0794747906392942</v>
          </cell>
          <cell r="F67">
            <v>0.0426995061432974</v>
          </cell>
        </row>
        <row r="67">
          <cell r="M67">
            <v>2966.99204709689</v>
          </cell>
          <cell r="N67">
            <v>1403.35801903558</v>
          </cell>
          <cell r="O67">
            <v>1027.86734818433</v>
          </cell>
        </row>
        <row r="67">
          <cell r="Q67">
            <v>0.207133593947493</v>
          </cell>
        </row>
        <row r="67">
          <cell r="X67">
            <v>0.577889312264922</v>
          </cell>
          <cell r="Y67">
            <v>0.229706253462042</v>
          </cell>
          <cell r="Z67">
            <v>0.192404434273036</v>
          </cell>
        </row>
        <row r="67">
          <cell r="AD67">
            <v>1.16784053689221</v>
          </cell>
        </row>
        <row r="67">
          <cell r="AF67">
            <v>15.4330510971468</v>
          </cell>
        </row>
        <row r="67">
          <cell r="AI67">
            <v>2815.22333846542</v>
          </cell>
          <cell r="AJ67">
            <v>1207.15184856438</v>
          </cell>
          <cell r="AK67">
            <v>963.600310015773</v>
          </cell>
          <cell r="AL67">
            <v>4985.97549704558</v>
          </cell>
        </row>
        <row r="67">
          <cell r="AP67">
            <v>24045.6199121748</v>
          </cell>
        </row>
        <row r="67">
          <cell r="AS67">
            <v>1.17374079108821</v>
          </cell>
          <cell r="AT67">
            <v>15.4379710620708</v>
          </cell>
        </row>
        <row r="68">
          <cell r="D68">
            <v>0.019922096385362</v>
          </cell>
          <cell r="E68">
            <v>0.0763145834392328</v>
          </cell>
          <cell r="F68">
            <v>0.0432465872625279</v>
          </cell>
        </row>
        <row r="68">
          <cell r="M68">
            <v>3422.45348530601</v>
          </cell>
          <cell r="N68">
            <v>1732.06369978713</v>
          </cell>
          <cell r="O68">
            <v>1230.70516758302</v>
          </cell>
        </row>
        <row r="68">
          <cell r="Q68">
            <v>0.170861052869148</v>
          </cell>
        </row>
        <row r="68">
          <cell r="X68">
            <v>0.509883694651021</v>
          </cell>
          <cell r="Y68">
            <v>0.243451781737437</v>
          </cell>
          <cell r="Z68">
            <v>0.246664523611541</v>
          </cell>
        </row>
        <row r="68">
          <cell r="AD68">
            <v>1.18175112856337</v>
          </cell>
        </row>
        <row r="68">
          <cell r="AF68">
            <v>18.2380255512293</v>
          </cell>
        </row>
        <row r="68">
          <cell r="AI68">
            <v>3272.9190561365</v>
          </cell>
          <cell r="AJ68">
            <v>1544.88559005238</v>
          </cell>
          <cell r="AK68">
            <v>1135.83478897209</v>
          </cell>
          <cell r="AL68">
            <v>5953.63943516097</v>
          </cell>
        </row>
        <row r="68">
          <cell r="AP68">
            <v>30263.1207526552</v>
          </cell>
        </row>
        <row r="68">
          <cell r="AS68">
            <v>1.1813810862386</v>
          </cell>
          <cell r="AT68">
            <v>18.2381270226294</v>
          </cell>
        </row>
        <row r="69">
          <cell r="D69">
            <v>0.0197203281368594</v>
          </cell>
          <cell r="E69">
            <v>0.0757435157804803</v>
          </cell>
          <cell r="F69">
            <v>0.0433078779863323</v>
          </cell>
        </row>
        <row r="69">
          <cell r="M69">
            <v>3968.77782592796</v>
          </cell>
          <cell r="N69">
            <v>2171.42614470275</v>
          </cell>
          <cell r="O69">
            <v>1447.57017766269</v>
          </cell>
        </row>
        <row r="69">
          <cell r="Q69">
            <v>0.0820059717379359</v>
          </cell>
        </row>
        <row r="69">
          <cell r="X69">
            <v>0.602327139817903</v>
          </cell>
          <cell r="Y69">
            <v>0.212660858336589</v>
          </cell>
          <cell r="Z69">
            <v>0.185012001845508</v>
          </cell>
        </row>
        <row r="69">
          <cell r="AD69">
            <v>1.18405699538259</v>
          </cell>
        </row>
        <row r="69">
          <cell r="AF69">
            <v>21.5948617358995</v>
          </cell>
        </row>
        <row r="69">
          <cell r="AI69">
            <v>3810.70244288684</v>
          </cell>
          <cell r="AJ69">
            <v>1942.05869552646</v>
          </cell>
          <cell r="AK69">
            <v>1333.93467791676</v>
          </cell>
          <cell r="AL69">
            <v>7086.69581633007</v>
          </cell>
        </row>
        <row r="69">
          <cell r="AP69">
            <v>34960.375021325</v>
          </cell>
        </row>
        <row r="69">
          <cell r="AS69">
            <v>1.17879734338763</v>
          </cell>
          <cell r="AT69">
            <v>21.4990556826416</v>
          </cell>
        </row>
        <row r="70">
          <cell r="D70">
            <v>0.0197531547766552</v>
          </cell>
          <cell r="E70">
            <v>0.0774873116348776</v>
          </cell>
          <cell r="F70">
            <v>0.0425832428054493</v>
          </cell>
        </row>
        <row r="70">
          <cell r="M70">
            <v>4570.7508907129</v>
          </cell>
          <cell r="N70">
            <v>2642.21581211608</v>
          </cell>
          <cell r="O70">
            <v>1723.73177944662</v>
          </cell>
        </row>
        <row r="70">
          <cell r="Q70">
            <v>0.142777017988091</v>
          </cell>
        </row>
        <row r="70">
          <cell r="X70">
            <v>0.517973126633238</v>
          </cell>
          <cell r="Y70">
            <v>0.232219006693406</v>
          </cell>
          <cell r="Z70">
            <v>0.249807866673356</v>
          </cell>
        </row>
        <row r="70">
          <cell r="AD70">
            <v>1.17435038132213</v>
          </cell>
        </row>
        <row r="70">
          <cell r="AF70">
            <v>25.3599341141522</v>
          </cell>
        </row>
        <row r="70">
          <cell r="AI70">
            <v>4364.50883647432</v>
          </cell>
          <cell r="AJ70">
            <v>2308.63188686785</v>
          </cell>
          <cell r="AK70">
            <v>1612.66449556565</v>
          </cell>
          <cell r="AL70">
            <v>8285.80521890782</v>
          </cell>
        </row>
        <row r="70">
          <cell r="AP70">
            <v>42200.4317028919</v>
          </cell>
        </row>
        <row r="70">
          <cell r="AS70">
            <v>1.16492808779125</v>
          </cell>
          <cell r="AT70">
            <v>25.0448538256974</v>
          </cell>
        </row>
        <row r="71">
          <cell r="D71">
            <v>0.0194398220096006</v>
          </cell>
          <cell r="E71">
            <v>0.0786156035744222</v>
          </cell>
          <cell r="F71">
            <v>0.0437881540481946</v>
          </cell>
        </row>
        <row r="71">
          <cell r="M71">
            <v>5283.07682732874</v>
          </cell>
          <cell r="N71">
            <v>3128.65636914973</v>
          </cell>
          <cell r="O71">
            <v>2021.24912225744</v>
          </cell>
        </row>
        <row r="71">
          <cell r="Q71">
            <v>0.167061192669379</v>
          </cell>
        </row>
        <row r="71">
          <cell r="X71">
            <v>0.469683012857924</v>
          </cell>
          <cell r="Y71">
            <v>0.244811463530977</v>
          </cell>
          <cell r="Z71">
            <v>0.285505523611099</v>
          </cell>
        </row>
        <row r="71">
          <cell r="AD71">
            <v>1.1670098215018</v>
          </cell>
        </row>
        <row r="71">
          <cell r="AF71">
            <v>29.5952921838542</v>
          </cell>
        </row>
        <row r="71">
          <cell r="AI71">
            <v>5105.19206938076</v>
          </cell>
          <cell r="AJ71">
            <v>2700.64571874859</v>
          </cell>
          <cell r="AK71">
            <v>1840.35748996819</v>
          </cell>
          <cell r="AL71">
            <v>9646.19527809755</v>
          </cell>
        </row>
        <row r="71">
          <cell r="AP71">
            <v>52407.4013201189</v>
          </cell>
        </row>
        <row r="71">
          <cell r="AS71">
            <v>1.16350849107698</v>
          </cell>
          <cell r="AT71">
            <v>29.1399000839806</v>
          </cell>
        </row>
        <row r="72">
          <cell r="D72">
            <v>0.0192610995825976</v>
          </cell>
          <cell r="E72">
            <v>0.0799214710657199</v>
          </cell>
          <cell r="F72">
            <v>0.0447424744938945</v>
          </cell>
        </row>
        <row r="72">
          <cell r="M72">
            <v>6167.69965695797</v>
          </cell>
          <cell r="N72">
            <v>3658.68157937066</v>
          </cell>
          <cell r="O72">
            <v>2292.86372218475</v>
          </cell>
        </row>
        <row r="72">
          <cell r="Q72">
            <v>0.0957424409292664</v>
          </cell>
        </row>
        <row r="72">
          <cell r="X72">
            <v>0.567363400413248</v>
          </cell>
          <cell r="Y72">
            <v>0.21104646394311</v>
          </cell>
          <cell r="Z72">
            <v>0.221590135643642</v>
          </cell>
        </row>
        <row r="72">
          <cell r="AD72">
            <v>1.15941533611148</v>
          </cell>
        </row>
        <row r="72">
          <cell r="AF72">
            <v>34.3132356346606</v>
          </cell>
        </row>
        <row r="72">
          <cell r="AI72">
            <v>5982.44980505227</v>
          </cell>
          <cell r="AJ72">
            <v>3116.70869007469</v>
          </cell>
          <cell r="AK72">
            <v>2053.47088678884</v>
          </cell>
          <cell r="AL72">
            <v>11152.6293819158</v>
          </cell>
        </row>
        <row r="72">
          <cell r="AP72">
            <v>60930.2060700634</v>
          </cell>
        </row>
        <row r="72">
          <cell r="AS72">
            <v>1.15801514326719</v>
          </cell>
          <cell r="AT72">
            <v>33.7444455705424</v>
          </cell>
        </row>
        <row r="73">
          <cell r="D73">
            <v>0.0191176952589687</v>
          </cell>
          <cell r="E73">
            <v>0.0809059913225124</v>
          </cell>
          <cell r="F73">
            <v>0.0457403660665476</v>
          </cell>
        </row>
        <row r="73">
          <cell r="M73">
            <v>7208.44936746248</v>
          </cell>
          <cell r="N73">
            <v>4248.90253713304</v>
          </cell>
          <cell r="O73">
            <v>2558.5655350879</v>
          </cell>
        </row>
        <row r="73">
          <cell r="Q73">
            <v>0.0842567436028606</v>
          </cell>
        </row>
        <row r="73">
          <cell r="X73">
            <v>0.582727765758544</v>
          </cell>
          <cell r="Y73">
            <v>0.212057148307778</v>
          </cell>
          <cell r="Z73">
            <v>0.205215085933678</v>
          </cell>
        </row>
        <row r="73">
          <cell r="AD73">
            <v>1.15569681905806</v>
          </cell>
        </row>
        <row r="73">
          <cell r="AF73">
            <v>39.6556972745669</v>
          </cell>
        </row>
        <row r="73">
          <cell r="AI73">
            <v>7009.84058343353</v>
          </cell>
          <cell r="AJ73">
            <v>3587.87350333164</v>
          </cell>
          <cell r="AK73">
            <v>2256.55988636832</v>
          </cell>
          <cell r="AL73">
            <v>12854.2739731335</v>
          </cell>
        </row>
        <row r="73">
          <cell r="AP73">
            <v>70413.4898375827</v>
          </cell>
        </row>
        <row r="73">
          <cell r="AS73">
            <v>1.15465321391556</v>
          </cell>
          <cell r="AT73">
            <v>38.9631325298255</v>
          </cell>
        </row>
        <row r="74">
          <cell r="D74">
            <v>0.0190595720440867</v>
          </cell>
          <cell r="E74">
            <v>0.0829680901281713</v>
          </cell>
          <cell r="F74">
            <v>0.0463619451989442</v>
          </cell>
        </row>
        <row r="74">
          <cell r="M74">
            <v>8403.91092628098</v>
          </cell>
          <cell r="N74">
            <v>4873.84227696365</v>
          </cell>
          <cell r="O74">
            <v>2839.72376212868</v>
          </cell>
        </row>
        <row r="74">
          <cell r="Q74">
            <v>0.078003474987683</v>
          </cell>
        </row>
        <row r="74">
          <cell r="X74">
            <v>0.575214364783813</v>
          </cell>
          <cell r="Y74">
            <v>0.211286579721886</v>
          </cell>
          <cell r="Z74">
            <v>0.2134990554943</v>
          </cell>
        </row>
        <row r="74">
          <cell r="AD74">
            <v>1.14994351652378</v>
          </cell>
        </row>
        <row r="74">
          <cell r="AF74">
            <v>45.6018119741181</v>
          </cell>
        </row>
        <row r="74">
          <cell r="AI74">
            <v>8166.82657066725</v>
          </cell>
          <cell r="AJ74">
            <v>4030.66954071717</v>
          </cell>
          <cell r="AK74">
            <v>2487.59649620028</v>
          </cell>
          <cell r="AL74">
            <v>14685.0926075847</v>
          </cell>
        </row>
        <row r="74">
          <cell r="AP74">
            <v>81120.2194298197</v>
          </cell>
        </row>
        <row r="74">
          <cell r="AS74">
            <v>1.1478276030619</v>
          </cell>
          <cell r="AT74">
            <v>44.7229590194928</v>
          </cell>
        </row>
        <row r="75">
          <cell r="D75">
            <v>0.0190473401473769</v>
          </cell>
          <cell r="E75">
            <v>0.08416657897454</v>
          </cell>
          <cell r="F75">
            <v>0.0473998620554507</v>
          </cell>
        </row>
        <row r="75">
          <cell r="M75">
            <v>9748.56805746187</v>
          </cell>
          <cell r="N75">
            <v>5537.97391422283</v>
          </cell>
          <cell r="O75">
            <v>3133.82540258553</v>
          </cell>
        </row>
        <row r="75">
          <cell r="Q75">
            <v>0.047580083945109</v>
          </cell>
        </row>
        <row r="75">
          <cell r="X75">
            <v>0.621900316131984</v>
          </cell>
          <cell r="Y75">
            <v>0.194148214123555</v>
          </cell>
          <cell r="Z75">
            <v>0.183951469744461</v>
          </cell>
        </row>
        <row r="75">
          <cell r="AD75">
            <v>1.1437588544259</v>
          </cell>
        </row>
        <row r="75">
          <cell r="AF75">
            <v>52.1574762232628</v>
          </cell>
        </row>
        <row r="75">
          <cell r="AI75">
            <v>9458.6591171374</v>
          </cell>
          <cell r="AJ75">
            <v>4535.52885315212</v>
          </cell>
          <cell r="AK75">
            <v>2703.56089274612</v>
          </cell>
          <cell r="AL75">
            <v>16697.7488630356</v>
          </cell>
        </row>
        <row r="75">
          <cell r="AP75">
            <v>90956.1415086541</v>
          </cell>
        </row>
        <row r="75">
          <cell r="AS75">
            <v>1.14101065499304</v>
          </cell>
          <cell r="AT75">
            <v>51.0293727640584</v>
          </cell>
        </row>
        <row r="76">
          <cell r="D76">
            <v>0.019078775924882</v>
          </cell>
          <cell r="E76">
            <v>0.0864034520747482</v>
          </cell>
          <cell r="F76">
            <v>0.0479326539828564</v>
          </cell>
        </row>
        <row r="76">
          <cell r="M76">
            <v>11247.4364287872</v>
          </cell>
          <cell r="N76">
            <v>6232.82738202279</v>
          </cell>
          <cell r="O76">
            <v>3447.96302611707</v>
          </cell>
        </row>
        <row r="76">
          <cell r="Q76">
            <v>0.0626754328302849</v>
          </cell>
        </row>
        <row r="76">
          <cell r="X76">
            <v>0.586821718479854</v>
          </cell>
          <cell r="Y76">
            <v>0.212559493086619</v>
          </cell>
          <cell r="Z76">
            <v>0.200618788433527</v>
          </cell>
        </row>
        <row r="76">
          <cell r="AD76">
            <v>1.13750941490813</v>
          </cell>
        </row>
        <row r="76">
          <cell r="AF76">
            <v>59.3296202618082</v>
          </cell>
        </row>
        <row r="76">
          <cell r="AI76">
            <v>10885.8297909356</v>
          </cell>
          <cell r="AJ76">
            <v>4997.18285317817</v>
          </cell>
          <cell r="AK76">
            <v>2960.70674265816</v>
          </cell>
          <cell r="AL76">
            <v>18843.7193867719</v>
          </cell>
        </row>
        <row r="76">
          <cell r="AP76">
            <v>103204.797615981</v>
          </cell>
        </row>
        <row r="76">
          <cell r="AS76">
            <v>1.13490657269021</v>
          </cell>
          <cell r="AT76">
            <v>57.9135705501886</v>
          </cell>
        </row>
        <row r="77">
          <cell r="D77">
            <v>0.0192132108519995</v>
          </cell>
          <cell r="E77">
            <v>0.0875688046021928</v>
          </cell>
          <cell r="F77">
            <v>0.0486494997504917</v>
          </cell>
        </row>
        <row r="77">
          <cell r="M77">
            <v>12867.9102484693</v>
          </cell>
          <cell r="N77">
            <v>6966.91176545205</v>
          </cell>
          <cell r="O77">
            <v>3795.76839220333</v>
          </cell>
        </row>
        <row r="77">
          <cell r="Q77">
            <v>0.111612987689139</v>
          </cell>
        </row>
        <row r="77">
          <cell r="X77">
            <v>0.452159911069336</v>
          </cell>
          <cell r="Y77">
            <v>0.267585483179594</v>
          </cell>
          <cell r="Z77">
            <v>0.28025460575107</v>
          </cell>
        </row>
        <row r="77">
          <cell r="AD77">
            <v>1.12722458127658</v>
          </cell>
        </row>
        <row r="77">
          <cell r="AF77">
            <v>66.8778063569153</v>
          </cell>
        </row>
        <row r="77">
          <cell r="AI77">
            <v>12378.6893347147</v>
          </cell>
          <cell r="AJ77">
            <v>5537.86557814663</v>
          </cell>
          <cell r="AK77">
            <v>3229.59930800727</v>
          </cell>
          <cell r="AL77">
            <v>21146.1542208686</v>
          </cell>
        </row>
        <row r="77">
          <cell r="AP77">
            <v>122806.226068454</v>
          </cell>
        </row>
        <row r="77">
          <cell r="AS77">
            <v>1.12565663073454</v>
          </cell>
          <cell r="AT77">
            <v>65.1907946993326</v>
          </cell>
        </row>
        <row r="78">
          <cell r="D78" t="e">
            <v>#DIV/0!</v>
          </cell>
          <cell r="E78" t="e">
            <v>#DIV/0!</v>
          </cell>
          <cell r="F78" t="e">
            <v>#DIV/0!</v>
          </cell>
        </row>
        <row r="78">
          <cell r="M78" t="e">
            <v>#DIV/0!</v>
          </cell>
          <cell r="N78" t="e">
            <v>#DIV/0!</v>
          </cell>
          <cell r="O78" t="e">
            <v>#DIV/0!</v>
          </cell>
        </row>
        <row r="78">
          <cell r="Q78" t="e">
            <v>#DIV/0!</v>
          </cell>
        </row>
        <row r="78">
          <cell r="X78" t="e">
            <v>#DIV/0!</v>
          </cell>
          <cell r="Y78" t="e">
            <v>#DIV/0!</v>
          </cell>
          <cell r="Z78" t="e">
            <v>#DIV/0!</v>
          </cell>
        </row>
        <row r="78">
          <cell r="AD78" t="e">
            <v>#DIV/0!</v>
          </cell>
        </row>
        <row r="78">
          <cell r="AF78" t="e">
            <v>#DIV/0!</v>
          </cell>
        </row>
        <row r="78">
          <cell r="AI78" t="e">
            <v>#DIV/0!</v>
          </cell>
          <cell r="AJ78" t="e">
            <v>#DIV/0!</v>
          </cell>
          <cell r="AK78" t="e">
            <v>#DIV/0!</v>
          </cell>
          <cell r="AL78" t="e">
            <v>#DIV/0!</v>
          </cell>
        </row>
        <row r="78">
          <cell r="AP78" t="e">
            <v>#DIV/0!</v>
          </cell>
        </row>
        <row r="78">
          <cell r="AS78" t="e">
            <v>#DIV/0!</v>
          </cell>
          <cell r="AT78" t="e">
            <v>#DIV/0!</v>
          </cell>
        </row>
        <row r="79">
          <cell r="D79" t="e">
            <v>#DIV/0!</v>
          </cell>
          <cell r="E79" t="e">
            <v>#DIV/0!</v>
          </cell>
          <cell r="F79" t="e">
            <v>#DIV/0!</v>
          </cell>
        </row>
        <row r="79">
          <cell r="M79" t="e">
            <v>#DIV/0!</v>
          </cell>
          <cell r="N79" t="e">
            <v>#DIV/0!</v>
          </cell>
          <cell r="O79" t="e">
            <v>#DIV/0!</v>
          </cell>
        </row>
        <row r="79">
          <cell r="Q79" t="e">
            <v>#DIV/0!</v>
          </cell>
        </row>
        <row r="79">
          <cell r="X79" t="e">
            <v>#DIV/0!</v>
          </cell>
          <cell r="Y79" t="e">
            <v>#DIV/0!</v>
          </cell>
          <cell r="Z79" t="e">
            <v>#DIV/0!</v>
          </cell>
        </row>
        <row r="79">
          <cell r="AD79" t="e">
            <v>#DIV/0!</v>
          </cell>
        </row>
        <row r="79">
          <cell r="AF79" t="e">
            <v>#DIV/0!</v>
          </cell>
        </row>
        <row r="79">
          <cell r="AI79" t="e">
            <v>#DIV/0!</v>
          </cell>
          <cell r="AJ79" t="e">
            <v>#DIV/0!</v>
          </cell>
          <cell r="AK79" t="e">
            <v>#DIV/0!</v>
          </cell>
          <cell r="AL79" t="e">
            <v>#DIV/0!</v>
          </cell>
        </row>
        <row r="79">
          <cell r="AP79" t="e">
            <v>#DIV/0!</v>
          </cell>
        </row>
        <row r="79">
          <cell r="AS79" t="e">
            <v>#DIV/0!</v>
          </cell>
          <cell r="AT79" t="e">
            <v>#DIV/0!</v>
          </cell>
        </row>
        <row r="80">
          <cell r="D80" t="e">
            <v>#DIV/0!</v>
          </cell>
          <cell r="E80" t="e">
            <v>#DIV/0!</v>
          </cell>
          <cell r="F80" t="e">
            <v>#DIV/0!</v>
          </cell>
        </row>
        <row r="80">
          <cell r="M80" t="e">
            <v>#DIV/0!</v>
          </cell>
          <cell r="N80" t="e">
            <v>#DIV/0!</v>
          </cell>
          <cell r="O80" t="e">
            <v>#DIV/0!</v>
          </cell>
        </row>
        <row r="80">
          <cell r="Q80" t="e">
            <v>#DIV/0!</v>
          </cell>
        </row>
        <row r="80">
          <cell r="X80" t="e">
            <v>#DIV/0!</v>
          </cell>
          <cell r="Y80" t="e">
            <v>#DIV/0!</v>
          </cell>
          <cell r="Z80" t="e">
            <v>#DIV/0!</v>
          </cell>
        </row>
        <row r="80">
          <cell r="AD80" t="e">
            <v>#DIV/0!</v>
          </cell>
        </row>
        <row r="80">
          <cell r="AF80" t="e">
            <v>#DIV/0!</v>
          </cell>
        </row>
        <row r="80">
          <cell r="AI80" t="e">
            <v>#DIV/0!</v>
          </cell>
          <cell r="AJ80" t="e">
            <v>#DIV/0!</v>
          </cell>
          <cell r="AK80" t="e">
            <v>#DIV/0!</v>
          </cell>
          <cell r="AL80" t="e">
            <v>#DIV/0!</v>
          </cell>
        </row>
        <row r="80">
          <cell r="AP80" t="e">
            <v>#DIV/0!</v>
          </cell>
        </row>
        <row r="80">
          <cell r="AS80" t="e">
            <v>#DIV/0!</v>
          </cell>
          <cell r="AT80" t="e">
            <v>#DIV/0!</v>
          </cell>
        </row>
        <row r="81">
          <cell r="D81" t="e">
            <v>#DIV/0!</v>
          </cell>
          <cell r="E81" t="e">
            <v>#DIV/0!</v>
          </cell>
          <cell r="F81" t="e">
            <v>#DIV/0!</v>
          </cell>
        </row>
        <row r="81">
          <cell r="M81" t="e">
            <v>#DIV/0!</v>
          </cell>
          <cell r="N81" t="e">
            <v>#DIV/0!</v>
          </cell>
          <cell r="O81" t="e">
            <v>#DIV/0!</v>
          </cell>
        </row>
        <row r="81">
          <cell r="Q81" t="e">
            <v>#DIV/0!</v>
          </cell>
        </row>
        <row r="81">
          <cell r="X81" t="e">
            <v>#DIV/0!</v>
          </cell>
          <cell r="Y81" t="e">
            <v>#DIV/0!</v>
          </cell>
          <cell r="Z81" t="e">
            <v>#DIV/0!</v>
          </cell>
        </row>
        <row r="81">
          <cell r="AD81" t="e">
            <v>#DIV/0!</v>
          </cell>
        </row>
        <row r="81">
          <cell r="AF81" t="e">
            <v>#DIV/0!</v>
          </cell>
        </row>
        <row r="81">
          <cell r="AI81" t="e">
            <v>#DIV/0!</v>
          </cell>
          <cell r="AJ81" t="e">
            <v>#DIV/0!</v>
          </cell>
          <cell r="AK81" t="e">
            <v>#DIV/0!</v>
          </cell>
          <cell r="AL81" t="e">
            <v>#DIV/0!</v>
          </cell>
        </row>
        <row r="81">
          <cell r="AP81" t="e">
            <v>#DIV/0!</v>
          </cell>
        </row>
        <row r="81">
          <cell r="AS81" t="e">
            <v>#DIV/0!</v>
          </cell>
          <cell r="AT81" t="e">
            <v>#DIV/0!</v>
          </cell>
        </row>
        <row r="82">
          <cell r="D82" t="e">
            <v>#DIV/0!</v>
          </cell>
          <cell r="E82" t="e">
            <v>#DIV/0!</v>
          </cell>
          <cell r="F82" t="e">
            <v>#DIV/0!</v>
          </cell>
        </row>
        <row r="82">
          <cell r="M82" t="e">
            <v>#DIV/0!</v>
          </cell>
          <cell r="N82" t="e">
            <v>#DIV/0!</v>
          </cell>
          <cell r="O82" t="e">
            <v>#DIV/0!</v>
          </cell>
        </row>
        <row r="82">
          <cell r="Q82" t="e">
            <v>#DIV/0!</v>
          </cell>
        </row>
        <row r="82">
          <cell r="X82" t="e">
            <v>#DIV/0!</v>
          </cell>
          <cell r="Y82" t="e">
            <v>#DIV/0!</v>
          </cell>
          <cell r="Z82" t="e">
            <v>#DIV/0!</v>
          </cell>
        </row>
        <row r="82">
          <cell r="AD82" t="e">
            <v>#DIV/0!</v>
          </cell>
        </row>
        <row r="82">
          <cell r="AF82" t="e">
            <v>#DIV/0!</v>
          </cell>
        </row>
        <row r="82">
          <cell r="AI82" t="e">
            <v>#DIV/0!</v>
          </cell>
          <cell r="AJ82" t="e">
            <v>#DIV/0!</v>
          </cell>
          <cell r="AK82" t="e">
            <v>#DIV/0!</v>
          </cell>
          <cell r="AL82" t="e">
            <v>#DIV/0!</v>
          </cell>
        </row>
        <row r="82">
          <cell r="AP82" t="e">
            <v>#DIV/0!</v>
          </cell>
        </row>
        <row r="82">
          <cell r="AS82" t="e">
            <v>#DIV/0!</v>
          </cell>
          <cell r="AT82" t="e">
            <v>#DIV/0!</v>
          </cell>
        </row>
        <row r="83">
          <cell r="D83" t="e">
            <v>#DIV/0!</v>
          </cell>
          <cell r="E83" t="e">
            <v>#DIV/0!</v>
          </cell>
          <cell r="F83" t="e">
            <v>#DIV/0!</v>
          </cell>
        </row>
        <row r="83">
          <cell r="M83" t="e">
            <v>#DIV/0!</v>
          </cell>
          <cell r="N83" t="e">
            <v>#DIV/0!</v>
          </cell>
          <cell r="O83" t="e">
            <v>#DIV/0!</v>
          </cell>
        </row>
        <row r="83">
          <cell r="Q83" t="e">
            <v>#DIV/0!</v>
          </cell>
        </row>
        <row r="83">
          <cell r="X83" t="e">
            <v>#DIV/0!</v>
          </cell>
          <cell r="Y83" t="e">
            <v>#DIV/0!</v>
          </cell>
          <cell r="Z83" t="e">
            <v>#DIV/0!</v>
          </cell>
        </row>
        <row r="83">
          <cell r="AD83" t="e">
            <v>#DIV/0!</v>
          </cell>
        </row>
        <row r="83">
          <cell r="AF83" t="e">
            <v>#DIV/0!</v>
          </cell>
        </row>
        <row r="83">
          <cell r="AI83" t="e">
            <v>#DIV/0!</v>
          </cell>
          <cell r="AJ83" t="e">
            <v>#DIV/0!</v>
          </cell>
          <cell r="AK83" t="e">
            <v>#DIV/0!</v>
          </cell>
          <cell r="AL83" t="e">
            <v>#DIV/0!</v>
          </cell>
        </row>
        <row r="83">
          <cell r="AP83" t="e">
            <v>#DIV/0!</v>
          </cell>
        </row>
        <row r="83">
          <cell r="AS83" t="e">
            <v>#DIV/0!</v>
          </cell>
          <cell r="AT83" t="e">
            <v>#DIV/0!</v>
          </cell>
        </row>
        <row r="84">
          <cell r="D84" t="e">
            <v>#DIV/0!</v>
          </cell>
          <cell r="E84" t="e">
            <v>#DIV/0!</v>
          </cell>
          <cell r="F84" t="e">
            <v>#DIV/0!</v>
          </cell>
        </row>
        <row r="84">
          <cell r="M84" t="e">
            <v>#DIV/0!</v>
          </cell>
          <cell r="N84" t="e">
            <v>#DIV/0!</v>
          </cell>
          <cell r="O84" t="e">
            <v>#DIV/0!</v>
          </cell>
        </row>
        <row r="84">
          <cell r="Q84" t="e">
            <v>#DIV/0!</v>
          </cell>
        </row>
        <row r="84">
          <cell r="X84" t="e">
            <v>#DIV/0!</v>
          </cell>
          <cell r="Y84" t="e">
            <v>#DIV/0!</v>
          </cell>
          <cell r="Z84" t="e">
            <v>#DIV/0!</v>
          </cell>
        </row>
        <row r="84">
          <cell r="AD84" t="e">
            <v>#DIV/0!</v>
          </cell>
        </row>
        <row r="84">
          <cell r="AF84" t="e">
            <v>#DIV/0!</v>
          </cell>
        </row>
        <row r="84">
          <cell r="AI84" t="e">
            <v>#DIV/0!</v>
          </cell>
          <cell r="AJ84" t="e">
            <v>#DIV/0!</v>
          </cell>
          <cell r="AK84" t="e">
            <v>#DIV/0!</v>
          </cell>
          <cell r="AL84" t="e">
            <v>#DIV/0!</v>
          </cell>
        </row>
        <row r="84">
          <cell r="AP84" t="e">
            <v>#DIV/0!</v>
          </cell>
        </row>
        <row r="84">
          <cell r="AS84" t="e">
            <v>#DIV/0!</v>
          </cell>
          <cell r="AT84" t="e">
            <v>#DIV/0!</v>
          </cell>
        </row>
        <row r="85">
          <cell r="D85" t="e">
            <v>#DIV/0!</v>
          </cell>
          <cell r="E85" t="e">
            <v>#DIV/0!</v>
          </cell>
          <cell r="F85" t="e">
            <v>#DIV/0!</v>
          </cell>
        </row>
        <row r="85">
          <cell r="M85" t="e">
            <v>#DIV/0!</v>
          </cell>
          <cell r="N85" t="e">
            <v>#DIV/0!</v>
          </cell>
          <cell r="O85" t="e">
            <v>#DIV/0!</v>
          </cell>
        </row>
        <row r="85">
          <cell r="Q85" t="e">
            <v>#DIV/0!</v>
          </cell>
        </row>
        <row r="85">
          <cell r="X85" t="e">
            <v>#DIV/0!</v>
          </cell>
          <cell r="Y85" t="e">
            <v>#DIV/0!</v>
          </cell>
          <cell r="Z85" t="e">
            <v>#DIV/0!</v>
          </cell>
        </row>
        <row r="85">
          <cell r="AD85" t="e">
            <v>#DIV/0!</v>
          </cell>
        </row>
        <row r="85">
          <cell r="AF85" t="e">
            <v>#DIV/0!</v>
          </cell>
        </row>
        <row r="85">
          <cell r="AI85" t="e">
            <v>#DIV/0!</v>
          </cell>
          <cell r="AJ85" t="e">
            <v>#DIV/0!</v>
          </cell>
          <cell r="AK85" t="e">
            <v>#DIV/0!</v>
          </cell>
          <cell r="AL85" t="e">
            <v>#DIV/0!</v>
          </cell>
        </row>
        <row r="85">
          <cell r="AP85" t="e">
            <v>#DIV/0!</v>
          </cell>
        </row>
        <row r="85">
          <cell r="AS85" t="e">
            <v>#DIV/0!</v>
          </cell>
          <cell r="AT85" t="e">
            <v>#DIV/0!</v>
          </cell>
        </row>
        <row r="86">
          <cell r="D86" t="e">
            <v>#DIV/0!</v>
          </cell>
          <cell r="E86" t="e">
            <v>#DIV/0!</v>
          </cell>
          <cell r="F86" t="e">
            <v>#DIV/0!</v>
          </cell>
        </row>
        <row r="86">
          <cell r="M86" t="e">
            <v>#DIV/0!</v>
          </cell>
          <cell r="N86" t="e">
            <v>#DIV/0!</v>
          </cell>
          <cell r="O86" t="e">
            <v>#DIV/0!</v>
          </cell>
        </row>
        <row r="86">
          <cell r="Q86" t="e">
            <v>#DIV/0!</v>
          </cell>
        </row>
        <row r="86">
          <cell r="X86" t="e">
            <v>#DIV/0!</v>
          </cell>
          <cell r="Y86" t="e">
            <v>#DIV/0!</v>
          </cell>
          <cell r="Z86" t="e">
            <v>#DIV/0!</v>
          </cell>
        </row>
        <row r="86">
          <cell r="AD86" t="e">
            <v>#DIV/0!</v>
          </cell>
        </row>
        <row r="86">
          <cell r="AF86" t="e">
            <v>#DIV/0!</v>
          </cell>
        </row>
        <row r="86">
          <cell r="AI86" t="e">
            <v>#DIV/0!</v>
          </cell>
          <cell r="AJ86" t="e">
            <v>#DIV/0!</v>
          </cell>
          <cell r="AK86" t="e">
            <v>#DIV/0!</v>
          </cell>
          <cell r="AL86" t="e">
            <v>#DIV/0!</v>
          </cell>
        </row>
        <row r="86">
          <cell r="AP86" t="e">
            <v>#DIV/0!</v>
          </cell>
        </row>
        <row r="86">
          <cell r="AS86" t="e">
            <v>#DIV/0!</v>
          </cell>
          <cell r="AT86" t="e">
            <v>#DIV/0!</v>
          </cell>
        </row>
        <row r="87">
          <cell r="D87" t="e">
            <v>#DIV/0!</v>
          </cell>
          <cell r="E87" t="e">
            <v>#DIV/0!</v>
          </cell>
          <cell r="F87" t="e">
            <v>#DIV/0!</v>
          </cell>
        </row>
        <row r="87">
          <cell r="M87" t="e">
            <v>#DIV/0!</v>
          </cell>
          <cell r="N87" t="e">
            <v>#DIV/0!</v>
          </cell>
          <cell r="O87" t="e">
            <v>#DIV/0!</v>
          </cell>
        </row>
        <row r="87">
          <cell r="Q87" t="e">
            <v>#DIV/0!</v>
          </cell>
        </row>
        <row r="87">
          <cell r="X87" t="e">
            <v>#DIV/0!</v>
          </cell>
          <cell r="Y87" t="e">
            <v>#DIV/0!</v>
          </cell>
          <cell r="Z87" t="e">
            <v>#DIV/0!</v>
          </cell>
        </row>
        <row r="87">
          <cell r="AD87" t="e">
            <v>#DIV/0!</v>
          </cell>
        </row>
        <row r="87">
          <cell r="AF87" t="e">
            <v>#DIV/0!</v>
          </cell>
        </row>
        <row r="87">
          <cell r="AI87" t="e">
            <v>#DIV/0!</v>
          </cell>
          <cell r="AJ87" t="e">
            <v>#DIV/0!</v>
          </cell>
          <cell r="AK87" t="e">
            <v>#DIV/0!</v>
          </cell>
          <cell r="AL87" t="e">
            <v>#DIV/0!</v>
          </cell>
        </row>
        <row r="87">
          <cell r="AP87" t="e">
            <v>#DIV/0!</v>
          </cell>
        </row>
        <row r="87">
          <cell r="AS87" t="e">
            <v>#DIV/0!</v>
          </cell>
          <cell r="AT87" t="e">
            <v>#DIV/0!</v>
          </cell>
        </row>
        <row r="88">
          <cell r="D88" t="e">
            <v>#DIV/0!</v>
          </cell>
          <cell r="E88" t="e">
            <v>#DIV/0!</v>
          </cell>
          <cell r="F88" t="e">
            <v>#DIV/0!</v>
          </cell>
        </row>
        <row r="88">
          <cell r="M88" t="e">
            <v>#DIV/0!</v>
          </cell>
          <cell r="N88" t="e">
            <v>#DIV/0!</v>
          </cell>
          <cell r="O88" t="e">
            <v>#DIV/0!</v>
          </cell>
        </row>
        <row r="88">
          <cell r="Q88" t="e">
            <v>#DIV/0!</v>
          </cell>
        </row>
        <row r="88">
          <cell r="X88" t="e">
            <v>#DIV/0!</v>
          </cell>
          <cell r="Y88" t="e">
            <v>#DIV/0!</v>
          </cell>
          <cell r="Z88" t="e">
            <v>#DIV/0!</v>
          </cell>
        </row>
        <row r="88">
          <cell r="AD88" t="e">
            <v>#DIV/0!</v>
          </cell>
        </row>
        <row r="88">
          <cell r="AF88" t="e">
            <v>#DIV/0!</v>
          </cell>
        </row>
        <row r="88">
          <cell r="AI88" t="e">
            <v>#DIV/0!</v>
          </cell>
          <cell r="AJ88" t="e">
            <v>#DIV/0!</v>
          </cell>
          <cell r="AK88" t="e">
            <v>#DIV/0!</v>
          </cell>
          <cell r="AL88" t="e">
            <v>#DIV/0!</v>
          </cell>
        </row>
        <row r="88">
          <cell r="AP88" t="e">
            <v>#DIV/0!</v>
          </cell>
        </row>
        <row r="88">
          <cell r="AS88" t="e">
            <v>#DIV/0!</v>
          </cell>
          <cell r="AT88" t="e">
            <v>#DIV/0!</v>
          </cell>
        </row>
        <row r="89">
          <cell r="D89" t="e">
            <v>#DIV/0!</v>
          </cell>
          <cell r="E89" t="e">
            <v>#DIV/0!</v>
          </cell>
          <cell r="F89" t="e">
            <v>#DIV/0!</v>
          </cell>
        </row>
        <row r="89">
          <cell r="M89" t="e">
            <v>#DIV/0!</v>
          </cell>
          <cell r="N89" t="e">
            <v>#DIV/0!</v>
          </cell>
          <cell r="O89" t="e">
            <v>#DIV/0!</v>
          </cell>
        </row>
        <row r="89">
          <cell r="Q89" t="e">
            <v>#DIV/0!</v>
          </cell>
        </row>
        <row r="89">
          <cell r="X89" t="e">
            <v>#DIV/0!</v>
          </cell>
          <cell r="Y89" t="e">
            <v>#DIV/0!</v>
          </cell>
          <cell r="Z89" t="e">
            <v>#DIV/0!</v>
          </cell>
        </row>
        <row r="89">
          <cell r="AD89" t="e">
            <v>#DIV/0!</v>
          </cell>
        </row>
        <row r="89">
          <cell r="AF89" t="e">
            <v>#DIV/0!</v>
          </cell>
        </row>
        <row r="89">
          <cell r="AI89" t="e">
            <v>#DIV/0!</v>
          </cell>
          <cell r="AJ89" t="e">
            <v>#DIV/0!</v>
          </cell>
          <cell r="AK89" t="e">
            <v>#DIV/0!</v>
          </cell>
          <cell r="AL89" t="e">
            <v>#DIV/0!</v>
          </cell>
        </row>
        <row r="89">
          <cell r="AP89" t="e">
            <v>#DIV/0!</v>
          </cell>
        </row>
        <row r="89">
          <cell r="AS89" t="e">
            <v>#DIV/0!</v>
          </cell>
          <cell r="AT89" t="e">
            <v>#DIV/0!</v>
          </cell>
        </row>
        <row r="90">
          <cell r="D90" t="e">
            <v>#DIV/0!</v>
          </cell>
          <cell r="E90" t="e">
            <v>#DIV/0!</v>
          </cell>
          <cell r="F90" t="e">
            <v>#DIV/0!</v>
          </cell>
        </row>
        <row r="90">
          <cell r="M90" t="e">
            <v>#DIV/0!</v>
          </cell>
          <cell r="N90" t="e">
            <v>#DIV/0!</v>
          </cell>
          <cell r="O90" t="e">
            <v>#DIV/0!</v>
          </cell>
        </row>
        <row r="90">
          <cell r="Q90" t="e">
            <v>#DIV/0!</v>
          </cell>
        </row>
        <row r="90">
          <cell r="X90" t="e">
            <v>#DIV/0!</v>
          </cell>
          <cell r="Y90" t="e">
            <v>#DIV/0!</v>
          </cell>
          <cell r="Z90" t="e">
            <v>#DIV/0!</v>
          </cell>
        </row>
        <row r="90">
          <cell r="AD90" t="e">
            <v>#DIV/0!</v>
          </cell>
        </row>
        <row r="90">
          <cell r="AF90" t="e">
            <v>#DIV/0!</v>
          </cell>
        </row>
        <row r="90">
          <cell r="AI90" t="e">
            <v>#DIV/0!</v>
          </cell>
          <cell r="AJ90" t="e">
            <v>#DIV/0!</v>
          </cell>
          <cell r="AK90" t="e">
            <v>#DIV/0!</v>
          </cell>
          <cell r="AL90" t="e">
            <v>#DIV/0!</v>
          </cell>
        </row>
        <row r="90">
          <cell r="AP90" t="e">
            <v>#DIV/0!</v>
          </cell>
        </row>
        <row r="90">
          <cell r="AS90" t="e">
            <v>#DIV/0!</v>
          </cell>
          <cell r="AT90" t="e">
            <v>#DIV/0!</v>
          </cell>
        </row>
        <row r="112">
          <cell r="D112">
            <v>0.0413091100033457</v>
          </cell>
          <cell r="E112">
            <v>0.103482346663111</v>
          </cell>
          <cell r="F112">
            <v>0.0633340559602676</v>
          </cell>
        </row>
        <row r="112">
          <cell r="M112">
            <v>1.48703402692027</v>
          </cell>
          <cell r="N112">
            <v>0.288287683977986</v>
          </cell>
          <cell r="O112">
            <v>0.0792377462162459</v>
          </cell>
        </row>
        <row r="112">
          <cell r="Q112">
            <v>2.65771175137851</v>
          </cell>
        </row>
        <row r="112">
          <cell r="X112">
            <v>0.798687593212376</v>
          </cell>
          <cell r="Y112">
            <v>0.158406433532074</v>
          </cell>
          <cell r="Z112">
            <v>0.0429059732555498</v>
          </cell>
        </row>
        <row r="112">
          <cell r="AF112">
            <v>0.00779679967714608</v>
          </cell>
        </row>
        <row r="112">
          <cell r="AI112">
            <v>1.44980797946079</v>
          </cell>
          <cell r="AJ112">
            <v>0.270166432000653</v>
          </cell>
          <cell r="AK112">
            <v>0.0760572173694778</v>
          </cell>
          <cell r="AL112">
            <v>1.79603162883092</v>
          </cell>
        </row>
        <row r="112">
          <cell r="AP112">
            <v>1.29066693340595</v>
          </cell>
        </row>
        <row r="113">
          <cell r="D113">
            <v>0.0413091100033457</v>
          </cell>
          <cell r="E113">
            <v>0.103482346663111</v>
          </cell>
          <cell r="F113">
            <v>0.0633340559602676</v>
          </cell>
        </row>
        <row r="113">
          <cell r="M113">
            <v>1.96494998793645</v>
          </cell>
          <cell r="N113">
            <v>0.410080244518412</v>
          </cell>
          <cell r="O113">
            <v>0.11666386467295</v>
          </cell>
        </row>
        <row r="113">
          <cell r="Q113">
            <v>2.23799078379856</v>
          </cell>
        </row>
        <row r="113">
          <cell r="X113">
            <v>0.784738489079998</v>
          </cell>
          <cell r="Y113">
            <v>0.168221365217335</v>
          </cell>
          <cell r="Z113">
            <v>0.0470401457026665</v>
          </cell>
        </row>
        <row r="113">
          <cell r="AD113">
            <v>1.34391306149466</v>
          </cell>
        </row>
        <row r="113">
          <cell r="AF113">
            <v>0.010478220923974</v>
          </cell>
        </row>
        <row r="113">
          <cell r="AI113">
            <v>2.38160943663616</v>
          </cell>
          <cell r="AJ113">
            <v>0.498229550514596</v>
          </cell>
          <cell r="AK113">
            <v>0.147882476911904</v>
          </cell>
          <cell r="AL113">
            <v>3.02772146406267</v>
          </cell>
        </row>
        <row r="113">
          <cell r="AP113">
            <v>2.15488982233965</v>
          </cell>
        </row>
        <row r="113">
          <cell r="AS113">
            <v>1.68578404492435</v>
          </cell>
          <cell r="AT113">
            <v>0.011958816613455</v>
          </cell>
        </row>
        <row r="114">
          <cell r="D114">
            <v>0.0407701289014989</v>
          </cell>
          <cell r="E114">
            <v>0.104063635619484</v>
          </cell>
          <cell r="F114">
            <v>0.0637531345446451</v>
          </cell>
        </row>
        <row r="114">
          <cell r="M114">
            <v>3.2999112855326</v>
          </cell>
          <cell r="N114">
            <v>0.749315786245129</v>
          </cell>
          <cell r="O114">
            <v>0.224065585231396</v>
          </cell>
        </row>
        <row r="114">
          <cell r="Q114">
            <v>1.33781973185226</v>
          </cell>
        </row>
        <row r="114">
          <cell r="X114">
            <v>0.765448087801678</v>
          </cell>
          <cell r="Y114">
            <v>0.181718995534568</v>
          </cell>
          <cell r="Z114">
            <v>0.052832916663754</v>
          </cell>
        </row>
        <row r="114">
          <cell r="AD114">
            <v>1.71582620105729</v>
          </cell>
        </row>
        <row r="114">
          <cell r="AF114">
            <v>0.0179788060018214</v>
          </cell>
        </row>
        <row r="114">
          <cell r="AI114">
            <v>4.05261766274513</v>
          </cell>
          <cell r="AJ114">
            <v>0.905382245434306</v>
          </cell>
          <cell r="AK114">
            <v>0.282171558436111</v>
          </cell>
          <cell r="AL114">
            <v>5.24017146661555</v>
          </cell>
        </row>
        <row r="114">
          <cell r="AP114">
            <v>3.68302334313699</v>
          </cell>
        </row>
        <row r="114">
          <cell r="AS114">
            <v>1.73073102292051</v>
          </cell>
          <cell r="AT114">
            <v>0.0206974949103237</v>
          </cell>
        </row>
        <row r="115">
          <cell r="D115">
            <v>0.0416462043090873</v>
          </cell>
          <cell r="E115">
            <v>0.10778168361122</v>
          </cell>
          <cell r="F115">
            <v>0.0660103199211794</v>
          </cell>
        </row>
        <row r="115">
          <cell r="M115">
            <v>5.31769557364978</v>
          </cell>
          <cell r="N115">
            <v>1.22182438640632</v>
          </cell>
          <cell r="O115">
            <v>0.389697397942835</v>
          </cell>
        </row>
        <row r="115">
          <cell r="Q115">
            <v>0.901841176801933</v>
          </cell>
        </row>
        <row r="115">
          <cell r="X115">
            <v>0.757390727501552</v>
          </cell>
          <cell r="Y115">
            <v>0.185729713377029</v>
          </cell>
          <cell r="Z115">
            <v>0.0568795591214193</v>
          </cell>
        </row>
        <row r="115">
          <cell r="AD115">
            <v>1.62173474481093</v>
          </cell>
        </row>
        <row r="115">
          <cell r="AF115">
            <v>0.029156854363369</v>
          </cell>
        </row>
        <row r="115">
          <cell r="AI115">
            <v>6.5183276240462</v>
          </cell>
          <cell r="AJ115">
            <v>1.49596549551144</v>
          </cell>
          <cell r="AK115">
            <v>0.488297870950532</v>
          </cell>
          <cell r="AL115">
            <v>8.50259099050817</v>
          </cell>
        </row>
        <row r="115">
          <cell r="AP115">
            <v>5.7484525836036</v>
          </cell>
        </row>
        <row r="115">
          <cell r="AS115">
            <v>1.62257877336211</v>
          </cell>
          <cell r="AT115">
            <v>0.0335833159032615</v>
          </cell>
        </row>
        <row r="116">
          <cell r="D116">
            <v>0.0380631082247896</v>
          </cell>
          <cell r="E116">
            <v>0.0980207030474288</v>
          </cell>
          <cell r="F116">
            <v>0.0602825563800467</v>
          </cell>
        </row>
        <row r="116">
          <cell r="M116">
            <v>10.1090767108322</v>
          </cell>
          <cell r="N116">
            <v>2.43615376649317</v>
          </cell>
          <cell r="O116">
            <v>0.811078624948251</v>
          </cell>
        </row>
        <row r="116">
          <cell r="Q116">
            <v>0.592728721003783</v>
          </cell>
        </row>
        <row r="116">
          <cell r="X116">
            <v>0.743078106187597</v>
          </cell>
          <cell r="Y116">
            <v>0.195300445187409</v>
          </cell>
          <cell r="Z116">
            <v>0.0616214486249937</v>
          </cell>
        </row>
        <row r="116">
          <cell r="AD116">
            <v>1.92869937871148</v>
          </cell>
        </row>
        <row r="116">
          <cell r="AF116">
            <v>0.056234806895811</v>
          </cell>
        </row>
        <row r="116">
          <cell r="AI116">
            <v>13.5180071978012</v>
          </cell>
          <cell r="AJ116">
            <v>3.25334215355931</v>
          </cell>
          <cell r="AK116">
            <v>1.107366721512</v>
          </cell>
          <cell r="AL116">
            <v>17.8787160728726</v>
          </cell>
        </row>
        <row r="116">
          <cell r="AP116">
            <v>11.7262347007637</v>
          </cell>
        </row>
        <row r="116">
          <cell r="AS116">
            <v>2.10273740002681</v>
          </cell>
          <cell r="AT116">
            <v>0.0706168943667033</v>
          </cell>
        </row>
        <row r="117">
          <cell r="D117">
            <v>0.0470192019680279</v>
          </cell>
          <cell r="E117">
            <v>0.125293154628041</v>
          </cell>
          <cell r="F117">
            <v>0.0763995051410902</v>
          </cell>
        </row>
        <row r="117">
          <cell r="M117">
            <v>14.9311568209593</v>
          </cell>
          <cell r="N117">
            <v>3.52874994981197</v>
          </cell>
          <cell r="O117">
            <v>1.2295768084632</v>
          </cell>
        </row>
        <row r="117">
          <cell r="Q117">
            <v>0.411453541850787</v>
          </cell>
        </row>
        <row r="117">
          <cell r="X117">
            <v>0.73392719474993</v>
          </cell>
          <cell r="Y117">
            <v>0.20191188993649</v>
          </cell>
          <cell r="Z117">
            <v>0.0641609153135807</v>
          </cell>
        </row>
        <row r="117">
          <cell r="AD117">
            <v>1.47370974466992</v>
          </cell>
        </row>
        <row r="117">
          <cell r="AF117">
            <v>0.0828737829119876</v>
          </cell>
        </row>
        <row r="117">
          <cell r="AI117">
            <v>16.2695860397275</v>
          </cell>
          <cell r="AJ117">
            <v>3.7597628174716</v>
          </cell>
          <cell r="AK117">
            <v>1.34074552621686</v>
          </cell>
          <cell r="AL117">
            <v>21.370094383416</v>
          </cell>
        </row>
        <row r="117">
          <cell r="AP117">
            <v>13.7604085898343</v>
          </cell>
        </row>
        <row r="117">
          <cell r="AS117">
            <v>1.19528126607709</v>
          </cell>
          <cell r="AT117">
            <v>0.0844070509050653</v>
          </cell>
        </row>
        <row r="118">
          <cell r="D118">
            <v>0.0437060266561041</v>
          </cell>
          <cell r="E118">
            <v>0.114312497060181</v>
          </cell>
          <cell r="F118">
            <v>0.0700154767409063</v>
          </cell>
        </row>
        <row r="118">
          <cell r="M118">
            <v>19.8185977500433</v>
          </cell>
          <cell r="N118">
            <v>4.6236945955663</v>
          </cell>
          <cell r="O118">
            <v>1.6810744320695</v>
          </cell>
        </row>
        <row r="118">
          <cell r="Q118">
            <v>0.355004839734427</v>
          </cell>
        </row>
        <row r="118">
          <cell r="X118">
            <v>0.732410968416371</v>
          </cell>
          <cell r="Y118">
            <v>0.201336459412195</v>
          </cell>
          <cell r="Z118">
            <v>0.0662525721714339</v>
          </cell>
        </row>
        <row r="118">
          <cell r="AD118">
            <v>1.32643549625335</v>
          </cell>
        </row>
        <row r="118">
          <cell r="AF118">
            <v>0.109926727363254</v>
          </cell>
        </row>
        <row r="118">
          <cell r="AI118">
            <v>23.183587387479</v>
          </cell>
          <cell r="AJ118">
            <v>5.363426377457</v>
          </cell>
          <cell r="AK118">
            <v>1.99205235591744</v>
          </cell>
          <cell r="AL118">
            <v>30.5390661208534</v>
          </cell>
        </row>
        <row r="118">
          <cell r="AP118">
            <v>19.7173493443083</v>
          </cell>
        </row>
        <row r="118">
          <cell r="AS118">
            <v>1.42905621158851</v>
          </cell>
          <cell r="AT118">
            <v>0.120622420397752</v>
          </cell>
        </row>
        <row r="119">
          <cell r="D119">
            <v>0.0449418182027847</v>
          </cell>
          <cell r="E119">
            <v>0.118052641043438</v>
          </cell>
          <cell r="F119">
            <v>0.0722456819086444</v>
          </cell>
        </row>
        <row r="119">
          <cell r="M119">
            <v>27.1552905482518</v>
          </cell>
          <cell r="N119">
            <v>6.29901632786378</v>
          </cell>
          <cell r="O119">
            <v>2.38505138063158</v>
          </cell>
        </row>
        <row r="119">
          <cell r="Q119">
            <v>0.348549413629983</v>
          </cell>
        </row>
        <row r="119">
          <cell r="X119">
            <v>0.724054351758624</v>
          </cell>
          <cell r="Y119">
            <v>0.206851509899781</v>
          </cell>
          <cell r="Z119">
            <v>0.0690941383415953</v>
          </cell>
        </row>
        <row r="119">
          <cell r="AD119">
            <v>1.37181505612572</v>
          </cell>
        </row>
        <row r="119">
          <cell r="AF119">
            <v>0.15079913966754</v>
          </cell>
        </row>
        <row r="119">
          <cell r="AI119">
            <v>30.9184028735486</v>
          </cell>
          <cell r="AJ119">
            <v>7.0929751029436</v>
          </cell>
          <cell r="AK119">
            <v>2.74326993590802</v>
          </cell>
          <cell r="AL119">
            <v>40.7546479124003</v>
          </cell>
        </row>
        <row r="119">
          <cell r="AP119">
            <v>28.5332117896032</v>
          </cell>
        </row>
        <row r="119">
          <cell r="AS119">
            <v>1.33450865036672</v>
          </cell>
          <cell r="AT119">
            <v>0.160971663448971</v>
          </cell>
        </row>
        <row r="120">
          <cell r="D120">
            <v>0.04568002871638</v>
          </cell>
          <cell r="E120">
            <v>0.120165348540691</v>
          </cell>
          <cell r="F120">
            <v>0.0735209488659454</v>
          </cell>
        </row>
        <row r="120">
          <cell r="M120">
            <v>35.4370968827174</v>
          </cell>
          <cell r="N120">
            <v>8.13623582615579</v>
          </cell>
          <cell r="O120">
            <v>3.20602220959781</v>
          </cell>
        </row>
        <row r="120">
          <cell r="Q120">
            <v>0.193731243079401</v>
          </cell>
        </row>
        <row r="120">
          <cell r="X120">
            <v>0.713704726841246</v>
          </cell>
          <cell r="Y120">
            <v>0.214297771309843</v>
          </cell>
          <cell r="Z120">
            <v>0.0719975018489106</v>
          </cell>
        </row>
        <row r="120">
          <cell r="AD120">
            <v>1.30488907808337</v>
          </cell>
        </row>
        <row r="120">
          <cell r="AF120">
            <v>0.196776150336541</v>
          </cell>
        </row>
        <row r="120">
          <cell r="AI120">
            <v>39.7152245104153</v>
          </cell>
          <cell r="AJ120">
            <v>9.01307710648034</v>
          </cell>
          <cell r="AK120">
            <v>3.62672511482731</v>
          </cell>
          <cell r="AL120">
            <v>52.355026731723</v>
          </cell>
        </row>
        <row r="120">
          <cell r="AP120">
            <v>36.5598539328525</v>
          </cell>
        </row>
        <row r="120">
          <cell r="AS120">
            <v>1.28463940712375</v>
          </cell>
          <cell r="AT120">
            <v>0.20679054229681</v>
          </cell>
        </row>
        <row r="121">
          <cell r="D121">
            <v>0.050661580119233</v>
          </cell>
          <cell r="E121">
            <v>0.136773272122467</v>
          </cell>
          <cell r="F121">
            <v>0.0831165959839955</v>
          </cell>
        </row>
        <row r="121">
          <cell r="M121">
            <v>40.3060400636842</v>
          </cell>
          <cell r="N121">
            <v>8.88883059962109</v>
          </cell>
          <cell r="O121">
            <v>3.65906379647262</v>
          </cell>
        </row>
        <row r="121">
          <cell r="Q121">
            <v>0.0968807003270015</v>
          </cell>
        </row>
        <row r="121">
          <cell r="X121">
            <v>0.692435312123666</v>
          </cell>
          <cell r="Y121">
            <v>0.232347666512594</v>
          </cell>
          <cell r="Z121">
            <v>0.0752170213637399</v>
          </cell>
        </row>
        <row r="121">
          <cell r="AD121">
            <v>1.12749769929953</v>
          </cell>
        </row>
        <row r="121">
          <cell r="AF121">
            <v>0.221864656781469</v>
          </cell>
        </row>
        <row r="121">
          <cell r="AI121">
            <v>40.8469842729183</v>
          </cell>
          <cell r="AJ121">
            <v>8.73046498567945</v>
          </cell>
          <cell r="AK121">
            <v>3.68167567768037</v>
          </cell>
          <cell r="AL121">
            <v>53.2591249362782</v>
          </cell>
        </row>
        <row r="121">
          <cell r="AP121">
            <v>36.5491410135534</v>
          </cell>
        </row>
        <row r="121">
          <cell r="AS121">
            <v>1.01726860362784</v>
          </cell>
          <cell r="AT121">
            <v>0.21036152620572</v>
          </cell>
        </row>
        <row r="122">
          <cell r="D122">
            <v>0.0514124179770706</v>
          </cell>
          <cell r="E122">
            <v>0.139337091326741</v>
          </cell>
          <cell r="F122">
            <v>0.0845464247741887</v>
          </cell>
        </row>
        <row r="122">
          <cell r="M122">
            <v>40.8343440179105</v>
          </cell>
          <cell r="N122">
            <v>8.46957524506483</v>
          </cell>
          <cell r="O122">
            <v>3.65225368073368</v>
          </cell>
        </row>
        <row r="122">
          <cell r="Q122">
            <v>0.159431964214608</v>
          </cell>
        </row>
        <row r="122">
          <cell r="X122">
            <v>0.692941254643909</v>
          </cell>
          <cell r="Y122">
            <v>0.230913198963544</v>
          </cell>
          <cell r="Z122">
            <v>0.076145546392547</v>
          </cell>
        </row>
        <row r="122">
          <cell r="AD122">
            <v>0.997690722847693</v>
          </cell>
        </row>
        <row r="122">
          <cell r="AF122">
            <v>0.221352309798659</v>
          </cell>
        </row>
        <row r="122">
          <cell r="AI122">
            <v>40.7957139861781</v>
          </cell>
          <cell r="AJ122">
            <v>8.17722439018216</v>
          </cell>
          <cell r="AK122">
            <v>3.61572668940527</v>
          </cell>
          <cell r="AL122">
            <v>52.5886650657656</v>
          </cell>
        </row>
        <row r="122">
          <cell r="AP122">
            <v>38.6353051131833</v>
          </cell>
        </row>
        <row r="122">
          <cell r="AS122">
            <v>0.987411361502564</v>
          </cell>
          <cell r="AT122">
            <v>0.207713360998547</v>
          </cell>
        </row>
        <row r="123">
          <cell r="D123">
            <v>0.0511951714394024</v>
          </cell>
          <cell r="E123">
            <v>0.138299679200346</v>
          </cell>
          <cell r="F123">
            <v>0.0839352799897816</v>
          </cell>
        </row>
        <row r="123">
          <cell r="M123">
            <v>40.9705312281162</v>
          </cell>
          <cell r="N123">
            <v>8.01489912272021</v>
          </cell>
          <cell r="O123">
            <v>3.61703124227463</v>
          </cell>
        </row>
        <row r="123">
          <cell r="Q123">
            <v>0.17946515056275</v>
          </cell>
        </row>
        <row r="123">
          <cell r="X123">
            <v>0.702324369748848</v>
          </cell>
          <cell r="Y123">
            <v>0.221418794093382</v>
          </cell>
          <cell r="Z123">
            <v>0.0762568361577691</v>
          </cell>
        </row>
        <row r="123">
          <cell r="AD123">
            <v>0.989164073790737</v>
          </cell>
        </row>
        <row r="123">
          <cell r="AF123">
            <v>0.218953752503431</v>
          </cell>
        </row>
        <row r="123">
          <cell r="AI123">
            <v>41.1033980849108</v>
          </cell>
          <cell r="AJ123">
            <v>7.79441900142216</v>
          </cell>
          <cell r="AK123">
            <v>3.60637255691933</v>
          </cell>
          <cell r="AL123">
            <v>52.5041896432523</v>
          </cell>
        </row>
        <row r="123">
          <cell r="AP123">
            <v>42.3060584175243</v>
          </cell>
        </row>
        <row r="123">
          <cell r="AS123">
            <v>0.998393657218574</v>
          </cell>
          <cell r="AT123">
            <v>0.207379702140501</v>
          </cell>
        </row>
        <row r="124">
          <cell r="D124">
            <v>0.0501154710361342</v>
          </cell>
          <cell r="E124">
            <v>0.133587219485276</v>
          </cell>
          <cell r="F124">
            <v>0.081322897898725</v>
          </cell>
        </row>
        <row r="124">
          <cell r="M124">
            <v>42.2276950785484</v>
          </cell>
          <cell r="N124">
            <v>7.94350814128235</v>
          </cell>
          <cell r="O124">
            <v>3.73500802810805</v>
          </cell>
        </row>
        <row r="124">
          <cell r="Q124">
            <v>0.0512186795517396</v>
          </cell>
        </row>
        <row r="124">
          <cell r="X124">
            <v>0.720565091478122</v>
          </cell>
          <cell r="Y124">
            <v>0.20371757030519</v>
          </cell>
          <cell r="Z124">
            <v>0.0757173382166882</v>
          </cell>
        </row>
        <row r="124">
          <cell r="AD124">
            <v>1.02228383627844</v>
          </cell>
        </row>
        <row r="124">
          <cell r="AF124">
            <v>0.223832882076767</v>
          </cell>
        </row>
        <row r="124">
          <cell r="AI124">
            <v>43.2556223877533</v>
          </cell>
          <cell r="AJ124">
            <v>7.98094441906369</v>
          </cell>
          <cell r="AK124">
            <v>3.83897464690372</v>
          </cell>
          <cell r="AL124">
            <v>55.0755414537208</v>
          </cell>
        </row>
        <row r="124">
          <cell r="AP124">
            <v>41.6837368122875</v>
          </cell>
        </row>
        <row r="124">
          <cell r="AS124">
            <v>1.04897422144671</v>
          </cell>
          <cell r="AT124">
            <v>0.217535961596682</v>
          </cell>
        </row>
        <row r="125">
          <cell r="D125">
            <v>0.0500829481204625</v>
          </cell>
          <cell r="E125">
            <v>0.13325040733203</v>
          </cell>
          <cell r="F125">
            <v>0.0811349225129215</v>
          </cell>
        </row>
        <row r="125">
          <cell r="M125">
            <v>44.4778663663719</v>
          </cell>
          <cell r="N125">
            <v>8.17242319810931</v>
          </cell>
          <cell r="O125">
            <v>3.98853607426555</v>
          </cell>
        </row>
        <row r="125">
          <cell r="Q125">
            <v>0.095526325367218</v>
          </cell>
        </row>
        <row r="125">
          <cell r="X125">
            <v>0.729000090713616</v>
          </cell>
          <cell r="Y125">
            <v>0.194578794823322</v>
          </cell>
          <cell r="Z125">
            <v>0.0764211144630621</v>
          </cell>
        </row>
        <row r="125">
          <cell r="AD125">
            <v>1.04946557265857</v>
          </cell>
        </row>
        <row r="125">
          <cell r="AF125">
            <v>0.234904903768513</v>
          </cell>
        </row>
        <row r="125">
          <cell r="AI125">
            <v>45.591383397729</v>
          </cell>
          <cell r="AJ125">
            <v>8.23168349657217</v>
          </cell>
          <cell r="AK125">
            <v>4.10903134163721</v>
          </cell>
          <cell r="AL125">
            <v>57.9320982359384</v>
          </cell>
        </row>
        <row r="125">
          <cell r="AP125">
            <v>42.2354736720498</v>
          </cell>
        </row>
        <row r="125">
          <cell r="AS125">
            <v>1.05186615885779</v>
          </cell>
          <cell r="AT125">
            <v>0.228818716338138</v>
          </cell>
        </row>
        <row r="126">
          <cell r="D126">
            <v>0.0501677113522552</v>
          </cell>
          <cell r="E126">
            <v>0.133454990455966</v>
          </cell>
          <cell r="F126">
            <v>0.0812408841413377</v>
          </cell>
        </row>
        <row r="126">
          <cell r="M126">
            <v>46.8025055187407</v>
          </cell>
          <cell r="N126">
            <v>8.43157615874703</v>
          </cell>
          <cell r="O126">
            <v>4.26538382670729</v>
          </cell>
        </row>
        <row r="126">
          <cell r="Q126">
            <v>0.131996476524704</v>
          </cell>
        </row>
        <row r="126">
          <cell r="X126">
            <v>0.734989968074957</v>
          </cell>
          <cell r="Y126">
            <v>0.187608221034689</v>
          </cell>
          <cell r="Z126">
            <v>0.0774018108903543</v>
          </cell>
        </row>
        <row r="126">
          <cell r="AD126">
            <v>1.04960982899339</v>
          </cell>
        </row>
        <row r="126">
          <cell r="AF126">
            <v>0.246558495874178</v>
          </cell>
        </row>
        <row r="126">
          <cell r="AI126">
            <v>47.8973896177795</v>
          </cell>
          <cell r="AJ126">
            <v>8.48197133889655</v>
          </cell>
          <cell r="AK126">
            <v>4.38914719606704</v>
          </cell>
          <cell r="AL126">
            <v>60.7685081527431</v>
          </cell>
        </row>
        <row r="126">
          <cell r="AP126">
            <v>43.5359728498988</v>
          </cell>
        </row>
        <row r="126">
          <cell r="AS126">
            <v>1.04896093880896</v>
          </cell>
          <cell r="AT126">
            <v>0.240021895507116</v>
          </cell>
        </row>
        <row r="127">
          <cell r="D127">
            <v>0.0519426818981078</v>
          </cell>
          <cell r="E127">
            <v>0.141508896367555</v>
          </cell>
          <cell r="F127">
            <v>0.0855126871424502</v>
          </cell>
        </row>
        <row r="127">
          <cell r="M127">
            <v>47.4342514397267</v>
          </cell>
          <cell r="N127">
            <v>8.19948446397781</v>
          </cell>
          <cell r="O127">
            <v>4.31982087731262</v>
          </cell>
        </row>
        <row r="127">
          <cell r="Q127">
            <v>0.120261698848229</v>
          </cell>
        </row>
        <row r="127">
          <cell r="X127">
            <v>0.731574570798119</v>
          </cell>
          <cell r="Y127">
            <v>0.189377319997648</v>
          </cell>
          <cell r="Z127">
            <v>0.0790481092042329</v>
          </cell>
        </row>
        <row r="127">
          <cell r="AD127">
            <v>1.00557796299852</v>
          </cell>
        </row>
        <row r="127">
          <cell r="AF127">
            <v>0.247933790041136</v>
          </cell>
        </row>
        <row r="127">
          <cell r="AI127">
            <v>46.9299988070373</v>
          </cell>
          <cell r="AJ127">
            <v>7.81090180445681</v>
          </cell>
          <cell r="AK127">
            <v>4.23276875062845</v>
          </cell>
          <cell r="AL127">
            <v>58.9736693621226</v>
          </cell>
        </row>
        <row r="127">
          <cell r="AP127">
            <v>41.9223520180738</v>
          </cell>
        </row>
        <row r="127">
          <cell r="AS127">
            <v>0.970464326915693</v>
          </cell>
          <cell r="AT127">
            <v>0.232932687268342</v>
          </cell>
        </row>
        <row r="128">
          <cell r="D128">
            <v>0.052164096320026</v>
          </cell>
          <cell r="E128">
            <v>0.142717013946649</v>
          </cell>
          <cell r="F128">
            <v>0.0860412909556774</v>
          </cell>
        </row>
        <row r="128">
          <cell r="M128">
            <v>46.2935049318271</v>
          </cell>
          <cell r="N128">
            <v>7.52279845664234</v>
          </cell>
          <cell r="O128">
            <v>4.1457453764069</v>
          </cell>
        </row>
        <row r="128">
          <cell r="Q128">
            <v>0.0886127771836963</v>
          </cell>
        </row>
        <row r="128">
          <cell r="X128">
            <v>0.737409216628176</v>
          </cell>
          <cell r="Y128">
            <v>0.183438993642938</v>
          </cell>
          <cell r="Z128">
            <v>0.0791517897288857</v>
          </cell>
        </row>
        <row r="128">
          <cell r="AD128">
            <v>0.963493959826099</v>
          </cell>
        </row>
        <row r="128">
          <cell r="AF128">
            <v>0.238882709141426</v>
          </cell>
        </row>
        <row r="128">
          <cell r="AI128">
            <v>45.6156657252832</v>
          </cell>
          <cell r="AJ128">
            <v>7.11238090182012</v>
          </cell>
          <cell r="AK128">
            <v>4.03912659674762</v>
          </cell>
          <cell r="AL128">
            <v>56.7671732238509</v>
          </cell>
        </row>
        <row r="128">
          <cell r="AP128">
            <v>39.185544144872</v>
          </cell>
        </row>
        <row r="128">
          <cell r="AS128">
            <v>0.962585062755332</v>
          </cell>
          <cell r="AT128">
            <v>0.224217525391965</v>
          </cell>
        </row>
        <row r="129">
          <cell r="D129">
            <v>0.0519388065879698</v>
          </cell>
          <cell r="E129">
            <v>0.141631056392307</v>
          </cell>
          <cell r="F129">
            <v>0.0853725206126287</v>
          </cell>
        </row>
        <row r="129">
          <cell r="M129">
            <v>45.2078676635661</v>
          </cell>
          <cell r="N129">
            <v>6.93714409426622</v>
          </cell>
          <cell r="O129">
            <v>3.99273700223815</v>
          </cell>
        </row>
        <row r="129">
          <cell r="Q129">
            <v>0.148449440379351</v>
          </cell>
        </row>
        <row r="129">
          <cell r="X129">
            <v>0.75856204821168</v>
          </cell>
          <cell r="Y129">
            <v>0.164189390562853</v>
          </cell>
          <cell r="Z129">
            <v>0.0772485612254669</v>
          </cell>
        </row>
        <row r="129">
          <cell r="AD129">
            <v>0.965819646713542</v>
          </cell>
        </row>
        <row r="129">
          <cell r="AF129">
            <v>0.230717613748946</v>
          </cell>
        </row>
        <row r="129">
          <cell r="AI129">
            <v>44.7381851808399</v>
          </cell>
          <cell r="AJ129">
            <v>6.60879186404056</v>
          </cell>
          <cell r="AK129">
            <v>3.92017549368562</v>
          </cell>
          <cell r="AL129">
            <v>55.267152538566</v>
          </cell>
        </row>
        <row r="129">
          <cell r="AP129">
            <v>37.4725112476364</v>
          </cell>
        </row>
        <row r="129">
          <cell r="AS129">
            <v>0.973575913682194</v>
          </cell>
          <cell r="AT129">
            <v>0.218292782147043</v>
          </cell>
        </row>
        <row r="130">
          <cell r="D130">
            <v>0.0488971801330478</v>
          </cell>
          <cell r="E130">
            <v>0.125886598544395</v>
          </cell>
          <cell r="F130">
            <v>0.0772298477347099</v>
          </cell>
        </row>
        <row r="130">
          <cell r="M130">
            <v>47.3025326943432</v>
          </cell>
          <cell r="N130">
            <v>7.36281251779276</v>
          </cell>
          <cell r="O130">
            <v>4.33710310718259</v>
          </cell>
        </row>
        <row r="130">
          <cell r="Q130">
            <v>0.185853019710786</v>
          </cell>
        </row>
        <row r="130">
          <cell r="X130">
            <v>0.763596673286257</v>
          </cell>
          <cell r="Y130">
            <v>0.157921797918449</v>
          </cell>
          <cell r="Z130">
            <v>0.0784815287952935</v>
          </cell>
        </row>
        <row r="130">
          <cell r="AD130">
            <v>1.05180132946249</v>
          </cell>
        </row>
        <row r="130">
          <cell r="AF130">
            <v>0.242669092871554</v>
          </cell>
        </row>
        <row r="130">
          <cell r="AI130">
            <v>49.6468519150012</v>
          </cell>
          <cell r="AJ130">
            <v>7.83031457393828</v>
          </cell>
          <cell r="AK130">
            <v>4.68728137015427</v>
          </cell>
          <cell r="AL130">
            <v>62.1644478590937</v>
          </cell>
        </row>
        <row r="130">
          <cell r="AP130">
            <v>42.1704846472451</v>
          </cell>
        </row>
        <row r="130">
          <cell r="AS130">
            <v>1.1247991800503</v>
          </cell>
          <cell r="AT130">
            <v>0.245535542369891</v>
          </cell>
        </row>
        <row r="131">
          <cell r="D131">
            <v>0.0477990411380694</v>
          </cell>
          <cell r="E131">
            <v>0.121848935267538</v>
          </cell>
          <cell r="F131">
            <v>0.0749998852752894</v>
          </cell>
        </row>
        <row r="131">
          <cell r="M131">
            <v>53.8956119687137</v>
          </cell>
          <cell r="N131">
            <v>9.0651972839558</v>
          </cell>
          <cell r="O131">
            <v>5.37810132987935</v>
          </cell>
        </row>
        <row r="131">
          <cell r="Q131">
            <v>0.198632237632239</v>
          </cell>
        </row>
        <row r="131">
          <cell r="X131">
            <v>0.750701062775112</v>
          </cell>
          <cell r="Y131">
            <v>0.16577802583407</v>
          </cell>
          <cell r="Z131">
            <v>0.0835209113908179</v>
          </cell>
        </row>
        <row r="131">
          <cell r="AD131">
            <v>1.16170332638889</v>
          </cell>
        </row>
        <row r="131">
          <cell r="AF131">
            <v>0.281909492400659</v>
          </cell>
        </row>
        <row r="131">
          <cell r="AI131">
            <v>57.8296185133351</v>
          </cell>
          <cell r="AJ131">
            <v>9.93399316553643</v>
          </cell>
          <cell r="AK131">
            <v>5.97622270472564</v>
          </cell>
          <cell r="AL131">
            <v>73.7398343835972</v>
          </cell>
        </row>
        <row r="131">
          <cell r="AP131">
            <v>50.517171326099</v>
          </cell>
        </row>
        <row r="131">
          <cell r="AS131">
            <v>1.18620589296862</v>
          </cell>
          <cell r="AT131">
            <v>0.29125570729241</v>
          </cell>
        </row>
        <row r="132">
          <cell r="D132">
            <v>0.048509243014439</v>
          </cell>
          <cell r="E132">
            <v>0.12586333820781</v>
          </cell>
          <cell r="F132">
            <v>0.0770996265136122</v>
          </cell>
        </row>
        <row r="132">
          <cell r="M132">
            <v>61.6965259814087</v>
          </cell>
          <cell r="N132">
            <v>10.9952912109112</v>
          </cell>
          <cell r="O132">
            <v>6.61289455050206</v>
          </cell>
        </row>
        <row r="132">
          <cell r="Q132">
            <v>0.181173755898132</v>
          </cell>
        </row>
        <row r="132">
          <cell r="X132">
            <v>0.733471244372827</v>
          </cell>
          <cell r="Y132">
            <v>0.177510289572143</v>
          </cell>
          <cell r="Z132">
            <v>0.0890184660550304</v>
          </cell>
        </row>
        <row r="132">
          <cell r="AD132">
            <v>1.16331816448328</v>
          </cell>
        </row>
        <row r="132">
          <cell r="AF132">
            <v>0.327950433249949</v>
          </cell>
        </row>
        <row r="132">
          <cell r="AI132">
            <v>65.2558760205751</v>
          </cell>
          <cell r="AJ132">
            <v>11.6893591320183</v>
          </cell>
          <cell r="AK132">
            <v>7.15636734555436</v>
          </cell>
          <cell r="AL132">
            <v>84.1016024981478</v>
          </cell>
        </row>
        <row r="132">
          <cell r="AP132">
            <v>58.41011672923</v>
          </cell>
        </row>
        <row r="132">
          <cell r="AS132">
            <v>1.14051791953652</v>
          </cell>
          <cell r="AT132">
            <v>0.332182353334277</v>
          </cell>
        </row>
        <row r="133">
          <cell r="D133">
            <v>0.049271358188708</v>
          </cell>
          <cell r="E133">
            <v>0.129507274869342</v>
          </cell>
          <cell r="F133">
            <v>0.0790503473537101</v>
          </cell>
        </row>
        <row r="133">
          <cell r="M133">
            <v>68.3977240951738</v>
          </cell>
          <cell r="N133">
            <v>12.4901280113217</v>
          </cell>
          <cell r="O133">
            <v>7.68118677051365</v>
          </cell>
        </row>
        <row r="133">
          <cell r="Q133">
            <v>0.139589278446603</v>
          </cell>
        </row>
        <row r="133">
          <cell r="X133">
            <v>0.718824179432127</v>
          </cell>
          <cell r="Y133">
            <v>0.18759372114293</v>
          </cell>
          <cell r="Z133">
            <v>0.0935820994249432</v>
          </cell>
        </row>
        <row r="133">
          <cell r="AD133">
            <v>1.11830832056065</v>
          </cell>
        </row>
        <row r="133">
          <cell r="AF133">
            <v>0.366749698234888</v>
          </cell>
        </row>
        <row r="133">
          <cell r="AI133">
            <v>71.2549162237971</v>
          </cell>
          <cell r="AJ133">
            <v>12.9300240894441</v>
          </cell>
          <cell r="AK133">
            <v>8.11608918527242</v>
          </cell>
          <cell r="AL133">
            <v>92.3010294985136</v>
          </cell>
        </row>
        <row r="133">
          <cell r="AP133">
            <v>64.225851790939</v>
          </cell>
        </row>
        <row r="133">
          <cell r="AS133">
            <v>1.09749430161627</v>
          </cell>
          <cell r="AT133">
            <v>0.36456823988185</v>
          </cell>
        </row>
        <row r="134">
          <cell r="D134">
            <v>0.0498730518960723</v>
          </cell>
          <cell r="E134">
            <v>0.132214313041886</v>
          </cell>
          <cell r="F134">
            <v>0.0805002539906754</v>
          </cell>
        </row>
        <row r="134">
          <cell r="M134">
            <v>73.6979091606878</v>
          </cell>
          <cell r="N134">
            <v>13.5007301349556</v>
          </cell>
          <cell r="O134">
            <v>8.53164194064423</v>
          </cell>
        </row>
        <row r="134">
          <cell r="Q134">
            <v>0.127462722654571</v>
          </cell>
        </row>
        <row r="134">
          <cell r="X134">
            <v>0.712484292126818</v>
          </cell>
          <cell r="Y134">
            <v>0.190853421287478</v>
          </cell>
          <cell r="Z134">
            <v>0.0966622865857038</v>
          </cell>
        </row>
        <row r="134">
          <cell r="AD134">
            <v>1.08125663237601</v>
          </cell>
        </row>
        <row r="134">
          <cell r="AF134">
            <v>0.396550543638374</v>
          </cell>
        </row>
        <row r="134">
          <cell r="AI134">
            <v>75.8764931173762</v>
          </cell>
          <cell r="AJ134">
            <v>13.7102690384194</v>
          </cell>
          <cell r="AK134">
            <v>8.85959256854394</v>
          </cell>
          <cell r="AL134">
            <v>98.4463547243395</v>
          </cell>
        </row>
        <row r="134">
          <cell r="AP134">
            <v>68.4475765277281</v>
          </cell>
        </row>
        <row r="134">
          <cell r="AS134">
            <v>1.06657916232586</v>
          </cell>
          <cell r="AT134">
            <v>0.388840887903799</v>
          </cell>
        </row>
        <row r="135">
          <cell r="D135">
            <v>0.0504595581846019</v>
          </cell>
          <cell r="E135">
            <v>0.134822756271532</v>
          </cell>
          <cell r="F135">
            <v>0.0818739380214267</v>
          </cell>
        </row>
        <row r="135">
          <cell r="M135">
            <v>77.5072501138182</v>
          </cell>
          <cell r="N135">
            <v>14.0344704236784</v>
          </cell>
          <cell r="O135">
            <v>9.14336568559339</v>
          </cell>
        </row>
        <row r="135">
          <cell r="Q135">
            <v>0.134495160865414</v>
          </cell>
        </row>
        <row r="135">
          <cell r="X135">
            <v>0.709240808420465</v>
          </cell>
          <cell r="Y135">
            <v>0.191733057045947</v>
          </cell>
          <cell r="Z135">
            <v>0.0990261345335879</v>
          </cell>
        </row>
        <row r="135">
          <cell r="AD135">
            <v>1.05128973050094</v>
          </cell>
        </row>
        <row r="135">
          <cell r="AF135">
            <v>0.416889514151588</v>
          </cell>
        </row>
        <row r="135">
          <cell r="AI135">
            <v>78.8983112962953</v>
          </cell>
          <cell r="AJ135">
            <v>13.9969970237647</v>
          </cell>
          <cell r="AK135">
            <v>9.34298886888928</v>
          </cell>
          <cell r="AL135">
            <v>102.238297188949</v>
          </cell>
        </row>
        <row r="135">
          <cell r="AP135">
            <v>72.0802082879719</v>
          </cell>
        </row>
        <row r="135">
          <cell r="AS135">
            <v>1.03851785548818</v>
          </cell>
          <cell r="AT135">
            <v>0.403818205031972</v>
          </cell>
        </row>
        <row r="136">
          <cell r="D136">
            <v>0.0511509281026386</v>
          </cell>
          <cell r="E136">
            <v>0.138037404358839</v>
          </cell>
          <cell r="F136">
            <v>0.0835146466174203</v>
          </cell>
        </row>
        <row r="136">
          <cell r="M136">
            <v>79.4676368106529</v>
          </cell>
          <cell r="N136">
            <v>14.0150790880467</v>
          </cell>
          <cell r="O136">
            <v>9.44600817089472</v>
          </cell>
        </row>
        <row r="136">
          <cell r="Q136">
            <v>0.12023393134506</v>
          </cell>
        </row>
        <row r="136">
          <cell r="X136">
            <v>0.709551345050591</v>
          </cell>
          <cell r="Y136">
            <v>0.189858906193311</v>
          </cell>
          <cell r="Z136">
            <v>0.100589748756098</v>
          </cell>
        </row>
        <row r="136">
          <cell r="AD136">
            <v>1.02092172364247</v>
          </cell>
        </row>
        <row r="136">
          <cell r="AF136">
            <v>0.425611561356112</v>
          </cell>
        </row>
        <row r="136">
          <cell r="AI136">
            <v>79.8334139796652</v>
          </cell>
          <cell r="AJ136">
            <v>13.6768092227408</v>
          </cell>
          <cell r="AK136">
            <v>9.47170975182345</v>
          </cell>
          <cell r="AL136">
            <v>102.981932954229</v>
          </cell>
        </row>
        <row r="136">
          <cell r="AP136">
            <v>72.8514416074476</v>
          </cell>
        </row>
        <row r="136">
          <cell r="AS136">
            <v>1.00727355390031</v>
          </cell>
          <cell r="AT136">
            <v>0.406755398512199</v>
          </cell>
        </row>
        <row r="137">
          <cell r="D137">
            <v>0.0512955089099906</v>
          </cell>
          <cell r="E137">
            <v>0.138715030345643</v>
          </cell>
          <cell r="F137">
            <v>0.0838094839065679</v>
          </cell>
        </row>
        <row r="137">
          <cell r="M137">
            <v>80.1983671758259</v>
          </cell>
          <cell r="N137">
            <v>13.6784686689024</v>
          </cell>
          <cell r="O137">
            <v>9.55036059121327</v>
          </cell>
        </row>
        <row r="137">
          <cell r="Q137">
            <v>0.151151712406727</v>
          </cell>
        </row>
        <row r="137">
          <cell r="X137">
            <v>0.718853697318389</v>
          </cell>
          <cell r="Y137">
            <v>0.180506444451667</v>
          </cell>
          <cell r="Z137">
            <v>0.100639858229944</v>
          </cell>
        </row>
        <row r="137">
          <cell r="AD137">
            <v>1.00314571969567</v>
          </cell>
        </row>
        <row r="137">
          <cell r="AF137">
            <v>0.426950416027375</v>
          </cell>
        </row>
        <row r="137">
          <cell r="AI137">
            <v>80.3522078884658</v>
          </cell>
          <cell r="AJ137">
            <v>13.2918243279661</v>
          </cell>
          <cell r="AK137">
            <v>9.54559677485967</v>
          </cell>
          <cell r="AL137">
            <v>103.189628991292</v>
          </cell>
        </row>
        <row r="137">
          <cell r="AP137">
            <v>74.2859435575596</v>
          </cell>
        </row>
        <row r="137">
          <cell r="AS137">
            <v>1.00201682014606</v>
          </cell>
          <cell r="AT137">
            <v>0.407575750994437</v>
          </cell>
        </row>
        <row r="138">
          <cell r="D138">
            <v>0.0491890909813829</v>
          </cell>
          <cell r="E138">
            <v>0.128301793543423</v>
          </cell>
          <cell r="F138">
            <v>0.0784946783572376</v>
          </cell>
        </row>
        <row r="138">
          <cell r="M138">
            <v>84.461620993293</v>
          </cell>
          <cell r="N138">
            <v>14.5268542368244</v>
          </cell>
          <cell r="O138">
            <v>10.3621893643261</v>
          </cell>
        </row>
        <row r="138">
          <cell r="Q138">
            <v>0.18449171021381</v>
          </cell>
        </row>
        <row r="138">
          <cell r="X138">
            <v>0.730095175326508</v>
          </cell>
          <cell r="Y138">
            <v>0.168887553669557</v>
          </cell>
          <cell r="Z138">
            <v>0.101017271003935</v>
          </cell>
        </row>
        <row r="138">
          <cell r="AD138">
            <v>1.05787493451099</v>
          </cell>
        </row>
        <row r="138">
          <cell r="AF138">
            <v>0.451660143394402</v>
          </cell>
        </row>
        <row r="138">
          <cell r="AI138">
            <v>88.1538673979285</v>
          </cell>
          <cell r="AJ138">
            <v>15.1836775177269</v>
          </cell>
          <cell r="AK138">
            <v>11.0277088770279</v>
          </cell>
          <cell r="AL138">
            <v>114.365253792683</v>
          </cell>
        </row>
        <row r="138">
          <cell r="AP138">
            <v>82.6897142846701</v>
          </cell>
        </row>
        <row r="138">
          <cell r="AS138">
            <v>1.10830182171054</v>
          </cell>
          <cell r="AT138">
            <v>0.451716947312176</v>
          </cell>
        </row>
        <row r="139">
          <cell r="D139">
            <v>0.0488930095258495</v>
          </cell>
          <cell r="E139">
            <v>0.127350012703863</v>
          </cell>
          <cell r="F139">
            <v>0.0779766203877898</v>
          </cell>
        </row>
        <row r="139">
          <cell r="M139">
            <v>93.2946083222278</v>
          </cell>
          <cell r="N139">
            <v>16.7121495799438</v>
          </cell>
          <cell r="O139">
            <v>12.060876358476</v>
          </cell>
        </row>
        <row r="139">
          <cell r="Q139">
            <v>0.189308068368381</v>
          </cell>
        </row>
        <row r="139">
          <cell r="X139">
            <v>0.719036866917552</v>
          </cell>
          <cell r="Y139">
            <v>0.175512207696267</v>
          </cell>
          <cell r="Z139">
            <v>0.105450925386182</v>
          </cell>
        </row>
        <row r="139">
          <cell r="AD139">
            <v>1.11836955552844</v>
          </cell>
        </row>
        <row r="139">
          <cell r="AF139">
            <v>0.50512295381791</v>
          </cell>
        </row>
        <row r="139">
          <cell r="AI139">
            <v>97.9461475236368</v>
          </cell>
          <cell r="AJ139">
            <v>17.586400472675</v>
          </cell>
          <cell r="AK139">
            <v>12.9159785304085</v>
          </cell>
          <cell r="AL139">
            <v>128.44852652672</v>
          </cell>
        </row>
        <row r="139">
          <cell r="AP139">
            <v>94.9469740954074</v>
          </cell>
        </row>
        <row r="139">
          <cell r="AS139">
            <v>1.12314293255158</v>
          </cell>
          <cell r="AT139">
            <v>0.507342696887446</v>
          </cell>
        </row>
        <row r="140">
          <cell r="D140">
            <v>0.0487338813831695</v>
          </cell>
          <cell r="E140">
            <v>0.127049431028492</v>
          </cell>
          <cell r="F140">
            <v>0.0778037530088233</v>
          </cell>
        </row>
        <row r="140">
          <cell r="M140">
            <v>104.038145533636</v>
          </cell>
          <cell r="N140">
            <v>19.3720187731257</v>
          </cell>
          <cell r="O140">
            <v>14.1563331232802</v>
          </cell>
        </row>
        <row r="140">
          <cell r="Q140">
            <v>0.202435430196496</v>
          </cell>
        </row>
        <row r="140">
          <cell r="X140">
            <v>0.711233551104504</v>
          </cell>
          <cell r="Y140">
            <v>0.179281897375366</v>
          </cell>
          <cell r="Z140">
            <v>0.109484551520129</v>
          </cell>
        </row>
        <row r="140">
          <cell r="AD140">
            <v>1.12903425524407</v>
          </cell>
        </row>
        <row r="140">
          <cell r="AF140">
            <v>0.570301117970488</v>
          </cell>
        </row>
        <row r="140">
          <cell r="AI140">
            <v>109.570769926875</v>
          </cell>
          <cell r="AJ140">
            <v>20.4268936671902</v>
          </cell>
          <cell r="AK140">
            <v>15.1909393005339</v>
          </cell>
          <cell r="AL140">
            <v>145.188602894599</v>
          </cell>
        </row>
        <row r="140">
          <cell r="AP140">
            <v>110.616136579305</v>
          </cell>
        </row>
        <row r="140">
          <cell r="AS140">
            <v>1.13032517242926</v>
          </cell>
          <cell r="AT140">
            <v>0.573462221340026</v>
          </cell>
        </row>
        <row r="141">
          <cell r="D141">
            <v>0.0492350609613812</v>
          </cell>
          <cell r="E141">
            <v>0.129533254178307</v>
          </cell>
          <cell r="F141">
            <v>0.079104384614864</v>
          </cell>
        </row>
        <row r="141">
          <cell r="M141">
            <v>115.040624244992</v>
          </cell>
          <cell r="N141">
            <v>21.955628079136</v>
          </cell>
          <cell r="O141">
            <v>16.3167337424037</v>
          </cell>
        </row>
        <row r="141">
          <cell r="Q141">
            <v>0.216818090100668</v>
          </cell>
        </row>
        <row r="141">
          <cell r="X141">
            <v>0.706074402294729</v>
          </cell>
          <cell r="Y141">
            <v>0.180996656813493</v>
          </cell>
          <cell r="Z141">
            <v>0.112928940891778</v>
          </cell>
        </row>
        <row r="141">
          <cell r="AD141">
            <v>1.11581633383695</v>
          </cell>
        </row>
        <row r="141">
          <cell r="AF141">
            <v>0.636351302636947</v>
          </cell>
        </row>
        <row r="141">
          <cell r="AI141">
            <v>119.957230599123</v>
          </cell>
          <cell r="AJ141">
            <v>22.7358187697972</v>
          </cell>
          <cell r="AK141">
            <v>17.2332084578284</v>
          </cell>
          <cell r="AL141">
            <v>159.926257826748</v>
          </cell>
        </row>
        <row r="141">
          <cell r="AP141">
            <v>125.879114436203</v>
          </cell>
        </row>
        <row r="141">
          <cell r="AS141">
            <v>1.10150696844193</v>
          </cell>
          <cell r="AT141">
            <v>0.631672632944226</v>
          </cell>
        </row>
        <row r="142">
          <cell r="D142">
            <v>0.0490582711392881</v>
          </cell>
          <cell r="E142">
            <v>0.128880892446013</v>
          </cell>
          <cell r="F142">
            <v>0.0787756634798287</v>
          </cell>
        </row>
        <row r="142">
          <cell r="M142">
            <v>126.456261753945</v>
          </cell>
          <cell r="N142">
            <v>24.5699132669777</v>
          </cell>
          <cell r="O142">
            <v>18.5986921964537</v>
          </cell>
        </row>
        <row r="142">
          <cell r="Q142">
            <v>0.20151497954161</v>
          </cell>
        </row>
        <row r="142">
          <cell r="X142">
            <v>0.700072560548853</v>
          </cell>
          <cell r="Y142">
            <v>0.183564957928783</v>
          </cell>
          <cell r="Z142">
            <v>0.116362481522364</v>
          </cell>
        </row>
        <row r="142">
          <cell r="AD142">
            <v>1.10741909988399</v>
          </cell>
        </row>
        <row r="142">
          <cell r="AF142">
            <v>0.70470758677621</v>
          </cell>
        </row>
        <row r="142">
          <cell r="AI142">
            <v>132.323091803945</v>
          </cell>
          <cell r="AJ142">
            <v>25.5616627722848</v>
          </cell>
          <cell r="AK142">
            <v>19.7211999660607</v>
          </cell>
          <cell r="AL142">
            <v>177.605954542291</v>
          </cell>
        </row>
        <row r="142">
          <cell r="AP142">
            <v>142.969390671523</v>
          </cell>
        </row>
        <row r="142">
          <cell r="AS142">
            <v>1.11054905526955</v>
          </cell>
          <cell r="AT142">
            <v>0.701503445755842</v>
          </cell>
        </row>
        <row r="143">
          <cell r="D143">
            <v>0.0487924590795302</v>
          </cell>
          <cell r="E143">
            <v>0.127883084080521</v>
          </cell>
          <cell r="F143">
            <v>0.0782681151747111</v>
          </cell>
        </row>
        <row r="143">
          <cell r="M143">
            <v>140.35064930156</v>
          </cell>
          <cell r="N143">
            <v>27.8543698384568</v>
          </cell>
          <cell r="O143">
            <v>21.4434047664441</v>
          </cell>
        </row>
        <row r="143">
          <cell r="Q143">
            <v>0.19173759204117</v>
          </cell>
        </row>
        <row r="143">
          <cell r="X143">
            <v>0.692342772116465</v>
          </cell>
          <cell r="Y143">
            <v>0.187504059378925</v>
          </cell>
          <cell r="Z143">
            <v>0.120153168504609</v>
          </cell>
        </row>
        <row r="143">
          <cell r="AD143">
            <v>1.11928211172496</v>
          </cell>
        </row>
        <row r="143">
          <cell r="AF143">
            <v>0.788766595875478</v>
          </cell>
        </row>
        <row r="143">
          <cell r="AI143">
            <v>147.639276559982</v>
          </cell>
          <cell r="AJ143">
            <v>29.1855002728072</v>
          </cell>
          <cell r="AK143">
            <v>22.8776097148287</v>
          </cell>
          <cell r="AL143">
            <v>199.702386547618</v>
          </cell>
        </row>
        <row r="143">
          <cell r="AP143">
            <v>164.64475760217</v>
          </cell>
        </row>
        <row r="143">
          <cell r="AS143">
            <v>1.12441267559003</v>
          </cell>
          <cell r="AT143">
            <v>0.788779366377951</v>
          </cell>
        </row>
        <row r="144">
          <cell r="D144">
            <v>0.0488036779693036</v>
          </cell>
          <cell r="E144">
            <v>0.128079617791782</v>
          </cell>
          <cell r="F144">
            <v>0.0783934589723503</v>
          </cell>
        </row>
        <row r="144">
          <cell r="M144">
            <v>156.546515171928</v>
          </cell>
          <cell r="N144">
            <v>31.7019259076744</v>
          </cell>
          <cell r="O144">
            <v>24.8207053473068</v>
          </cell>
        </row>
        <row r="144">
          <cell r="Q144">
            <v>0.224291229948582</v>
          </cell>
        </row>
        <row r="144">
          <cell r="X144">
            <v>0.689075219820177</v>
          </cell>
          <cell r="Y144">
            <v>0.187620916999788</v>
          </cell>
          <cell r="Z144">
            <v>0.123303863180035</v>
          </cell>
        </row>
        <row r="144">
          <cell r="AD144">
            <v>1.1246863707206</v>
          </cell>
        </row>
        <row r="144">
          <cell r="AF144">
            <v>0.887115040060837</v>
          </cell>
        </row>
        <row r="144">
          <cell r="AI144">
            <v>164.637293087004</v>
          </cell>
          <cell r="AJ144">
            <v>33.1675118691138</v>
          </cell>
          <cell r="AK144">
            <v>26.4392537180013</v>
          </cell>
          <cell r="AL144">
            <v>224.244058674119</v>
          </cell>
        </row>
        <row r="144">
          <cell r="AP144">
            <v>193.185114472167</v>
          </cell>
        </row>
        <row r="144">
          <cell r="AS144">
            <v>1.12289123105021</v>
          </cell>
          <cell r="AT144">
            <v>0.88571343373914</v>
          </cell>
        </row>
        <row r="145">
          <cell r="D145">
            <v>0.0486792586691743</v>
          </cell>
          <cell r="E145">
            <v>0.127668754302228</v>
          </cell>
          <cell r="F145">
            <v>0.0782050690512207</v>
          </cell>
        </row>
        <row r="145">
          <cell r="M145">
            <v>175.070750636784</v>
          </cell>
          <cell r="N145">
            <v>36.121216045446</v>
          </cell>
          <cell r="O145">
            <v>28.7605386212368</v>
          </cell>
        </row>
        <row r="145">
          <cell r="Q145">
            <v>0.326678973850803</v>
          </cell>
        </row>
        <row r="145">
          <cell r="X145">
            <v>0.684983146652146</v>
          </cell>
          <cell r="Y145">
            <v>0.188460467365862</v>
          </cell>
          <cell r="Z145">
            <v>0.126556385981992</v>
          </cell>
        </row>
        <row r="145">
          <cell r="AD145">
            <v>1.12724951651301</v>
          </cell>
        </row>
        <row r="145">
          <cell r="AF145">
            <v>1</v>
          </cell>
        </row>
        <row r="145">
          <cell r="AI145">
            <v>184.574204239527</v>
          </cell>
          <cell r="AJ145">
            <v>37.8994603632372</v>
          </cell>
          <cell r="AK145">
            <v>30.7053548544069</v>
          </cell>
          <cell r="AL145">
            <v>253.179019457171</v>
          </cell>
        </row>
        <row r="145">
          <cell r="AP145">
            <v>253.179019457171</v>
          </cell>
        </row>
        <row r="145">
          <cell r="AS145">
            <v>1.12903334409007</v>
          </cell>
          <cell r="AT145">
            <v>1</v>
          </cell>
        </row>
        <row r="146">
          <cell r="D146">
            <v>0.0484446294478802</v>
          </cell>
          <cell r="E146">
            <v>0.126816878726844</v>
          </cell>
          <cell r="F146">
            <v>0.0777852228288719</v>
          </cell>
        </row>
        <row r="146">
          <cell r="M146">
            <v>197.352153166774</v>
          </cell>
          <cell r="N146">
            <v>41.5473128878559</v>
          </cell>
          <cell r="O146">
            <v>33.6095393759571</v>
          </cell>
        </row>
        <row r="146">
          <cell r="Q146">
            <v>0.269104320567115</v>
          </cell>
        </row>
        <row r="146">
          <cell r="X146">
            <v>0.673011439021121</v>
          </cell>
          <cell r="Y146">
            <v>0.195941541273687</v>
          </cell>
          <cell r="Z146">
            <v>0.131047019705192</v>
          </cell>
        </row>
        <row r="146">
          <cell r="AD146">
            <v>1.13690606572986</v>
          </cell>
        </row>
        <row r="146">
          <cell r="AF146">
            <v>1.13690606572986</v>
          </cell>
        </row>
        <row r="146">
          <cell r="AI146">
            <v>209.041397086905</v>
          </cell>
          <cell r="AJ146">
            <v>43.8595900650777</v>
          </cell>
          <cell r="AK146">
            <v>36.0656459464405</v>
          </cell>
          <cell r="AL146">
            <v>288.966633098424</v>
          </cell>
        </row>
        <row r="146">
          <cell r="AP146">
            <v>325.738993456664</v>
          </cell>
        </row>
        <row r="146">
          <cell r="AS146">
            <v>1.14135299883056</v>
          </cell>
          <cell r="AT146">
            <v>1.14135299883056</v>
          </cell>
        </row>
        <row r="147">
          <cell r="D147">
            <v>0.0485722994758013</v>
          </cell>
          <cell r="E147">
            <v>0.127424694148987</v>
          </cell>
          <cell r="F147">
            <v>0.0781494801634322</v>
          </cell>
        </row>
        <row r="147">
          <cell r="M147">
            <v>222.815636782296</v>
          </cell>
          <cell r="N147">
            <v>47.7202874212916</v>
          </cell>
          <cell r="O147">
            <v>39.2430687412376</v>
          </cell>
        </row>
        <row r="147">
          <cell r="Q147">
            <v>0.246560811060262</v>
          </cell>
        </row>
        <row r="147">
          <cell r="X147">
            <v>0.667756319424388</v>
          </cell>
          <cell r="Y147">
            <v>0.19775137679337</v>
          </cell>
          <cell r="Z147">
            <v>0.134492303782242</v>
          </cell>
        </row>
        <row r="147">
          <cell r="AD147">
            <v>1.13791423837066</v>
          </cell>
        </row>
        <row r="147">
          <cell r="AF147">
            <v>1.29370159988397</v>
          </cell>
        </row>
        <row r="147">
          <cell r="AI147">
            <v>235.404997998641</v>
          </cell>
          <cell r="AJ147">
            <v>50.1420142787938</v>
          </cell>
          <cell r="AK147">
            <v>41.9216626656761</v>
          </cell>
          <cell r="AL147">
            <v>327.468674943111</v>
          </cell>
        </row>
        <row r="147">
          <cell r="AP147">
            <v>405.256444183841</v>
          </cell>
        </row>
        <row r="147">
          <cell r="AS147">
            <v>1.13324044174876</v>
          </cell>
          <cell r="AT147">
            <v>1.29342737658602</v>
          </cell>
        </row>
        <row r="148">
          <cell r="D148">
            <v>0.0492677536212899</v>
          </cell>
          <cell r="E148">
            <v>0.130239238560177</v>
          </cell>
          <cell r="F148">
            <v>0.079691912193169</v>
          </cell>
        </row>
        <row r="148">
          <cell r="M148">
            <v>246.89232202058</v>
          </cell>
          <cell r="N148">
            <v>53.0958579018167</v>
          </cell>
          <cell r="O148">
            <v>44.5724090698913</v>
          </cell>
        </row>
        <row r="148">
          <cell r="Q148">
            <v>0.347036769600541</v>
          </cell>
        </row>
        <row r="148">
          <cell r="X148">
            <v>0.66193525145346</v>
          </cell>
          <cell r="Y148">
            <v>0.200288981864258</v>
          </cell>
          <cell r="Z148">
            <v>0.137775766682282</v>
          </cell>
        </row>
        <row r="148">
          <cell r="AD148">
            <v>1.11270884557624</v>
          </cell>
        </row>
        <row r="148">
          <cell r="AF148">
            <v>1.43951321372703</v>
          </cell>
        </row>
        <row r="148">
          <cell r="AI148">
            <v>257.257555469364</v>
          </cell>
          <cell r="AJ148">
            <v>54.6727852781834</v>
          </cell>
          <cell r="AK148">
            <v>46.7333641353986</v>
          </cell>
          <cell r="AL148">
            <v>358.663704882946</v>
          </cell>
        </row>
        <row r="148">
          <cell r="AP148">
            <v>552.994203609517</v>
          </cell>
        </row>
        <row r="148">
          <cell r="AS148">
            <v>1.09526111144907</v>
          </cell>
          <cell r="AT148">
            <v>1.41664070605827</v>
          </cell>
        </row>
        <row r="149">
          <cell r="D149">
            <v>0.0497572961393817</v>
          </cell>
          <cell r="E149">
            <v>0.132129623949619</v>
          </cell>
          <cell r="F149">
            <v>0.0807406168811981</v>
          </cell>
        </row>
        <row r="149">
          <cell r="M149">
            <v>266.889137426952</v>
          </cell>
          <cell r="N149">
            <v>56.9575579598985</v>
          </cell>
          <cell r="O149">
            <v>48.9646790462699</v>
          </cell>
        </row>
        <row r="149">
          <cell r="Q149">
            <v>0.28632379281468</v>
          </cell>
        </row>
        <row r="149">
          <cell r="X149">
            <v>0.661256252298506</v>
          </cell>
          <cell r="Y149">
            <v>0.1987817349325</v>
          </cell>
          <cell r="Z149">
            <v>0.139962012768994</v>
          </cell>
        </row>
        <row r="149">
          <cell r="AD149">
            <v>1.08175652003087</v>
          </cell>
        </row>
        <row r="149">
          <cell r="AF149">
            <v>1.55720280461979</v>
          </cell>
        </row>
        <row r="149">
          <cell r="AI149">
            <v>275.434820203919</v>
          </cell>
          <cell r="AJ149">
            <v>57.8577769432865</v>
          </cell>
          <cell r="AK149">
            <v>50.7026328724919</v>
          </cell>
          <cell r="AL149">
            <v>383.995230019697</v>
          </cell>
        </row>
        <row r="149">
          <cell r="AP149">
            <v>684.042368943445</v>
          </cell>
        </row>
        <row r="149">
          <cell r="AS149">
            <v>1.07062751204507</v>
          </cell>
          <cell r="AT149">
            <v>1.51669451458894</v>
          </cell>
        </row>
        <row r="150">
          <cell r="D150">
            <v>0.049997606757644</v>
          </cell>
          <cell r="E150">
            <v>0.132945790738427</v>
          </cell>
          <cell r="F150">
            <v>0.0812272408300024</v>
          </cell>
        </row>
        <row r="150">
          <cell r="M150">
            <v>284.280658866599</v>
          </cell>
          <cell r="N150">
            <v>59.876272542626</v>
          </cell>
          <cell r="O150">
            <v>52.7890983238018</v>
          </cell>
        </row>
        <row r="150">
          <cell r="Q150">
            <v>0.302522956400917</v>
          </cell>
        </row>
        <row r="150">
          <cell r="X150">
            <v>0.654102922006369</v>
          </cell>
          <cell r="Y150">
            <v>0.202836546736418</v>
          </cell>
          <cell r="Z150">
            <v>0.143060531257213</v>
          </cell>
        </row>
        <row r="150">
          <cell r="AD150">
            <v>1.06417096045842</v>
          </cell>
        </row>
        <row r="150">
          <cell r="AF150">
            <v>1.6571300042208</v>
          </cell>
        </row>
        <row r="150">
          <cell r="AI150">
            <v>292.01850178947</v>
          </cell>
          <cell r="AJ150">
            <v>60.4798532832383</v>
          </cell>
          <cell r="AK150">
            <v>54.3528961447032</v>
          </cell>
          <cell r="AL150">
            <v>406.851251217411</v>
          </cell>
        </row>
        <row r="150">
          <cell r="AP150">
            <v>880.511256960548</v>
          </cell>
        </row>
        <row r="150">
          <cell r="AS150">
            <v>1.05952162790288</v>
          </cell>
          <cell r="AT150">
            <v>1.60697064112864</v>
          </cell>
        </row>
        <row r="151">
          <cell r="D151">
            <v>0.0496916862257809</v>
          </cell>
          <cell r="E151">
            <v>0.131336289925427</v>
          </cell>
          <cell r="F151">
            <v>0.079620847378219</v>
          </cell>
        </row>
        <row r="151">
          <cell r="M151">
            <v>303.458760011834</v>
          </cell>
          <cell r="N151">
            <v>63.4449702514061</v>
          </cell>
          <cell r="O151">
            <v>57.9059950483292</v>
          </cell>
        </row>
        <row r="151">
          <cell r="Q151">
            <v>0.214840947076119</v>
          </cell>
        </row>
        <row r="151">
          <cell r="X151">
            <v>0.609228864580588</v>
          </cell>
          <cell r="Y151">
            <v>0.191560713417609</v>
          </cell>
          <cell r="Z151">
            <v>0.199210422001803</v>
          </cell>
        </row>
        <row r="151">
          <cell r="AD151">
            <v>1.07088633897958</v>
          </cell>
        </row>
        <row r="151">
          <cell r="AF151">
            <v>1.77459788343323</v>
          </cell>
        </row>
        <row r="151">
          <cell r="AI151">
            <v>313.594993532243</v>
          </cell>
          <cell r="AJ151">
            <v>64.8154670350951</v>
          </cell>
          <cell r="AK151">
            <v>60.7740785594412</v>
          </cell>
          <cell r="AL151">
            <v>439.184539126779</v>
          </cell>
        </row>
        <row r="151">
          <cell r="AP151">
            <v>1032.94260114644</v>
          </cell>
        </row>
        <row r="151">
          <cell r="AS151">
            <v>1.07947201295957</v>
          </cell>
          <cell r="AT151">
            <v>1.73467983274607</v>
          </cell>
        </row>
        <row r="152">
          <cell r="D152">
            <v>0.0493936877284854</v>
          </cell>
          <cell r="E152">
            <v>0.129780725963728</v>
          </cell>
          <cell r="F152">
            <v>0.0788123248709277</v>
          </cell>
        </row>
        <row r="152">
          <cell r="M152">
            <v>328.077360994681</v>
          </cell>
          <cell r="N152">
            <v>68.8875145993547</v>
          </cell>
          <cell r="O152">
            <v>65.5245317574855</v>
          </cell>
        </row>
        <row r="152">
          <cell r="Q152">
            <v>0.271148006539486</v>
          </cell>
        </row>
        <row r="152">
          <cell r="X152">
            <v>0.654407073305013</v>
          </cell>
          <cell r="Y152">
            <v>0.201255570091865</v>
          </cell>
          <cell r="Z152">
            <v>0.144337356603122</v>
          </cell>
        </row>
        <row r="152">
          <cell r="AD152">
            <v>1.09054854783871</v>
          </cell>
        </row>
        <row r="152">
          <cell r="AF152">
            <v>1.93528514477576</v>
          </cell>
        </row>
        <row r="152">
          <cell r="AI152">
            <v>341.031681159235</v>
          </cell>
          <cell r="AJ152">
            <v>71.1671888886612</v>
          </cell>
          <cell r="AK152">
            <v>69.4438214079917</v>
          </cell>
          <cell r="AL152">
            <v>481.642691455888</v>
          </cell>
        </row>
        <row r="152">
          <cell r="AP152">
            <v>1302.37674450687</v>
          </cell>
        </row>
        <row r="152">
          <cell r="AS152">
            <v>1.09584854362672</v>
          </cell>
          <cell r="AT152">
            <v>1.90094636837343</v>
          </cell>
        </row>
        <row r="153">
          <cell r="D153">
            <v>0.048951153437343</v>
          </cell>
          <cell r="E153">
            <v>0.125341099064019</v>
          </cell>
          <cell r="F153">
            <v>0.0770756175400885</v>
          </cell>
        </row>
        <row r="153">
          <cell r="M153">
            <v>360.409802563009</v>
          </cell>
          <cell r="N153">
            <v>78.8086972769431</v>
          </cell>
          <cell r="O153">
            <v>76.8973144006996</v>
          </cell>
        </row>
        <row r="153">
          <cell r="Q153">
            <v>0.44319356260675</v>
          </cell>
        </row>
        <row r="153">
          <cell r="X153">
            <v>0.618003686125644</v>
          </cell>
          <cell r="Y153">
            <v>0.227713406319174</v>
          </cell>
          <cell r="Z153">
            <v>0.154282907555181</v>
          </cell>
        </row>
        <row r="153">
          <cell r="AD153">
            <v>1.11913211485303</v>
          </cell>
        </row>
        <row r="153">
          <cell r="AF153">
            <v>2.16583975691654</v>
          </cell>
        </row>
        <row r="153">
          <cell r="AI153">
            <v>377.936450238082</v>
          </cell>
          <cell r="AJ153">
            <v>84.0789294167228</v>
          </cell>
          <cell r="AK153">
            <v>83.2457444981343</v>
          </cell>
          <cell r="AL153">
            <v>545.261124152939</v>
          </cell>
        </row>
        <row r="153">
          <cell r="AP153">
            <v>1981.45702967298</v>
          </cell>
        </row>
        <row r="153">
          <cell r="AS153">
            <v>1.13045394862222</v>
          </cell>
          <cell r="AT153">
            <v>2.14893232824682</v>
          </cell>
        </row>
        <row r="154">
          <cell r="D154">
            <v>0.0478619780603333</v>
          </cell>
          <cell r="E154">
            <v>0.12202245517514</v>
          </cell>
          <cell r="F154">
            <v>0.0754311139827047</v>
          </cell>
        </row>
        <row r="154">
          <cell r="M154">
            <v>409.942606478484</v>
          </cell>
          <cell r="N154">
            <v>96.1704860969227</v>
          </cell>
          <cell r="O154">
            <v>94.6727600895479</v>
          </cell>
        </row>
        <row r="154">
          <cell r="Q154">
            <v>0.305493029620944</v>
          </cell>
        </row>
        <row r="154">
          <cell r="X154">
            <v>0.713981233040737</v>
          </cell>
          <cell r="Y154">
            <v>0.162902075042357</v>
          </cell>
          <cell r="Z154">
            <v>0.123116691916906</v>
          </cell>
        </row>
        <row r="154">
          <cell r="AD154">
            <v>1.16589897898924</v>
          </cell>
        </row>
        <row r="154">
          <cell r="AF154">
            <v>2.52515036124329</v>
          </cell>
        </row>
        <row r="154">
          <cell r="AI154">
            <v>439.378576027508</v>
          </cell>
          <cell r="AJ154">
            <v>105.169038550733</v>
          </cell>
          <cell r="AK154">
            <v>104.608761716769</v>
          </cell>
          <cell r="AL154">
            <v>649.15637629501</v>
          </cell>
        </row>
        <row r="154">
          <cell r="AP154">
            <v>2518.41428658812</v>
          </cell>
        </row>
        <row r="154">
          <cell r="AS154">
            <v>1.18617288366661</v>
          </cell>
          <cell r="AT154">
            <v>2.54900525660093</v>
          </cell>
        </row>
        <row r="155">
          <cell r="D155">
            <v>0.0475720700065543</v>
          </cell>
          <cell r="E155">
            <v>0.122356929747294</v>
          </cell>
          <cell r="F155">
            <v>0.0759074088616887</v>
          </cell>
        </row>
        <row r="155">
          <cell r="M155">
            <v>479.962123068104</v>
          </cell>
          <cell r="N155">
            <v>119.583618717862</v>
          </cell>
          <cell r="O155">
            <v>117.9133505741</v>
          </cell>
        </row>
        <row r="155">
          <cell r="Q155">
            <v>0.29345516954663</v>
          </cell>
        </row>
        <row r="155">
          <cell r="X155">
            <v>0.696337346296864</v>
          </cell>
          <cell r="Y155">
            <v>0.175002455231036</v>
          </cell>
          <cell r="Z155">
            <v>0.1286601984721</v>
          </cell>
        </row>
        <row r="155">
          <cell r="AD155">
            <v>1.19201560663283</v>
          </cell>
        </row>
        <row r="155">
          <cell r="AF155">
            <v>3.01001863969654</v>
          </cell>
        </row>
        <row r="155">
          <cell r="AI155">
            <v>517.447738916466</v>
          </cell>
          <cell r="AJ155">
            <v>130.41715654855</v>
          </cell>
          <cell r="AK155">
            <v>129.494519990439</v>
          </cell>
          <cell r="AL155">
            <v>777.359415455456</v>
          </cell>
        </row>
        <row r="155">
          <cell r="AP155">
            <v>3155.30153627695</v>
          </cell>
        </row>
        <row r="155">
          <cell r="AS155">
            <v>1.19500990098556</v>
          </cell>
          <cell r="AT155">
            <v>3.04608651930235</v>
          </cell>
        </row>
        <row r="156">
          <cell r="D156">
            <v>0.0476405240812282</v>
          </cell>
          <cell r="E156">
            <v>0.122761829889759</v>
          </cell>
          <cell r="F156">
            <v>0.0773785071288285</v>
          </cell>
        </row>
        <row r="156">
          <cell r="M156">
            <v>564.145914056703</v>
          </cell>
          <cell r="N156">
            <v>147.384880310884</v>
          </cell>
          <cell r="O156">
            <v>142.426728233977</v>
          </cell>
        </row>
        <row r="156">
          <cell r="Q156">
            <v>0.284461589390929</v>
          </cell>
        </row>
        <row r="156">
          <cell r="X156">
            <v>0.678517308737855</v>
          </cell>
          <cell r="Y156">
            <v>0.205073663679574</v>
          </cell>
          <cell r="Z156">
            <v>0.116409027582571</v>
          </cell>
        </row>
        <row r="156">
          <cell r="AD156">
            <v>1.19000820021634</v>
          </cell>
        </row>
        <row r="156">
          <cell r="AF156">
            <v>3.58194686404292</v>
          </cell>
        </row>
        <row r="156">
          <cell r="AI156">
            <v>607.327185970126</v>
          </cell>
          <cell r="AJ156">
            <v>160.22600529861</v>
          </cell>
          <cell r="AK156">
            <v>153.566538314252</v>
          </cell>
          <cell r="AL156">
            <v>921.119729582989</v>
          </cell>
        </row>
        <row r="156">
          <cell r="AP156">
            <v>3936.69874790506</v>
          </cell>
        </row>
        <row r="156">
          <cell r="AS156">
            <v>1.18399747105924</v>
          </cell>
          <cell r="AT156">
            <v>3.60655873548161</v>
          </cell>
        </row>
        <row r="157">
          <cell r="D157">
            <v>0.0478795548034801</v>
          </cell>
          <cell r="E157">
            <v>0.123551727250951</v>
          </cell>
          <cell r="F157">
            <v>0.0775699288443813</v>
          </cell>
        </row>
        <row r="157">
          <cell r="M157">
            <v>658.081950954951</v>
          </cell>
          <cell r="N157">
            <v>179.348530670381</v>
          </cell>
          <cell r="O157">
            <v>168.360012545506</v>
          </cell>
        </row>
        <row r="157">
          <cell r="Q157">
            <v>0.234625671224719</v>
          </cell>
        </row>
        <row r="157">
          <cell r="X157">
            <v>0.618420091801329</v>
          </cell>
          <cell r="Y157">
            <v>0.200705537033597</v>
          </cell>
          <cell r="Z157">
            <v>0.180874371165074</v>
          </cell>
        </row>
        <row r="157">
          <cell r="AD157">
            <v>1.1788779974931</v>
          </cell>
        </row>
        <row r="157">
          <cell r="AF157">
            <v>4.22267834620962</v>
          </cell>
        </row>
        <row r="157">
          <cell r="AI157">
            <v>704.98718762853</v>
          </cell>
          <cell r="AJ157">
            <v>193.799196154902</v>
          </cell>
          <cell r="AK157">
            <v>181.095436919618</v>
          </cell>
          <cell r="AL157">
            <v>1079.88182070305</v>
          </cell>
        </row>
        <row r="157">
          <cell r="AP157">
            <v>4662.72839841546</v>
          </cell>
        </row>
        <row r="157">
          <cell r="AS157">
            <v>1.17135583062756</v>
          </cell>
          <cell r="AT157">
            <v>4.22456360330716</v>
          </cell>
        </row>
        <row r="158">
          <cell r="D158">
            <v>0.0478306798310171</v>
          </cell>
          <cell r="E158">
            <v>0.123176700077998</v>
          </cell>
          <cell r="F158">
            <v>0.0774139180578292</v>
          </cell>
        </row>
        <row r="158">
          <cell r="M158">
            <v>764.730180342637</v>
          </cell>
          <cell r="N158">
            <v>217.570114114597</v>
          </cell>
          <cell r="O158">
            <v>198.999636847869</v>
          </cell>
        </row>
        <row r="158">
          <cell r="Q158">
            <v>0.195439374128895</v>
          </cell>
        </row>
        <row r="158">
          <cell r="X158">
            <v>0.622520281433159</v>
          </cell>
          <cell r="Y158">
            <v>0.204430828778166</v>
          </cell>
          <cell r="Z158">
            <v>0.173048889788675</v>
          </cell>
        </row>
        <row r="158">
          <cell r="AD158">
            <v>1.17575738770868</v>
          </cell>
        </row>
        <row r="158">
          <cell r="AF158">
            <v>4.96484526147343</v>
          </cell>
        </row>
        <row r="158">
          <cell r="AI158">
            <v>820.02570397248</v>
          </cell>
          <cell r="AJ158">
            <v>235.751234071255</v>
          </cell>
          <cell r="AK158">
            <v>214.459774092934</v>
          </cell>
          <cell r="AL158">
            <v>1270.23671213667</v>
          </cell>
        </row>
        <row r="158">
          <cell r="AP158">
            <v>5378.4527391752</v>
          </cell>
        </row>
        <row r="158">
          <cell r="AS158">
            <v>1.17483952314425</v>
          </cell>
          <cell r="AT158">
            <v>4.96318428920192</v>
          </cell>
        </row>
        <row r="159">
          <cell r="D159">
            <v>0.0482793604441866</v>
          </cell>
          <cell r="E159">
            <v>0.124784275045949</v>
          </cell>
          <cell r="F159">
            <v>0.0784201525258852</v>
          </cell>
        </row>
        <row r="159">
          <cell r="M159">
            <v>879.700431973882</v>
          </cell>
          <cell r="N159">
            <v>260.220924875835</v>
          </cell>
          <cell r="O159">
            <v>231.989836201147</v>
          </cell>
        </row>
        <row r="159">
          <cell r="Q159">
            <v>0.202523933949147</v>
          </cell>
        </row>
        <row r="159">
          <cell r="X159">
            <v>0.627503435708325</v>
          </cell>
          <cell r="Y159">
            <v>0.205880697229216</v>
          </cell>
          <cell r="Z159">
            <v>0.16661586706246</v>
          </cell>
        </row>
        <row r="159">
          <cell r="AD159">
            <v>1.16219878933623</v>
          </cell>
        </row>
        <row r="159">
          <cell r="AF159">
            <v>5.77013715212615</v>
          </cell>
        </row>
        <row r="159">
          <cell r="AI159">
            <v>934.761671518894</v>
          </cell>
          <cell r="AJ159">
            <v>278.578112948027</v>
          </cell>
          <cell r="AK159">
            <v>246.945428647524</v>
          </cell>
          <cell r="AL159">
            <v>1460.28521311445</v>
          </cell>
        </row>
        <row r="159">
          <cell r="AP159">
            <v>6108.58481223344</v>
          </cell>
        </row>
        <row r="159">
          <cell r="AS159">
            <v>1.14824737909271</v>
          </cell>
          <cell r="AT159">
            <v>5.69896335203022</v>
          </cell>
        </row>
        <row r="160">
          <cell r="D160">
            <v>0.0487578169509511</v>
          </cell>
          <cell r="E160">
            <v>0.126046008092813</v>
          </cell>
          <cell r="F160">
            <v>0.0790502854294658</v>
          </cell>
        </row>
        <row r="160">
          <cell r="M160">
            <v>991.403148247339</v>
          </cell>
          <cell r="N160">
            <v>303.685970189564</v>
          </cell>
          <cell r="O160">
            <v>264.635602807741</v>
          </cell>
        </row>
        <row r="160">
          <cell r="Q160">
            <v>0.205391071502074</v>
          </cell>
        </row>
        <row r="160">
          <cell r="X160">
            <v>0.597325973864459</v>
          </cell>
          <cell r="Y160">
            <v>0.211866472681423</v>
          </cell>
          <cell r="Z160">
            <v>0.190807553454119</v>
          </cell>
        </row>
        <row r="160">
          <cell r="AD160">
            <v>1.13769064326181</v>
          </cell>
        </row>
        <row r="160">
          <cell r="AF160">
            <v>6.56463104831125</v>
          </cell>
        </row>
        <row r="160">
          <cell r="AI160">
            <v>1043.39128588354</v>
          </cell>
          <cell r="AJ160">
            <v>322.084391961639</v>
          </cell>
          <cell r="AK160">
            <v>279.553491816106</v>
          </cell>
          <cell r="AL160">
            <v>1645.02916966128</v>
          </cell>
        </row>
        <row r="160">
          <cell r="AP160">
            <v>6914.04796315815</v>
          </cell>
        </row>
        <row r="160">
          <cell r="AS160">
            <v>1.12497246337321</v>
          </cell>
          <cell r="AT160">
            <v>6.41117684080707</v>
          </cell>
        </row>
        <row r="161">
          <cell r="D161">
            <v>0.0490078398356575</v>
          </cell>
          <cell r="E161">
            <v>0.127037859499346</v>
          </cell>
          <cell r="F161">
            <v>0.0796069689524804</v>
          </cell>
        </row>
        <row r="161">
          <cell r="M161">
            <v>1100.21897284764</v>
          </cell>
          <cell r="N161">
            <v>347.873638439155</v>
          </cell>
          <cell r="O161">
            <v>297.195439182728</v>
          </cell>
        </row>
        <row r="161">
          <cell r="Q161">
            <v>0.185956740633083</v>
          </cell>
        </row>
        <row r="161">
          <cell r="X161">
            <v>0.629313238287919</v>
          </cell>
          <cell r="Y161">
            <v>0.197630512899724</v>
          </cell>
          <cell r="Z161">
            <v>0.173056248812357</v>
          </cell>
        </row>
        <row r="161">
          <cell r="AD161">
            <v>1.1194056339238</v>
          </cell>
        </row>
        <row r="161">
          <cell r="AF161">
            <v>7.34848498011074</v>
          </cell>
        </row>
        <row r="161">
          <cell r="AI161">
            <v>1152.16994869434</v>
          </cell>
          <cell r="AJ161">
            <v>366.272089939996</v>
          </cell>
          <cell r="AK161">
            <v>311.858455833889</v>
          </cell>
          <cell r="AL161">
            <v>1830.30049446822</v>
          </cell>
        </row>
        <row r="161">
          <cell r="AP161">
            <v>7674.68598646036</v>
          </cell>
        </row>
        <row r="161">
          <cell r="AS161">
            <v>1.11099986179988</v>
          </cell>
          <cell r="AT161">
            <v>7.12281658411125</v>
          </cell>
        </row>
        <row r="162">
          <cell r="D162">
            <v>0.0490857507418795</v>
          </cell>
          <cell r="E162">
            <v>0.12709018217763</v>
          </cell>
          <cell r="F162">
            <v>0.0798721950250979</v>
          </cell>
        </row>
        <row r="162">
          <cell r="M162">
            <v>1212.78965516146</v>
          </cell>
          <cell r="N162">
            <v>395.497333235718</v>
          </cell>
          <cell r="O162">
            <v>330.351868948775</v>
          </cell>
        </row>
        <row r="162">
          <cell r="Q162">
            <v>0.185831585590969</v>
          </cell>
        </row>
        <row r="162">
          <cell r="X162">
            <v>0.628352226796526</v>
          </cell>
          <cell r="Y162">
            <v>0.201630264766673</v>
          </cell>
          <cell r="Z162">
            <v>0.170017508436801</v>
          </cell>
        </row>
        <row r="162">
          <cell r="AD162">
            <v>1.11072594200577</v>
          </cell>
        </row>
        <row r="162">
          <cell r="AF162">
            <v>8.16215290184872</v>
          </cell>
        </row>
        <row r="162">
          <cell r="AI162">
            <v>1268.10547917753</v>
          </cell>
          <cell r="AJ162">
            <v>416.267552366767</v>
          </cell>
          <cell r="AK162">
            <v>345.563533922932</v>
          </cell>
          <cell r="AL162">
            <v>2029.93656546723</v>
          </cell>
        </row>
        <row r="162">
          <cell r="AP162">
            <v>8521.80058308328</v>
          </cell>
        </row>
        <row r="162">
          <cell r="AS162">
            <v>1.10712813706328</v>
          </cell>
          <cell r="AT162">
            <v>7.88587065541052</v>
          </cell>
        </row>
        <row r="163">
          <cell r="D163">
            <v>0.0488074149942259</v>
          </cell>
          <cell r="E163">
            <v>0.126116964629606</v>
          </cell>
          <cell r="F163">
            <v>0.0797570961428663</v>
          </cell>
        </row>
        <row r="163">
          <cell r="M163">
            <v>1343.49064882997</v>
          </cell>
          <cell r="N163">
            <v>453.714947986573</v>
          </cell>
          <cell r="O163">
            <v>366.756010270226</v>
          </cell>
        </row>
        <row r="163">
          <cell r="Q163">
            <v>0.216597330536302</v>
          </cell>
        </row>
        <row r="163">
          <cell r="X163">
            <v>0.599420716796395</v>
          </cell>
          <cell r="Y163">
            <v>0.206652499120236</v>
          </cell>
          <cell r="Z163">
            <v>0.193926784083368</v>
          </cell>
        </row>
        <row r="163">
          <cell r="AD163">
            <v>1.11615178322956</v>
          </cell>
        </row>
        <row r="163">
          <cell r="AF163">
            <v>9.11020151639081</v>
          </cell>
        </row>
        <row r="163">
          <cell r="AI163">
            <v>1412.57016578946</v>
          </cell>
          <cell r="AJ163">
            <v>480.973930871777</v>
          </cell>
          <cell r="AK163">
            <v>384.187436401896</v>
          </cell>
          <cell r="AL163">
            <v>2277.73153306313</v>
          </cell>
        </row>
        <row r="163">
          <cell r="AP163">
            <v>9765.98193538744</v>
          </cell>
        </row>
        <row r="163">
          <cell r="AS163">
            <v>1.11947512795664</v>
          </cell>
          <cell r="AT163">
            <v>8.82803606101524</v>
          </cell>
        </row>
        <row r="164">
          <cell r="D164">
            <v>0.0486850959452238</v>
          </cell>
          <cell r="E164">
            <v>0.123414890783084</v>
          </cell>
          <cell r="F164">
            <v>0.0790988815395098</v>
          </cell>
        </row>
        <row r="164">
          <cell r="M164">
            <v>1500.83983240306</v>
          </cell>
          <cell r="N164">
            <v>538.425875293261</v>
          </cell>
          <cell r="O164">
            <v>411.764896785054</v>
          </cell>
        </row>
        <row r="164">
          <cell r="Q164">
            <v>0.234502945993275</v>
          </cell>
        </row>
        <row r="164">
          <cell r="X164">
            <v>0.597841328669353</v>
          </cell>
          <cell r="Y164">
            <v>0.202892493024496</v>
          </cell>
          <cell r="Z164">
            <v>0.19926617830615</v>
          </cell>
        </row>
        <row r="164">
          <cell r="AD164">
            <v>1.13214135404591</v>
          </cell>
        </row>
        <row r="164">
          <cell r="AF164">
            <v>10.3140358803978</v>
          </cell>
        </row>
        <row r="164">
          <cell r="AI164">
            <v>1581.86613748569</v>
          </cell>
          <cell r="AJ164">
            <v>582.349231159144</v>
          </cell>
          <cell r="AK164">
            <v>434.776236805515</v>
          </cell>
          <cell r="AL164">
            <v>2598.99160545035</v>
          </cell>
        </row>
        <row r="164">
          <cell r="AP164">
            <v>11555.4811481844</v>
          </cell>
        </row>
        <row r="164">
          <cell r="AS164">
            <v>1.13442775475268</v>
          </cell>
          <cell r="AT164">
            <v>10.0147691275732</v>
          </cell>
        </row>
        <row r="165">
          <cell r="D165">
            <v>0.048559915856147</v>
          </cell>
          <cell r="E165">
            <v>0.122377792175425</v>
          </cell>
          <cell r="F165">
            <v>0.0768173011259295</v>
          </cell>
        </row>
        <row r="165">
          <cell r="M165">
            <v>1685.66718016656</v>
          </cell>
          <cell r="N165">
            <v>658.517261757115</v>
          </cell>
          <cell r="O165">
            <v>482.7199160786</v>
          </cell>
        </row>
        <row r="165">
          <cell r="Q165">
            <v>0.198476704597747</v>
          </cell>
        </row>
        <row r="165">
          <cell r="X165">
            <v>0.638381133569581</v>
          </cell>
          <cell r="Y165">
            <v>0.187799208650764</v>
          </cell>
          <cell r="Z165">
            <v>0.173819657779655</v>
          </cell>
        </row>
        <row r="165">
          <cell r="AD165">
            <v>1.15116421842498</v>
          </cell>
        </row>
        <row r="165">
          <cell r="AF165">
            <v>11.8731490530654</v>
          </cell>
        </row>
        <row r="165">
          <cell r="AI165">
            <v>1781.11996792714</v>
          </cell>
          <cell r="AJ165">
            <v>717.788270228878</v>
          </cell>
          <cell r="AK165">
            <v>524.132781055198</v>
          </cell>
          <cell r="AL165">
            <v>3023.04101921121</v>
          </cell>
        </row>
        <row r="165">
          <cell r="AP165">
            <v>13453.9517256393</v>
          </cell>
        </row>
        <row r="165">
          <cell r="AS165">
            <v>1.15399521938848</v>
          </cell>
          <cell r="AT165">
            <v>11.5569956964988</v>
          </cell>
        </row>
        <row r="166">
          <cell r="D166">
            <v>0.0484013966425286</v>
          </cell>
          <cell r="E166">
            <v>0.124864074951915</v>
          </cell>
          <cell r="F166">
            <v>0.0749138876177395</v>
          </cell>
        </row>
        <row r="166">
          <cell r="M166">
            <v>1905.12409272712</v>
          </cell>
          <cell r="N166">
            <v>790.751572901893</v>
          </cell>
          <cell r="O166">
            <v>600.603838567001</v>
          </cell>
        </row>
        <row r="166">
          <cell r="Q166">
            <v>0.212733559956994</v>
          </cell>
        </row>
        <row r="166">
          <cell r="X166">
            <v>0.623038642333949</v>
          </cell>
          <cell r="Y166">
            <v>0.186097845121437</v>
          </cell>
          <cell r="Z166">
            <v>0.190863512544615</v>
          </cell>
        </row>
        <row r="166">
          <cell r="AD166">
            <v>1.1632776887645</v>
          </cell>
        </row>
        <row r="166">
          <cell r="AF166">
            <v>13.8117693888062</v>
          </cell>
        </row>
        <row r="166">
          <cell r="AI166">
            <v>2019.40105663916</v>
          </cell>
          <cell r="AJ166">
            <v>845.958355732571</v>
          </cell>
          <cell r="AK166">
            <v>667.87446538647</v>
          </cell>
          <cell r="AL166">
            <v>3533.2338777582</v>
          </cell>
        </row>
        <row r="166">
          <cell r="AP166">
            <v>16034.3145897922</v>
          </cell>
        </row>
        <row r="166">
          <cell r="AS166">
            <v>1.1654721344564</v>
          </cell>
          <cell r="AT166">
            <v>13.469356442302</v>
          </cell>
        </row>
        <row r="167">
          <cell r="D167">
            <v>0.0479709377839378</v>
          </cell>
          <cell r="E167">
            <v>0.123544403804645</v>
          </cell>
          <cell r="F167">
            <v>0.0758656788130514</v>
          </cell>
        </row>
        <row r="167">
          <cell r="M167">
            <v>2182.5765064798</v>
          </cell>
          <cell r="N167">
            <v>944.348145886557</v>
          </cell>
          <cell r="O167">
            <v>752.389127174241</v>
          </cell>
        </row>
        <row r="167">
          <cell r="Q167">
            <v>0.245548173441806</v>
          </cell>
        </row>
        <row r="167">
          <cell r="X167">
            <v>0.599833700191178</v>
          </cell>
          <cell r="Y167">
            <v>0.198444757843996</v>
          </cell>
          <cell r="Z167">
            <v>0.201721541964826</v>
          </cell>
        </row>
        <row r="167">
          <cell r="AD167">
            <v>1.17525922207003</v>
          </cell>
        </row>
        <row r="167">
          <cell r="AF167">
            <v>16.232409347299</v>
          </cell>
        </row>
        <row r="167">
          <cell r="AI167">
            <v>2333.64917959054</v>
          </cell>
          <cell r="AJ167">
            <v>1020.27573688561</v>
          </cell>
          <cell r="AK167">
            <v>826.570905175824</v>
          </cell>
          <cell r="AL167">
            <v>4180.49582165197</v>
          </cell>
        </row>
        <row r="167">
          <cell r="AP167">
            <v>20129.7854148827</v>
          </cell>
        </row>
        <row r="167">
          <cell r="AS167">
            <v>1.17904024334832</v>
          </cell>
          <cell r="AT167">
            <v>15.880913297477</v>
          </cell>
        </row>
        <row r="168">
          <cell r="D168">
            <v>0.0477263162947366</v>
          </cell>
          <cell r="E168">
            <v>0.119777445116708</v>
          </cell>
          <cell r="F168">
            <v>0.0776177629486282</v>
          </cell>
        </row>
        <row r="168">
          <cell r="M168">
            <v>2537.34008915391</v>
          </cell>
          <cell r="N168">
            <v>1185.508742936</v>
          </cell>
          <cell r="O168">
            <v>904.709704231666</v>
          </cell>
        </row>
        <row r="168">
          <cell r="Q168">
            <v>0.193133715505702</v>
          </cell>
        </row>
        <row r="168">
          <cell r="X168">
            <v>0.546370642104149</v>
          </cell>
          <cell r="Y168">
            <v>0.210945007454878</v>
          </cell>
          <cell r="Z168">
            <v>0.242684350440973</v>
          </cell>
        </row>
        <row r="168">
          <cell r="AD168">
            <v>1.18985892969625</v>
          </cell>
        </row>
        <row r="168">
          <cell r="AF168">
            <v>19.3142772123685</v>
          </cell>
        </row>
        <row r="168">
          <cell r="AI168">
            <v>2726.42603486527</v>
          </cell>
          <cell r="AJ168">
            <v>1318.03581602406</v>
          </cell>
          <cell r="AK168">
            <v>972.447187193581</v>
          </cell>
          <cell r="AL168">
            <v>5016.90903808291</v>
          </cell>
        </row>
        <row r="168">
          <cell r="AP168">
            <v>25436.1364395515</v>
          </cell>
        </row>
        <row r="168">
          <cell r="AS168">
            <v>1.18646132497576</v>
          </cell>
          <cell r="AT168">
            <v>18.8420894327498</v>
          </cell>
        </row>
        <row r="169">
          <cell r="D169">
            <v>0.0477097569455858</v>
          </cell>
          <cell r="E169">
            <v>0.121028492509074</v>
          </cell>
          <cell r="F169">
            <v>0.0777521462927496</v>
          </cell>
        </row>
        <row r="169">
          <cell r="M169">
            <v>2965.31601449446</v>
          </cell>
          <cell r="N169">
            <v>1508.77412499138</v>
          </cell>
          <cell r="O169">
            <v>1062.0766388675</v>
          </cell>
        </row>
        <row r="169">
          <cell r="Q169">
            <v>0.0992114926137539</v>
          </cell>
        </row>
        <row r="169">
          <cell r="X169">
            <v>0.608416210943232</v>
          </cell>
          <cell r="Y169">
            <v>0.195093409137518</v>
          </cell>
          <cell r="Z169">
            <v>0.19649037991925</v>
          </cell>
        </row>
        <row r="169">
          <cell r="AD169">
            <v>1.19025131039847</v>
          </cell>
        </row>
        <row r="169">
          <cell r="AF169">
            <v>22.988843761421</v>
          </cell>
        </row>
        <row r="169">
          <cell r="AI169">
            <v>3187.29276126681</v>
          </cell>
          <cell r="AJ169">
            <v>1661.24883300795</v>
          </cell>
          <cell r="AK169">
            <v>1139.702630736</v>
          </cell>
          <cell r="AL169">
            <v>5988.24422501075</v>
          </cell>
        </row>
        <row r="169">
          <cell r="AP169">
            <v>29467.6994429463</v>
          </cell>
        </row>
        <row r="169">
          <cell r="AS169">
            <v>1.18205083401759</v>
          </cell>
          <cell r="AT169">
            <v>22.2723075286159</v>
          </cell>
        </row>
        <row r="170">
          <cell r="D170">
            <v>0.0481572417289791</v>
          </cell>
          <cell r="E170">
            <v>0.124608815437582</v>
          </cell>
          <cell r="F170">
            <v>0.0765642765416907</v>
          </cell>
        </row>
        <row r="170">
          <cell r="M170">
            <v>3428.20237229305</v>
          </cell>
          <cell r="N170">
            <v>1830.97402932701</v>
          </cell>
          <cell r="O170">
            <v>1268.49396438836</v>
          </cell>
        </row>
        <row r="170">
          <cell r="Q170">
            <v>0.161723192297572</v>
          </cell>
        </row>
        <row r="170">
          <cell r="X170">
            <v>0.547324189195852</v>
          </cell>
          <cell r="Y170">
            <v>0.208753108768952</v>
          </cell>
          <cell r="Z170">
            <v>0.243922702035196</v>
          </cell>
        </row>
        <row r="170">
          <cell r="AD170">
            <v>1.17587606964842</v>
          </cell>
        </row>
        <row r="170">
          <cell r="AF170">
            <v>27.0320312479414</v>
          </cell>
        </row>
        <row r="170">
          <cell r="AI170">
            <v>3651.4673763184</v>
          </cell>
          <cell r="AJ170">
            <v>1962.20381036108</v>
          </cell>
          <cell r="AK170">
            <v>1381.34337592958</v>
          </cell>
          <cell r="AL170">
            <v>6995.01456260906</v>
          </cell>
        </row>
        <row r="170">
          <cell r="AP170">
            <v>35566.6500561549</v>
          </cell>
        </row>
        <row r="170">
          <cell r="AS170">
            <v>1.16497833349918</v>
          </cell>
          <cell r="AT170">
            <v>25.9467557078681</v>
          </cell>
        </row>
        <row r="171">
          <cell r="D171">
            <v>0.0476107063319942</v>
          </cell>
          <cell r="E171">
            <v>0.125565930496093</v>
          </cell>
          <cell r="F171">
            <v>0.0789575041459323</v>
          </cell>
        </row>
        <row r="171">
          <cell r="M171">
            <v>3980.76500848367</v>
          </cell>
          <cell r="N171">
            <v>2142.84093013285</v>
          </cell>
          <cell r="O171">
            <v>1480.95334897005</v>
          </cell>
        </row>
        <row r="171">
          <cell r="Q171">
            <v>0.185307325849447</v>
          </cell>
        </row>
        <row r="171">
          <cell r="X171">
            <v>0.517230782501956</v>
          </cell>
          <cell r="Y171">
            <v>0.213654966280843</v>
          </cell>
          <cell r="Z171">
            <v>0.269114251217202</v>
          </cell>
        </row>
        <row r="171">
          <cell r="AD171">
            <v>1.16472489789489</v>
          </cell>
        </row>
        <row r="171">
          <cell r="AF171">
            <v>31.4848798351501</v>
          </cell>
        </row>
        <row r="171">
          <cell r="AI171">
            <v>4287.2744686852</v>
          </cell>
          <cell r="AJ171">
            <v>2280.21341613523</v>
          </cell>
          <cell r="AK171">
            <v>1565.97662198387</v>
          </cell>
          <cell r="AL171">
            <v>8133.4645068043</v>
          </cell>
        </row>
        <row r="171">
          <cell r="AP171">
            <v>44161.7210789215</v>
          </cell>
        </row>
        <row r="171">
          <cell r="AS171">
            <v>1.16349208037618</v>
          </cell>
          <cell r="AT171">
            <v>30.1888447775599</v>
          </cell>
        </row>
        <row r="172">
          <cell r="D172">
            <v>0.0475814599221839</v>
          </cell>
          <cell r="E172">
            <v>0.126367999929788</v>
          </cell>
          <cell r="F172">
            <v>0.079882546452376</v>
          </cell>
        </row>
        <row r="172">
          <cell r="M172">
            <v>4676.93535419526</v>
          </cell>
          <cell r="N172">
            <v>2471.88044042909</v>
          </cell>
          <cell r="O172">
            <v>1656.77702756906</v>
          </cell>
        </row>
        <row r="172">
          <cell r="Q172">
            <v>0.108899720607077</v>
          </cell>
        </row>
        <row r="172">
          <cell r="X172">
            <v>0.593884190413653</v>
          </cell>
          <cell r="Y172">
            <v>0.188087182317111</v>
          </cell>
          <cell r="Z172">
            <v>0.218028627269236</v>
          </cell>
        </row>
        <row r="172">
          <cell r="AD172">
            <v>1.15668512109785</v>
          </cell>
        </row>
        <row r="172">
          <cell r="AF172">
            <v>36.4180920448719</v>
          </cell>
        </row>
        <row r="172">
          <cell r="AI172">
            <v>5039.95246936873</v>
          </cell>
          <cell r="AJ172">
            <v>2614.92543381826</v>
          </cell>
          <cell r="AK172">
            <v>1732.56563292657</v>
          </cell>
          <cell r="AL172">
            <v>9387.44353611356</v>
          </cell>
        </row>
        <row r="172">
          <cell r="AP172">
            <v>51319.3429484579</v>
          </cell>
        </row>
        <row r="172">
          <cell r="AS172">
            <v>1.15745858526582</v>
          </cell>
          <cell r="AT172">
            <v>34.9423375670438</v>
          </cell>
        </row>
        <row r="173">
          <cell r="D173">
            <v>0.0475983997070512</v>
          </cell>
          <cell r="E173">
            <v>0.126425836016271</v>
          </cell>
          <cell r="F173">
            <v>0.0805009743982444</v>
          </cell>
        </row>
        <row r="173">
          <cell r="M173">
            <v>5495.22096484953</v>
          </cell>
          <cell r="N173">
            <v>2834.55005897608</v>
          </cell>
          <cell r="O173">
            <v>1817.67851789857</v>
          </cell>
        </row>
        <row r="173">
          <cell r="Q173">
            <v>0.0947863586355795</v>
          </cell>
        </row>
        <row r="173">
          <cell r="X173">
            <v>0.611870277375409</v>
          </cell>
          <cell r="Y173">
            <v>0.186448330841334</v>
          </cell>
          <cell r="Z173">
            <v>0.201681391783257</v>
          </cell>
        </row>
        <row r="173">
          <cell r="AD173">
            <v>1.15291519719682</v>
          </cell>
        </row>
        <row r="173">
          <cell r="AF173">
            <v>41.9869717714454</v>
          </cell>
        </row>
        <row r="173">
          <cell r="AI173">
            <v>5919.59213146198</v>
          </cell>
          <cell r="AJ173">
            <v>2997.41944977304</v>
          </cell>
          <cell r="AK173">
            <v>1886.96776409214</v>
          </cell>
          <cell r="AL173">
            <v>10803.9793453272</v>
          </cell>
        </row>
        <row r="173">
          <cell r="AP173">
            <v>59270.5932118549</v>
          </cell>
        </row>
        <row r="173">
          <cell r="AS173">
            <v>1.15395376590924</v>
          </cell>
          <cell r="AT173">
            <v>40.3218420251622</v>
          </cell>
        </row>
        <row r="174">
          <cell r="D174">
            <v>0.0477557770104881</v>
          </cell>
          <cell r="E174">
            <v>0.128046215118738</v>
          </cell>
          <cell r="F174">
            <v>0.0802908908908354</v>
          </cell>
        </row>
        <row r="174">
          <cell r="M174">
            <v>6428.44733779443</v>
          </cell>
          <cell r="N174">
            <v>3201.88478997561</v>
          </cell>
          <cell r="O174">
            <v>1986.33926390793</v>
          </cell>
        </row>
        <row r="174">
          <cell r="Q174">
            <v>0.0860217967799091</v>
          </cell>
        </row>
        <row r="174">
          <cell r="X174">
            <v>0.613558136204073</v>
          </cell>
          <cell r="Y174">
            <v>0.18375009896821</v>
          </cell>
          <cell r="Z174">
            <v>0.202691764827717</v>
          </cell>
        </row>
        <row r="174">
          <cell r="AD174">
            <v>1.14637296655312</v>
          </cell>
        </row>
        <row r="174">
          <cell r="AF174">
            <v>48.1327293862142</v>
          </cell>
        </row>
        <row r="174">
          <cell r="AI174">
            <v>6902.59552538692</v>
          </cell>
          <cell r="AJ174">
            <v>3346.16826004097</v>
          </cell>
          <cell r="AK174">
            <v>2067.34519858476</v>
          </cell>
          <cell r="AL174">
            <v>12316.1089840126</v>
          </cell>
        </row>
        <row r="174">
          <cell r="AP174">
            <v>68202.0164993448</v>
          </cell>
        </row>
        <row r="174">
          <cell r="AS174">
            <v>1.1464612592629</v>
          </cell>
          <cell r="AT174">
            <v>46.2274297839672</v>
          </cell>
        </row>
        <row r="175">
          <cell r="D175">
            <v>0.0479123352926821</v>
          </cell>
          <cell r="E175">
            <v>0.127809729739206</v>
          </cell>
          <cell r="F175">
            <v>0.0808928849016752</v>
          </cell>
        </row>
        <row r="175">
          <cell r="M175">
            <v>7466.52744105962</v>
          </cell>
          <cell r="N175">
            <v>3584.87696096366</v>
          </cell>
          <cell r="O175">
            <v>2158.80774886694</v>
          </cell>
        </row>
        <row r="175">
          <cell r="Q175">
            <v>0.0522927524609151</v>
          </cell>
        </row>
        <row r="175">
          <cell r="X175">
            <v>0.651655540388373</v>
          </cell>
          <cell r="Y175">
            <v>0.170110613944892</v>
          </cell>
          <cell r="Z175">
            <v>0.178233845666735</v>
          </cell>
        </row>
        <row r="175">
          <cell r="AD175">
            <v>1.13945283760472</v>
          </cell>
        </row>
        <row r="175">
          <cell r="AF175">
            <v>54.8449750807817</v>
          </cell>
        </row>
        <row r="175">
          <cell r="AI175">
            <v>7991.68984594523</v>
          </cell>
          <cell r="AJ175">
            <v>3753.08654312181</v>
          </cell>
          <cell r="AK175">
            <v>2230.98703136031</v>
          </cell>
          <cell r="AL175">
            <v>13975.7634204273</v>
          </cell>
        </row>
        <row r="175">
          <cell r="AP175">
            <v>76335.2034728531</v>
          </cell>
        </row>
        <row r="175">
          <cell r="AS175">
            <v>1.13909888653679</v>
          </cell>
          <cell r="AT175">
            <v>52.6576137943744</v>
          </cell>
        </row>
        <row r="176">
          <cell r="D176">
            <v>0.0480752965059302</v>
          </cell>
          <cell r="E176">
            <v>0.12925158283657</v>
          </cell>
          <cell r="F176">
            <v>0.0804867245238944</v>
          </cell>
        </row>
        <row r="176">
          <cell r="M176">
            <v>8609.82811048042</v>
          </cell>
          <cell r="N176">
            <v>3971.25371545319</v>
          </cell>
          <cell r="O176">
            <v>2343.91536498413</v>
          </cell>
        </row>
        <row r="176">
          <cell r="Q176">
            <v>0.0681728054432478</v>
          </cell>
        </row>
        <row r="176">
          <cell r="X176">
            <v>0.634203433374671</v>
          </cell>
          <cell r="Y176">
            <v>0.179352612030086</v>
          </cell>
          <cell r="Z176">
            <v>0.186443954595244</v>
          </cell>
        </row>
        <row r="176">
          <cell r="AD176">
            <v>1.13256671394224</v>
          </cell>
        </row>
        <row r="176">
          <cell r="AF176">
            <v>62.1155932034848</v>
          </cell>
        </row>
        <row r="176">
          <cell r="AI176">
            <v>9184.9782731966</v>
          </cell>
          <cell r="AJ176">
            <v>4114.68486113572</v>
          </cell>
          <cell r="AK176">
            <v>2434.13209382263</v>
          </cell>
          <cell r="AL176">
            <v>15733.7952281549</v>
          </cell>
        </row>
        <row r="176">
          <cell r="AP176">
            <v>86442.4434174667</v>
          </cell>
        </row>
        <row r="176">
          <cell r="AS176">
            <v>1.13268356883946</v>
          </cell>
          <cell r="AT176">
            <v>59.6444139191819</v>
          </cell>
        </row>
        <row r="177">
          <cell r="D177">
            <v>0.0483859676164563</v>
          </cell>
          <cell r="E177">
            <v>0.128726137688115</v>
          </cell>
          <cell r="F177">
            <v>0.0806347693718805</v>
          </cell>
        </row>
        <row r="177">
          <cell r="M177">
            <v>9821.24167701512</v>
          </cell>
          <cell r="N177">
            <v>4378.40177032483</v>
          </cell>
          <cell r="O177">
            <v>2552.97220987923</v>
          </cell>
        </row>
        <row r="177">
          <cell r="Q177">
            <v>0.118525578371582</v>
          </cell>
        </row>
        <row r="177">
          <cell r="X177">
            <v>0.551988140022415</v>
          </cell>
          <cell r="Y177">
            <v>0.210434727610865</v>
          </cell>
          <cell r="Z177">
            <v>0.23757713236672</v>
          </cell>
        </row>
        <row r="177">
          <cell r="AD177">
            <v>1.12211158148491</v>
          </cell>
        </row>
        <row r="177">
          <cell r="AF177">
            <v>69.7006265244359</v>
          </cell>
        </row>
        <row r="177">
          <cell r="AI177">
            <v>10411.8831445753</v>
          </cell>
          <cell r="AJ177">
            <v>4554.08241485276</v>
          </cell>
          <cell r="AK177">
            <v>2646.72499068606</v>
          </cell>
          <cell r="AL177">
            <v>17612.6905501141</v>
          </cell>
        </row>
        <row r="177">
          <cell r="AP177">
            <v>102609.994487312</v>
          </cell>
        </row>
        <row r="177">
          <cell r="AS177">
            <v>1.12256798522628</v>
          </cell>
          <cell r="AT177">
            <v>66.9549095632584</v>
          </cell>
        </row>
        <row r="178">
          <cell r="D178" t="e">
            <v>#DIV/0!</v>
          </cell>
          <cell r="E178" t="e">
            <v>#DIV/0!</v>
          </cell>
          <cell r="F178" t="e">
            <v>#DIV/0!</v>
          </cell>
        </row>
        <row r="178">
          <cell r="M178" t="e">
            <v>#DIV/0!</v>
          </cell>
          <cell r="N178" t="e">
            <v>#DIV/0!</v>
          </cell>
          <cell r="O178" t="e">
            <v>#DIV/0!</v>
          </cell>
        </row>
        <row r="178">
          <cell r="Q178" t="e">
            <v>#DIV/0!</v>
          </cell>
        </row>
        <row r="178">
          <cell r="X178" t="e">
            <v>#DIV/0!</v>
          </cell>
          <cell r="Y178" t="e">
            <v>#DIV/0!</v>
          </cell>
          <cell r="Z178" t="e">
            <v>#DIV/0!</v>
          </cell>
        </row>
        <row r="178">
          <cell r="AD178" t="e">
            <v>#DIV/0!</v>
          </cell>
        </row>
        <row r="178">
          <cell r="AF178" t="e">
            <v>#DIV/0!</v>
          </cell>
        </row>
        <row r="178">
          <cell r="AI178" t="e">
            <v>#DIV/0!</v>
          </cell>
          <cell r="AJ178" t="e">
            <v>#DIV/0!</v>
          </cell>
          <cell r="AK178" t="e">
            <v>#DIV/0!</v>
          </cell>
          <cell r="AL178" t="e">
            <v>#DIV/0!</v>
          </cell>
        </row>
        <row r="178">
          <cell r="AP178" t="e">
            <v>#DIV/0!</v>
          </cell>
        </row>
        <row r="178">
          <cell r="AS178" t="e">
            <v>#DIV/0!</v>
          </cell>
          <cell r="AT178" t="e">
            <v>#DIV/0!</v>
          </cell>
        </row>
        <row r="179">
          <cell r="D179" t="e">
            <v>#DIV/0!</v>
          </cell>
          <cell r="E179" t="e">
            <v>#DIV/0!</v>
          </cell>
          <cell r="F179" t="e">
            <v>#DIV/0!</v>
          </cell>
        </row>
        <row r="179">
          <cell r="M179" t="e">
            <v>#DIV/0!</v>
          </cell>
          <cell r="N179" t="e">
            <v>#DIV/0!</v>
          </cell>
          <cell r="O179" t="e">
            <v>#DIV/0!</v>
          </cell>
        </row>
        <row r="179">
          <cell r="Q179" t="e">
            <v>#DIV/0!</v>
          </cell>
        </row>
        <row r="179">
          <cell r="X179" t="e">
            <v>#DIV/0!</v>
          </cell>
          <cell r="Y179" t="e">
            <v>#DIV/0!</v>
          </cell>
          <cell r="Z179" t="e">
            <v>#DIV/0!</v>
          </cell>
        </row>
        <row r="179">
          <cell r="AD179" t="e">
            <v>#DIV/0!</v>
          </cell>
        </row>
        <row r="179">
          <cell r="AF179" t="e">
            <v>#DIV/0!</v>
          </cell>
        </row>
        <row r="179">
          <cell r="AI179" t="e">
            <v>#DIV/0!</v>
          </cell>
          <cell r="AJ179" t="e">
            <v>#DIV/0!</v>
          </cell>
          <cell r="AK179" t="e">
            <v>#DIV/0!</v>
          </cell>
          <cell r="AL179" t="e">
            <v>#DIV/0!</v>
          </cell>
        </row>
        <row r="179">
          <cell r="AP179" t="e">
            <v>#DIV/0!</v>
          </cell>
        </row>
        <row r="179">
          <cell r="AS179" t="e">
            <v>#DIV/0!</v>
          </cell>
          <cell r="AT179" t="e">
            <v>#DIV/0!</v>
          </cell>
        </row>
        <row r="180">
          <cell r="D180" t="e">
            <v>#DIV/0!</v>
          </cell>
          <cell r="E180" t="e">
            <v>#DIV/0!</v>
          </cell>
          <cell r="F180" t="e">
            <v>#DIV/0!</v>
          </cell>
        </row>
        <row r="180">
          <cell r="M180" t="e">
            <v>#DIV/0!</v>
          </cell>
          <cell r="N180" t="e">
            <v>#DIV/0!</v>
          </cell>
          <cell r="O180" t="e">
            <v>#DIV/0!</v>
          </cell>
        </row>
        <row r="180">
          <cell r="Q180" t="e">
            <v>#DIV/0!</v>
          </cell>
        </row>
        <row r="180">
          <cell r="X180" t="e">
            <v>#DIV/0!</v>
          </cell>
          <cell r="Y180" t="e">
            <v>#DIV/0!</v>
          </cell>
          <cell r="Z180" t="e">
            <v>#DIV/0!</v>
          </cell>
        </row>
        <row r="180">
          <cell r="AD180" t="e">
            <v>#DIV/0!</v>
          </cell>
        </row>
        <row r="180">
          <cell r="AF180" t="e">
            <v>#DIV/0!</v>
          </cell>
        </row>
        <row r="180">
          <cell r="AI180" t="e">
            <v>#DIV/0!</v>
          </cell>
          <cell r="AJ180" t="e">
            <v>#DIV/0!</v>
          </cell>
          <cell r="AK180" t="e">
            <v>#DIV/0!</v>
          </cell>
          <cell r="AL180" t="e">
            <v>#DIV/0!</v>
          </cell>
        </row>
        <row r="180">
          <cell r="AP180" t="e">
            <v>#DIV/0!</v>
          </cell>
        </row>
        <row r="180">
          <cell r="AS180" t="e">
            <v>#DIV/0!</v>
          </cell>
          <cell r="AT180" t="e">
            <v>#DIV/0!</v>
          </cell>
        </row>
        <row r="181">
          <cell r="D181" t="e">
            <v>#DIV/0!</v>
          </cell>
          <cell r="E181" t="e">
            <v>#DIV/0!</v>
          </cell>
          <cell r="F181" t="e">
            <v>#DIV/0!</v>
          </cell>
        </row>
        <row r="181">
          <cell r="M181" t="e">
            <v>#DIV/0!</v>
          </cell>
          <cell r="N181" t="e">
            <v>#DIV/0!</v>
          </cell>
          <cell r="O181" t="e">
            <v>#DIV/0!</v>
          </cell>
        </row>
        <row r="181">
          <cell r="Q181" t="e">
            <v>#DIV/0!</v>
          </cell>
        </row>
        <row r="181">
          <cell r="X181" t="e">
            <v>#DIV/0!</v>
          </cell>
          <cell r="Y181" t="e">
            <v>#DIV/0!</v>
          </cell>
          <cell r="Z181" t="e">
            <v>#DIV/0!</v>
          </cell>
        </row>
        <row r="181">
          <cell r="AD181" t="e">
            <v>#DIV/0!</v>
          </cell>
        </row>
        <row r="181">
          <cell r="AF181" t="e">
            <v>#DIV/0!</v>
          </cell>
        </row>
        <row r="181">
          <cell r="AI181" t="e">
            <v>#DIV/0!</v>
          </cell>
          <cell r="AJ181" t="e">
            <v>#DIV/0!</v>
          </cell>
          <cell r="AK181" t="e">
            <v>#DIV/0!</v>
          </cell>
          <cell r="AL181" t="e">
            <v>#DIV/0!</v>
          </cell>
        </row>
        <row r="181">
          <cell r="AP181" t="e">
            <v>#DIV/0!</v>
          </cell>
        </row>
        <row r="181">
          <cell r="AS181" t="e">
            <v>#DIV/0!</v>
          </cell>
          <cell r="AT181" t="e">
            <v>#DIV/0!</v>
          </cell>
        </row>
        <row r="182">
          <cell r="D182" t="e">
            <v>#DIV/0!</v>
          </cell>
          <cell r="E182" t="e">
            <v>#DIV/0!</v>
          </cell>
          <cell r="F182" t="e">
            <v>#DIV/0!</v>
          </cell>
        </row>
        <row r="182">
          <cell r="M182" t="e">
            <v>#DIV/0!</v>
          </cell>
          <cell r="N182" t="e">
            <v>#DIV/0!</v>
          </cell>
          <cell r="O182" t="e">
            <v>#DIV/0!</v>
          </cell>
        </row>
        <row r="182">
          <cell r="Q182" t="e">
            <v>#DIV/0!</v>
          </cell>
        </row>
        <row r="182">
          <cell r="X182" t="e">
            <v>#DIV/0!</v>
          </cell>
          <cell r="Y182" t="e">
            <v>#DIV/0!</v>
          </cell>
          <cell r="Z182" t="e">
            <v>#DIV/0!</v>
          </cell>
        </row>
        <row r="182">
          <cell r="AD182" t="e">
            <v>#DIV/0!</v>
          </cell>
        </row>
        <row r="182">
          <cell r="AF182" t="e">
            <v>#DIV/0!</v>
          </cell>
        </row>
        <row r="182">
          <cell r="AI182" t="e">
            <v>#DIV/0!</v>
          </cell>
          <cell r="AJ182" t="e">
            <v>#DIV/0!</v>
          </cell>
          <cell r="AK182" t="e">
            <v>#DIV/0!</v>
          </cell>
          <cell r="AL182" t="e">
            <v>#DIV/0!</v>
          </cell>
        </row>
        <row r="182">
          <cell r="AP182" t="e">
            <v>#DIV/0!</v>
          </cell>
        </row>
        <row r="182">
          <cell r="AS182" t="e">
            <v>#DIV/0!</v>
          </cell>
          <cell r="AT182" t="e">
            <v>#DIV/0!</v>
          </cell>
        </row>
        <row r="183">
          <cell r="D183" t="e">
            <v>#DIV/0!</v>
          </cell>
          <cell r="E183" t="e">
            <v>#DIV/0!</v>
          </cell>
          <cell r="F183" t="e">
            <v>#DIV/0!</v>
          </cell>
        </row>
        <row r="183">
          <cell r="M183" t="e">
            <v>#DIV/0!</v>
          </cell>
          <cell r="N183" t="e">
            <v>#DIV/0!</v>
          </cell>
          <cell r="O183" t="e">
            <v>#DIV/0!</v>
          </cell>
        </row>
        <row r="183">
          <cell r="Q183" t="e">
            <v>#DIV/0!</v>
          </cell>
        </row>
        <row r="183">
          <cell r="X183" t="e">
            <v>#DIV/0!</v>
          </cell>
          <cell r="Y183" t="e">
            <v>#DIV/0!</v>
          </cell>
          <cell r="Z183" t="e">
            <v>#DIV/0!</v>
          </cell>
        </row>
        <row r="183">
          <cell r="AD183" t="e">
            <v>#DIV/0!</v>
          </cell>
        </row>
        <row r="183">
          <cell r="AF183" t="e">
            <v>#DIV/0!</v>
          </cell>
        </row>
        <row r="183">
          <cell r="AI183" t="e">
            <v>#DIV/0!</v>
          </cell>
          <cell r="AJ183" t="e">
            <v>#DIV/0!</v>
          </cell>
          <cell r="AK183" t="e">
            <v>#DIV/0!</v>
          </cell>
          <cell r="AL183" t="e">
            <v>#DIV/0!</v>
          </cell>
        </row>
        <row r="183">
          <cell r="AP183" t="e">
            <v>#DIV/0!</v>
          </cell>
        </row>
        <row r="183">
          <cell r="AS183" t="e">
            <v>#DIV/0!</v>
          </cell>
          <cell r="AT183" t="e">
            <v>#DIV/0!</v>
          </cell>
        </row>
        <row r="184">
          <cell r="D184" t="e">
            <v>#DIV/0!</v>
          </cell>
          <cell r="E184" t="e">
            <v>#DIV/0!</v>
          </cell>
          <cell r="F184" t="e">
            <v>#DIV/0!</v>
          </cell>
        </row>
        <row r="184">
          <cell r="M184" t="e">
            <v>#DIV/0!</v>
          </cell>
          <cell r="N184" t="e">
            <v>#DIV/0!</v>
          </cell>
          <cell r="O184" t="e">
            <v>#DIV/0!</v>
          </cell>
        </row>
        <row r="184">
          <cell r="Q184" t="e">
            <v>#DIV/0!</v>
          </cell>
        </row>
        <row r="184">
          <cell r="X184" t="e">
            <v>#DIV/0!</v>
          </cell>
          <cell r="Y184" t="e">
            <v>#DIV/0!</v>
          </cell>
          <cell r="Z184" t="e">
            <v>#DIV/0!</v>
          </cell>
        </row>
        <row r="184">
          <cell r="AD184" t="e">
            <v>#DIV/0!</v>
          </cell>
        </row>
        <row r="184">
          <cell r="AF184" t="e">
            <v>#DIV/0!</v>
          </cell>
        </row>
        <row r="184">
          <cell r="AI184" t="e">
            <v>#DIV/0!</v>
          </cell>
          <cell r="AJ184" t="e">
            <v>#DIV/0!</v>
          </cell>
          <cell r="AK184" t="e">
            <v>#DIV/0!</v>
          </cell>
          <cell r="AL184" t="e">
            <v>#DIV/0!</v>
          </cell>
        </row>
        <row r="184">
          <cell r="AP184" t="e">
            <v>#DIV/0!</v>
          </cell>
        </row>
        <row r="184">
          <cell r="AS184" t="e">
            <v>#DIV/0!</v>
          </cell>
          <cell r="AT184" t="e">
            <v>#DIV/0!</v>
          </cell>
        </row>
        <row r="185">
          <cell r="D185" t="e">
            <v>#DIV/0!</v>
          </cell>
          <cell r="E185" t="e">
            <v>#DIV/0!</v>
          </cell>
          <cell r="F185" t="e">
            <v>#DIV/0!</v>
          </cell>
        </row>
        <row r="185">
          <cell r="M185" t="e">
            <v>#DIV/0!</v>
          </cell>
          <cell r="N185" t="e">
            <v>#DIV/0!</v>
          </cell>
          <cell r="O185" t="e">
            <v>#DIV/0!</v>
          </cell>
        </row>
        <row r="185">
          <cell r="Q185" t="e">
            <v>#DIV/0!</v>
          </cell>
        </row>
        <row r="185">
          <cell r="X185" t="e">
            <v>#DIV/0!</v>
          </cell>
          <cell r="Y185" t="e">
            <v>#DIV/0!</v>
          </cell>
          <cell r="Z185" t="e">
            <v>#DIV/0!</v>
          </cell>
        </row>
        <row r="185">
          <cell r="AD185" t="e">
            <v>#DIV/0!</v>
          </cell>
        </row>
        <row r="185">
          <cell r="AF185" t="e">
            <v>#DIV/0!</v>
          </cell>
        </row>
        <row r="185">
          <cell r="AI185" t="e">
            <v>#DIV/0!</v>
          </cell>
          <cell r="AJ185" t="e">
            <v>#DIV/0!</v>
          </cell>
          <cell r="AK185" t="e">
            <v>#DIV/0!</v>
          </cell>
          <cell r="AL185" t="e">
            <v>#DIV/0!</v>
          </cell>
        </row>
        <row r="185">
          <cell r="AP185" t="e">
            <v>#DIV/0!</v>
          </cell>
        </row>
        <row r="185">
          <cell r="AS185" t="e">
            <v>#DIV/0!</v>
          </cell>
          <cell r="AT185" t="e">
            <v>#DIV/0!</v>
          </cell>
        </row>
        <row r="186">
          <cell r="D186" t="e">
            <v>#DIV/0!</v>
          </cell>
          <cell r="E186" t="e">
            <v>#DIV/0!</v>
          </cell>
          <cell r="F186" t="e">
            <v>#DIV/0!</v>
          </cell>
        </row>
        <row r="186">
          <cell r="M186" t="e">
            <v>#DIV/0!</v>
          </cell>
          <cell r="N186" t="e">
            <v>#DIV/0!</v>
          </cell>
          <cell r="O186" t="e">
            <v>#DIV/0!</v>
          </cell>
        </row>
        <row r="186">
          <cell r="Q186" t="e">
            <v>#DIV/0!</v>
          </cell>
        </row>
        <row r="186">
          <cell r="X186" t="e">
            <v>#DIV/0!</v>
          </cell>
          <cell r="Y186" t="e">
            <v>#DIV/0!</v>
          </cell>
          <cell r="Z186" t="e">
            <v>#DIV/0!</v>
          </cell>
        </row>
        <row r="186">
          <cell r="AD186" t="e">
            <v>#DIV/0!</v>
          </cell>
        </row>
        <row r="186">
          <cell r="AF186" t="e">
            <v>#DIV/0!</v>
          </cell>
        </row>
        <row r="186">
          <cell r="AI186" t="e">
            <v>#DIV/0!</v>
          </cell>
          <cell r="AJ186" t="e">
            <v>#DIV/0!</v>
          </cell>
          <cell r="AK186" t="e">
            <v>#DIV/0!</v>
          </cell>
          <cell r="AL186" t="e">
            <v>#DIV/0!</v>
          </cell>
        </row>
        <row r="186">
          <cell r="AP186" t="e">
            <v>#DIV/0!</v>
          </cell>
        </row>
        <row r="186">
          <cell r="AS186" t="e">
            <v>#DIV/0!</v>
          </cell>
          <cell r="AT186" t="e">
            <v>#DIV/0!</v>
          </cell>
        </row>
        <row r="187">
          <cell r="D187" t="e">
            <v>#DIV/0!</v>
          </cell>
          <cell r="E187" t="e">
            <v>#DIV/0!</v>
          </cell>
          <cell r="F187" t="e">
            <v>#DIV/0!</v>
          </cell>
        </row>
        <row r="187">
          <cell r="M187" t="e">
            <v>#DIV/0!</v>
          </cell>
          <cell r="N187" t="e">
            <v>#DIV/0!</v>
          </cell>
          <cell r="O187" t="e">
            <v>#DIV/0!</v>
          </cell>
        </row>
        <row r="187">
          <cell r="Q187" t="e">
            <v>#DIV/0!</v>
          </cell>
        </row>
        <row r="187">
          <cell r="X187" t="e">
            <v>#DIV/0!</v>
          </cell>
          <cell r="Y187" t="e">
            <v>#DIV/0!</v>
          </cell>
          <cell r="Z187" t="e">
            <v>#DIV/0!</v>
          </cell>
        </row>
        <row r="187">
          <cell r="AD187" t="e">
            <v>#DIV/0!</v>
          </cell>
        </row>
        <row r="187">
          <cell r="AF187" t="e">
            <v>#DIV/0!</v>
          </cell>
        </row>
        <row r="187">
          <cell r="AI187" t="e">
            <v>#DIV/0!</v>
          </cell>
          <cell r="AJ187" t="e">
            <v>#DIV/0!</v>
          </cell>
          <cell r="AK187" t="e">
            <v>#DIV/0!</v>
          </cell>
          <cell r="AL187" t="e">
            <v>#DIV/0!</v>
          </cell>
        </row>
        <row r="187">
          <cell r="AP187" t="e">
            <v>#DIV/0!</v>
          </cell>
        </row>
        <row r="187">
          <cell r="AS187" t="e">
            <v>#DIV/0!</v>
          </cell>
          <cell r="AT187" t="e">
            <v>#DIV/0!</v>
          </cell>
        </row>
        <row r="188">
          <cell r="D188" t="e">
            <v>#DIV/0!</v>
          </cell>
          <cell r="E188" t="e">
            <v>#DIV/0!</v>
          </cell>
          <cell r="F188" t="e">
            <v>#DIV/0!</v>
          </cell>
        </row>
        <row r="188">
          <cell r="M188" t="e">
            <v>#DIV/0!</v>
          </cell>
          <cell r="N188" t="e">
            <v>#DIV/0!</v>
          </cell>
          <cell r="O188" t="e">
            <v>#DIV/0!</v>
          </cell>
        </row>
        <row r="188">
          <cell r="Q188" t="e">
            <v>#DIV/0!</v>
          </cell>
        </row>
        <row r="188">
          <cell r="X188" t="e">
            <v>#DIV/0!</v>
          </cell>
          <cell r="Y188" t="e">
            <v>#DIV/0!</v>
          </cell>
          <cell r="Z188" t="e">
            <v>#DIV/0!</v>
          </cell>
        </row>
        <row r="188">
          <cell r="AD188" t="e">
            <v>#DIV/0!</v>
          </cell>
        </row>
        <row r="188">
          <cell r="AF188" t="e">
            <v>#DIV/0!</v>
          </cell>
        </row>
        <row r="188">
          <cell r="AI188" t="e">
            <v>#DIV/0!</v>
          </cell>
          <cell r="AJ188" t="e">
            <v>#DIV/0!</v>
          </cell>
          <cell r="AK188" t="e">
            <v>#DIV/0!</v>
          </cell>
          <cell r="AL188" t="e">
            <v>#DIV/0!</v>
          </cell>
        </row>
        <row r="188">
          <cell r="AP188" t="e">
            <v>#DIV/0!</v>
          </cell>
        </row>
        <row r="188">
          <cell r="AS188" t="e">
            <v>#DIV/0!</v>
          </cell>
          <cell r="AT188" t="e">
            <v>#DIV/0!</v>
          </cell>
        </row>
        <row r="189">
          <cell r="D189" t="e">
            <v>#DIV/0!</v>
          </cell>
          <cell r="E189" t="e">
            <v>#DIV/0!</v>
          </cell>
          <cell r="F189" t="e">
            <v>#DIV/0!</v>
          </cell>
        </row>
        <row r="189">
          <cell r="M189" t="e">
            <v>#DIV/0!</v>
          </cell>
          <cell r="N189" t="e">
            <v>#DIV/0!</v>
          </cell>
          <cell r="O189" t="e">
            <v>#DIV/0!</v>
          </cell>
        </row>
        <row r="189">
          <cell r="Q189" t="e">
            <v>#DIV/0!</v>
          </cell>
        </row>
        <row r="189">
          <cell r="X189" t="e">
            <v>#DIV/0!</v>
          </cell>
          <cell r="Y189" t="e">
            <v>#DIV/0!</v>
          </cell>
          <cell r="Z189" t="e">
            <v>#DIV/0!</v>
          </cell>
        </row>
        <row r="189">
          <cell r="AD189" t="e">
            <v>#DIV/0!</v>
          </cell>
        </row>
        <row r="189">
          <cell r="AF189" t="e">
            <v>#DIV/0!</v>
          </cell>
        </row>
        <row r="189">
          <cell r="AI189" t="e">
            <v>#DIV/0!</v>
          </cell>
          <cell r="AJ189" t="e">
            <v>#DIV/0!</v>
          </cell>
          <cell r="AK189" t="e">
            <v>#DIV/0!</v>
          </cell>
          <cell r="AL189" t="e">
            <v>#DIV/0!</v>
          </cell>
        </row>
        <row r="189">
          <cell r="AP189" t="e">
            <v>#DIV/0!</v>
          </cell>
        </row>
        <row r="189">
          <cell r="AS189" t="e">
            <v>#DIV/0!</v>
          </cell>
          <cell r="AT189" t="e">
            <v>#DIV/0!</v>
          </cell>
        </row>
        <row r="190">
          <cell r="D190" t="e">
            <v>#DIV/0!</v>
          </cell>
          <cell r="E190" t="e">
            <v>#DIV/0!</v>
          </cell>
          <cell r="F190" t="e">
            <v>#DIV/0!</v>
          </cell>
        </row>
        <row r="190">
          <cell r="M190" t="e">
            <v>#DIV/0!</v>
          </cell>
          <cell r="N190" t="e">
            <v>#DIV/0!</v>
          </cell>
          <cell r="O190" t="e">
            <v>#DIV/0!</v>
          </cell>
        </row>
        <row r="190">
          <cell r="Q190" t="e">
            <v>#DIV/0!</v>
          </cell>
        </row>
        <row r="190">
          <cell r="X190" t="e">
            <v>#DIV/0!</v>
          </cell>
          <cell r="Y190" t="e">
            <v>#DIV/0!</v>
          </cell>
          <cell r="Z190" t="e">
            <v>#DIV/0!</v>
          </cell>
        </row>
        <row r="190">
          <cell r="AD190" t="e">
            <v>#DIV/0!</v>
          </cell>
        </row>
        <row r="190">
          <cell r="AF190" t="e">
            <v>#DIV/0!</v>
          </cell>
        </row>
        <row r="190">
          <cell r="AI190" t="e">
            <v>#DIV/0!</v>
          </cell>
          <cell r="AJ190" t="e">
            <v>#DIV/0!</v>
          </cell>
          <cell r="AK190" t="e">
            <v>#DIV/0!</v>
          </cell>
          <cell r="AL190" t="e">
            <v>#DIV/0!</v>
          </cell>
        </row>
        <row r="190">
          <cell r="AP190" t="e">
            <v>#DIV/0!</v>
          </cell>
        </row>
        <row r="190">
          <cell r="AS190" t="e">
            <v>#DIV/0!</v>
          </cell>
          <cell r="AT190" t="e">
            <v>#DIV/0!</v>
          </cell>
        </row>
      </sheetData>
      <sheetData sheetId="7" refreshError="1"/>
      <sheetData sheetId="8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Preface"/>
      <sheetName val="Data"/>
      <sheetName val="OECD"/>
      <sheetName val="AgeEffic"/>
      <sheetName val="AgePrice"/>
      <sheetName val="Wealth"/>
      <sheetName val="Final"/>
      <sheetName val="Results"/>
      <sheetName val="Comments"/>
      <sheetName val="CPI"/>
    </sheetNames>
    <sheetDataSet>
      <sheetData sheetId="0" refreshError="1"/>
      <sheetData sheetId="1" refreshError="1">
        <row r="14">
          <cell r="BB14">
            <v>0</v>
          </cell>
        </row>
        <row r="14">
          <cell r="BD14">
            <v>0</v>
          </cell>
        </row>
        <row r="14">
          <cell r="CR14" t="e">
            <v>#DIV/0!</v>
          </cell>
        </row>
        <row r="15">
          <cell r="BB15">
            <v>0</v>
          </cell>
        </row>
        <row r="15">
          <cell r="BD15">
            <v>0</v>
          </cell>
        </row>
        <row r="15">
          <cell r="CR15" t="e">
            <v>#DIV/0!</v>
          </cell>
        </row>
        <row r="16">
          <cell r="BB16">
            <v>13.32</v>
          </cell>
        </row>
        <row r="16">
          <cell r="BD16">
            <v>4.82</v>
          </cell>
        </row>
        <row r="16">
          <cell r="BP16">
            <v>4.56095777112539</v>
          </cell>
          <cell r="BQ16">
            <v>4.56095777112539</v>
          </cell>
          <cell r="BR16">
            <v>4.56095777112539</v>
          </cell>
          <cell r="BS16">
            <v>4.56095777112539</v>
          </cell>
        </row>
        <row r="16">
          <cell r="CR16">
            <v>4.18522538898405</v>
          </cell>
        </row>
        <row r="17">
          <cell r="AZ17">
            <v>103.4</v>
          </cell>
        </row>
        <row r="17">
          <cell r="BB17">
            <v>13.86</v>
          </cell>
        </row>
        <row r="17">
          <cell r="BD17">
            <v>5.98</v>
          </cell>
        </row>
        <row r="17">
          <cell r="BP17">
            <v>3.66965995976151</v>
          </cell>
          <cell r="BQ17">
            <v>3.66965995976151</v>
          </cell>
          <cell r="BR17">
            <v>3.66965995976151</v>
          </cell>
          <cell r="BS17">
            <v>3.66965995976151</v>
          </cell>
        </row>
        <row r="17">
          <cell r="CR17">
            <v>4.35489668853745</v>
          </cell>
        </row>
        <row r="18">
          <cell r="AZ18">
            <v>95</v>
          </cell>
        </row>
        <row r="18">
          <cell r="BB18">
            <v>16.3</v>
          </cell>
        </row>
        <row r="18">
          <cell r="BD18">
            <v>6.02</v>
          </cell>
        </row>
        <row r="18">
          <cell r="BP18">
            <v>3.44608785469043</v>
          </cell>
          <cell r="BQ18">
            <v>3.44608785469043</v>
          </cell>
          <cell r="BR18">
            <v>3.44608785469043</v>
          </cell>
          <cell r="BS18">
            <v>3.44608785469043</v>
          </cell>
        </row>
        <row r="18">
          <cell r="CR18">
            <v>5.12155959763063</v>
          </cell>
        </row>
        <row r="19">
          <cell r="AZ19">
            <v>101.1</v>
          </cell>
        </row>
        <row r="19">
          <cell r="BB19">
            <v>17.82</v>
          </cell>
        </row>
        <row r="19">
          <cell r="BD19">
            <v>6.37</v>
          </cell>
        </row>
        <row r="19">
          <cell r="BP19">
            <v>3.1958297981863</v>
          </cell>
          <cell r="BQ19">
            <v>3.1958297981863</v>
          </cell>
          <cell r="BR19">
            <v>3.1958297981863</v>
          </cell>
          <cell r="BS19">
            <v>3.1958297981863</v>
          </cell>
        </row>
        <row r="19">
          <cell r="CR19">
            <v>5.59915288526244</v>
          </cell>
        </row>
        <row r="20">
          <cell r="AZ20">
            <v>95.4</v>
          </cell>
        </row>
        <row r="20">
          <cell r="BB20">
            <v>21.17</v>
          </cell>
        </row>
        <row r="20">
          <cell r="BD20">
            <v>8.05</v>
          </cell>
        </row>
        <row r="20">
          <cell r="BP20">
            <v>1.92044032748311</v>
          </cell>
          <cell r="BQ20">
            <v>1.92044032748311</v>
          </cell>
          <cell r="BR20">
            <v>1.92044032748311</v>
          </cell>
          <cell r="BS20">
            <v>1.92044032748311</v>
          </cell>
        </row>
        <row r="20">
          <cell r="CR20">
            <v>6.65174335471414</v>
          </cell>
        </row>
        <row r="21">
          <cell r="AZ21">
            <v>96.6</v>
          </cell>
        </row>
        <row r="21">
          <cell r="BB21">
            <v>20.11</v>
          </cell>
        </row>
        <row r="21">
          <cell r="BD21">
            <v>9.54</v>
          </cell>
        </row>
        <row r="21">
          <cell r="BP21">
            <v>2.61597782882685</v>
          </cell>
          <cell r="BQ21">
            <v>2.61597782882685</v>
          </cell>
          <cell r="BR21">
            <v>2.61597782882685</v>
          </cell>
          <cell r="BS21">
            <v>2.61597782882685</v>
          </cell>
        </row>
        <row r="21">
          <cell r="CR21">
            <v>6.318684877813</v>
          </cell>
        </row>
        <row r="22">
          <cell r="AZ22">
            <v>102</v>
          </cell>
        </row>
        <row r="22">
          <cell r="BB22">
            <v>22.81</v>
          </cell>
        </row>
        <row r="22">
          <cell r="BD22">
            <v>10.28</v>
          </cell>
        </row>
        <row r="22">
          <cell r="BP22">
            <v>1.74220911498395</v>
          </cell>
          <cell r="BQ22">
            <v>1.74220911498395</v>
          </cell>
          <cell r="BR22">
            <v>1.74220911498395</v>
          </cell>
          <cell r="BS22">
            <v>1.74220911498395</v>
          </cell>
        </row>
        <row r="22">
          <cell r="CR22">
            <v>7.16704137558004</v>
          </cell>
        </row>
        <row r="23">
          <cell r="AZ23">
            <v>101.8</v>
          </cell>
        </row>
        <row r="23">
          <cell r="BB23">
            <v>23.73</v>
          </cell>
        </row>
        <row r="23">
          <cell r="BD23">
            <v>13.53</v>
          </cell>
        </row>
        <row r="23">
          <cell r="BP23">
            <v>2.06391070947168</v>
          </cell>
          <cell r="BQ23">
            <v>2.06391070947168</v>
          </cell>
          <cell r="BR23">
            <v>2.06391070947168</v>
          </cell>
          <cell r="BS23">
            <v>2.06391070947168</v>
          </cell>
        </row>
        <row r="23">
          <cell r="CR23">
            <v>7.4561109970414</v>
          </cell>
        </row>
        <row r="24">
          <cell r="AZ24">
            <v>99.4</v>
          </cell>
        </row>
        <row r="24">
          <cell r="BB24">
            <v>17.82</v>
          </cell>
        </row>
        <row r="24">
          <cell r="BD24">
            <v>14.74</v>
          </cell>
        </row>
        <row r="24">
          <cell r="BP24">
            <v>2.21963286277743</v>
          </cell>
          <cell r="BQ24">
            <v>2.21963286277743</v>
          </cell>
          <cell r="BR24">
            <v>2.21963286277743</v>
          </cell>
          <cell r="BS24">
            <v>2.21963286277743</v>
          </cell>
        </row>
        <row r="24">
          <cell r="CR24">
            <v>5.59915288526244</v>
          </cell>
        </row>
        <row r="25">
          <cell r="AZ25">
            <v>122.6</v>
          </cell>
        </row>
        <row r="25">
          <cell r="BB25">
            <v>11.75</v>
          </cell>
        </row>
        <row r="25">
          <cell r="BD25">
            <v>11.35</v>
          </cell>
        </row>
        <row r="25">
          <cell r="BP25">
            <v>2.60806861376348</v>
          </cell>
          <cell r="BQ25">
            <v>2.60806861376348</v>
          </cell>
          <cell r="BR25">
            <v>2.60806861376348</v>
          </cell>
          <cell r="BS25">
            <v>2.60806861376348</v>
          </cell>
        </row>
        <row r="25">
          <cell r="CR25">
            <v>3.69192179583803</v>
          </cell>
        </row>
        <row r="26">
          <cell r="AZ26">
            <v>102.4</v>
          </cell>
        </row>
        <row r="26">
          <cell r="BB26">
            <v>12.57</v>
          </cell>
        </row>
        <row r="26">
          <cell r="BD26">
            <v>10.53</v>
          </cell>
        </row>
        <row r="26">
          <cell r="BP26">
            <v>4.05300548305838</v>
          </cell>
          <cell r="BQ26">
            <v>4.05300548305838</v>
          </cell>
          <cell r="BR26">
            <v>4.05300548305838</v>
          </cell>
          <cell r="BS26">
            <v>4.05300548305838</v>
          </cell>
        </row>
        <row r="26">
          <cell r="CR26">
            <v>3.94957080627098</v>
          </cell>
        </row>
        <row r="27">
          <cell r="AZ27">
            <v>88.9</v>
          </cell>
        </row>
        <row r="27">
          <cell r="BB27">
            <v>16.25</v>
          </cell>
        </row>
        <row r="27">
          <cell r="BD27">
            <v>9.38</v>
          </cell>
        </row>
        <row r="27">
          <cell r="BP27">
            <v>2.12249826961112</v>
          </cell>
          <cell r="BQ27">
            <v>2.12249826961112</v>
          </cell>
          <cell r="BR27">
            <v>2.12249826961112</v>
          </cell>
          <cell r="BS27">
            <v>2.12249826961112</v>
          </cell>
        </row>
        <row r="27">
          <cell r="CR27">
            <v>5.10584929211642</v>
          </cell>
        </row>
        <row r="28">
          <cell r="AZ28">
            <v>94.9</v>
          </cell>
        </row>
        <row r="28">
          <cell r="BB28">
            <v>19.66</v>
          </cell>
        </row>
        <row r="28">
          <cell r="BD28">
            <v>11.73</v>
          </cell>
        </row>
        <row r="28">
          <cell r="BP28">
            <v>1.31921184526839</v>
          </cell>
          <cell r="BQ28">
            <v>1.31921184526839</v>
          </cell>
          <cell r="BR28">
            <v>1.31921184526839</v>
          </cell>
          <cell r="BS28">
            <v>1.31921184526839</v>
          </cell>
        </row>
        <row r="28">
          <cell r="CR28">
            <v>6.17729212818516</v>
          </cell>
        </row>
        <row r="29">
          <cell r="AZ29">
            <v>97.7</v>
          </cell>
        </row>
        <row r="29">
          <cell r="BB29">
            <v>24.98</v>
          </cell>
        </row>
        <row r="29">
          <cell r="BD29">
            <v>12.04</v>
          </cell>
        </row>
        <row r="29">
          <cell r="BP29">
            <v>0.722173827429676</v>
          </cell>
          <cell r="BQ29">
            <v>0.722173827429676</v>
          </cell>
          <cell r="BR29">
            <v>0.722173827429676</v>
          </cell>
          <cell r="BS29">
            <v>0.722173827429676</v>
          </cell>
        </row>
        <row r="29">
          <cell r="CR29">
            <v>7.84886863489651</v>
          </cell>
        </row>
        <row r="30">
          <cell r="AZ30">
            <v>98.2</v>
          </cell>
        </row>
        <row r="30">
          <cell r="BB30">
            <v>24.23</v>
          </cell>
        </row>
        <row r="30">
          <cell r="BD30">
            <v>12.31</v>
          </cell>
        </row>
        <row r="30">
          <cell r="BP30">
            <v>0.784663927155612</v>
          </cell>
          <cell r="BQ30">
            <v>0.784663927155612</v>
          </cell>
          <cell r="BR30">
            <v>0.784663927155612</v>
          </cell>
          <cell r="BS30">
            <v>0.784663927155612</v>
          </cell>
        </row>
        <row r="30">
          <cell r="CR30">
            <v>7.61321405218345</v>
          </cell>
        </row>
        <row r="31">
          <cell r="AZ31">
            <v>102.5</v>
          </cell>
        </row>
        <row r="31">
          <cell r="BB31">
            <v>23.08</v>
          </cell>
        </row>
        <row r="31">
          <cell r="BD31">
            <v>11.09</v>
          </cell>
        </row>
        <row r="31">
          <cell r="BP31">
            <v>0.799659158774985</v>
          </cell>
          <cell r="BQ31">
            <v>0.799659158774985</v>
          </cell>
          <cell r="BR31">
            <v>0.799659158774985</v>
          </cell>
          <cell r="BS31">
            <v>0.799659158774985</v>
          </cell>
        </row>
        <row r="31">
          <cell r="CR31">
            <v>7.25187702535674</v>
          </cell>
        </row>
        <row r="32">
          <cell r="AZ32">
            <v>101.3</v>
          </cell>
        </row>
        <row r="32">
          <cell r="BB32">
            <v>23.37</v>
          </cell>
        </row>
        <row r="32">
          <cell r="BD32">
            <v>11.85</v>
          </cell>
        </row>
        <row r="32">
          <cell r="BP32">
            <v>0.90996801572991</v>
          </cell>
          <cell r="BQ32">
            <v>0.90996801572991</v>
          </cell>
          <cell r="BR32">
            <v>0.90996801572991</v>
          </cell>
          <cell r="BS32">
            <v>0.90996801572991</v>
          </cell>
        </row>
        <row r="32">
          <cell r="CR32">
            <v>7.34299679733913</v>
          </cell>
        </row>
        <row r="33">
          <cell r="AZ33">
            <v>102.5</v>
          </cell>
        </row>
        <row r="33">
          <cell r="BB33">
            <v>27.28</v>
          </cell>
        </row>
        <row r="33">
          <cell r="BD33">
            <v>13.03</v>
          </cell>
        </row>
        <row r="33">
          <cell r="BP33">
            <v>0.868559778258374</v>
          </cell>
          <cell r="BQ33">
            <v>0.868559778258374</v>
          </cell>
          <cell r="BR33">
            <v>0.868559778258374</v>
          </cell>
          <cell r="BS33">
            <v>0.868559778258374</v>
          </cell>
        </row>
        <row r="33">
          <cell r="CR33">
            <v>8.57154268854991</v>
          </cell>
        </row>
        <row r="34">
          <cell r="AZ34">
            <v>100.8</v>
          </cell>
        </row>
        <row r="34">
          <cell r="BB34">
            <v>34.5</v>
          </cell>
        </row>
        <row r="34">
          <cell r="BD34">
            <v>15.05</v>
          </cell>
        </row>
        <row r="34">
          <cell r="BP34">
            <v>0.812973966248474</v>
          </cell>
          <cell r="BQ34">
            <v>0.812973966248474</v>
          </cell>
          <cell r="BR34">
            <v>0.812973966248474</v>
          </cell>
          <cell r="BS34">
            <v>0.812973966248474</v>
          </cell>
        </row>
        <row r="34">
          <cell r="CR34">
            <v>10.840110804801</v>
          </cell>
        </row>
        <row r="35">
          <cell r="AZ35">
            <v>99.8</v>
          </cell>
        </row>
        <row r="35">
          <cell r="BB35">
            <v>37.87</v>
          </cell>
        </row>
        <row r="35">
          <cell r="BD35">
            <v>16.67</v>
          </cell>
        </row>
        <row r="35">
          <cell r="BP35">
            <v>0.845524372115612</v>
          </cell>
          <cell r="BQ35">
            <v>0.845524372115612</v>
          </cell>
          <cell r="BR35">
            <v>0.845524372115612</v>
          </cell>
          <cell r="BS35">
            <v>0.845524372115612</v>
          </cell>
        </row>
        <row r="35">
          <cell r="CR35">
            <v>11.8989853964584</v>
          </cell>
        </row>
        <row r="36">
          <cell r="AZ36">
            <v>100.4</v>
          </cell>
        </row>
        <row r="36">
          <cell r="BB36">
            <v>41.17</v>
          </cell>
        </row>
        <row r="36">
          <cell r="BD36">
            <v>17.31</v>
          </cell>
        </row>
        <row r="36">
          <cell r="BP36">
            <v>0.983187027632855</v>
          </cell>
          <cell r="BQ36">
            <v>0.983187027632855</v>
          </cell>
          <cell r="BR36">
            <v>0.983187027632855</v>
          </cell>
          <cell r="BS36">
            <v>0.983187027632855</v>
          </cell>
        </row>
        <row r="36">
          <cell r="CR36">
            <v>12.9358655603959</v>
          </cell>
        </row>
        <row r="37">
          <cell r="AZ37">
            <v>100.3</v>
          </cell>
        </row>
        <row r="37">
          <cell r="BB37">
            <v>43.85</v>
          </cell>
        </row>
        <row r="37">
          <cell r="BD37">
            <v>19.25</v>
          </cell>
        </row>
        <row r="37">
          <cell r="BP37">
            <v>1.04131112112087</v>
          </cell>
          <cell r="BQ37">
            <v>1.04131112112087</v>
          </cell>
          <cell r="BR37">
            <v>1.04131112112087</v>
          </cell>
          <cell r="BS37">
            <v>1.04131112112087</v>
          </cell>
        </row>
        <row r="37">
          <cell r="CR37">
            <v>13.7779379359572</v>
          </cell>
        </row>
        <row r="38">
          <cell r="AZ38">
            <v>100</v>
          </cell>
        </row>
        <row r="38">
          <cell r="BB38">
            <v>49.59</v>
          </cell>
        </row>
        <row r="38">
          <cell r="BD38">
            <v>21.93</v>
          </cell>
        </row>
        <row r="38">
          <cell r="BP38">
            <v>1.11597673265718</v>
          </cell>
          <cell r="BQ38">
            <v>1.11597673265718</v>
          </cell>
          <cell r="BR38">
            <v>1.11597673265718</v>
          </cell>
          <cell r="BS38">
            <v>1.11597673265718</v>
          </cell>
        </row>
        <row r="38">
          <cell r="CR38">
            <v>15.5814810089879</v>
          </cell>
        </row>
        <row r="39">
          <cell r="AZ39">
            <v>99.8</v>
          </cell>
        </row>
        <row r="39">
          <cell r="BB39">
            <v>57.37</v>
          </cell>
        </row>
        <row r="39">
          <cell r="BD39">
            <v>23.96</v>
          </cell>
        </row>
        <row r="39">
          <cell r="BP39">
            <v>1.11451521062389</v>
          </cell>
          <cell r="BQ39">
            <v>1.11451521062389</v>
          </cell>
          <cell r="BR39">
            <v>1.11451521062389</v>
          </cell>
          <cell r="BS39">
            <v>1.11451521062389</v>
          </cell>
        </row>
        <row r="39">
          <cell r="CR39">
            <v>18.0260045469981</v>
          </cell>
        </row>
        <row r="40">
          <cell r="AZ40">
            <v>100</v>
          </cell>
        </row>
        <row r="40">
          <cell r="BB40">
            <v>56.45</v>
          </cell>
        </row>
        <row r="40">
          <cell r="BD40">
            <v>23.01</v>
          </cell>
        </row>
        <row r="40">
          <cell r="BP40">
            <v>1.10342817911535</v>
          </cell>
          <cell r="BQ40">
            <v>1.10342817911535</v>
          </cell>
          <cell r="BR40">
            <v>1.10342817911535</v>
          </cell>
          <cell r="BS40">
            <v>1.10342817911535</v>
          </cell>
        </row>
        <row r="40">
          <cell r="CR40">
            <v>17.7369349255368</v>
          </cell>
        </row>
        <row r="41">
          <cell r="AZ41">
            <v>108.2</v>
          </cell>
        </row>
        <row r="41">
          <cell r="BB41">
            <v>58.72</v>
          </cell>
        </row>
        <row r="41">
          <cell r="BD41">
            <v>22.76</v>
          </cell>
        </row>
        <row r="41">
          <cell r="BP41">
            <v>1.11942523793068</v>
          </cell>
          <cell r="BQ41">
            <v>1.11942523793068</v>
          </cell>
          <cell r="BR41">
            <v>1.11942523793068</v>
          </cell>
          <cell r="BS41">
            <v>1.11942523793068</v>
          </cell>
        </row>
        <row r="41">
          <cell r="CR41">
            <v>18.4501827958816</v>
          </cell>
        </row>
        <row r="42">
          <cell r="AZ42">
            <v>100.6</v>
          </cell>
        </row>
        <row r="42">
          <cell r="BB42">
            <v>64.73</v>
          </cell>
        </row>
        <row r="42">
          <cell r="BD42">
            <v>28.16</v>
          </cell>
        </row>
        <row r="42">
          <cell r="BP42">
            <v>0.900532002970098</v>
          </cell>
          <cell r="BQ42">
            <v>0.900532002970098</v>
          </cell>
          <cell r="BR42">
            <v>0.900532002970098</v>
          </cell>
          <cell r="BS42">
            <v>0.900532002970098</v>
          </cell>
        </row>
        <row r="42">
          <cell r="CR42">
            <v>19.8527251416292</v>
          </cell>
        </row>
        <row r="43">
          <cell r="AZ43">
            <v>101.1</v>
          </cell>
        </row>
        <row r="43">
          <cell r="BB43">
            <v>67.51</v>
          </cell>
        </row>
        <row r="43">
          <cell r="BD43">
            <v>27.42</v>
          </cell>
        </row>
        <row r="43">
          <cell r="BP43">
            <v>0.924965669405691</v>
          </cell>
          <cell r="BQ43">
            <v>0.924965669405691</v>
          </cell>
          <cell r="BR43">
            <v>0.924965669405691</v>
          </cell>
          <cell r="BS43">
            <v>0.924965669405691</v>
          </cell>
        </row>
        <row r="43">
          <cell r="CR43">
            <v>19.8110609480813</v>
          </cell>
        </row>
        <row r="44">
          <cell r="AZ44">
            <v>110.5</v>
          </cell>
        </row>
        <row r="44">
          <cell r="BB44">
            <v>73.9</v>
          </cell>
        </row>
        <row r="44">
          <cell r="BD44">
            <v>22.18</v>
          </cell>
        </row>
        <row r="44">
          <cell r="BP44">
            <v>1.08592663007087</v>
          </cell>
          <cell r="BQ44">
            <v>1.08592663007087</v>
          </cell>
          <cell r="BR44">
            <v>1.08592663007087</v>
          </cell>
          <cell r="BS44">
            <v>1.08592663007087</v>
          </cell>
        </row>
        <row r="44">
          <cell r="CR44">
            <v>21.4108647825351</v>
          </cell>
        </row>
        <row r="45">
          <cell r="AZ45">
            <v>102.7</v>
          </cell>
        </row>
        <row r="45">
          <cell r="BB45">
            <v>70.89</v>
          </cell>
        </row>
        <row r="45">
          <cell r="BD45">
            <v>19.79</v>
          </cell>
        </row>
        <row r="45">
          <cell r="BP45">
            <v>1.21569999361347</v>
          </cell>
          <cell r="BQ45">
            <v>1.21569999361347</v>
          </cell>
          <cell r="BR45">
            <v>1.21569999361347</v>
          </cell>
          <cell r="BS45">
            <v>1.21569999361347</v>
          </cell>
        </row>
        <row r="45">
          <cell r="CR45">
            <v>24.3779649062446</v>
          </cell>
        </row>
        <row r="46">
          <cell r="AZ46">
            <v>102.2</v>
          </cell>
        </row>
        <row r="46">
          <cell r="BB46">
            <v>76.88</v>
          </cell>
        </row>
        <row r="46">
          <cell r="BD46">
            <v>21.87</v>
          </cell>
        </row>
        <row r="46">
          <cell r="BP46">
            <v>1.22579783254863</v>
          </cell>
          <cell r="BQ46">
            <v>1.22579783254863</v>
          </cell>
          <cell r="BR46">
            <v>1.22579783254863</v>
          </cell>
          <cell r="BS46">
            <v>1.22579783254863</v>
          </cell>
        </row>
        <row r="46">
          <cell r="CR46">
            <v>25.8018569157393</v>
          </cell>
        </row>
        <row r="47">
          <cell r="AZ47">
            <v>100.6</v>
          </cell>
        </row>
        <row r="47">
          <cell r="BB47">
            <v>91.5</v>
          </cell>
        </row>
        <row r="47">
          <cell r="BD47">
            <v>26.84</v>
          </cell>
        </row>
        <row r="47">
          <cell r="BP47">
            <v>1.25743701353076</v>
          </cell>
          <cell r="BQ47">
            <v>1.25743701353076</v>
          </cell>
          <cell r="BR47">
            <v>1.25743701353076</v>
          </cell>
          <cell r="BS47">
            <v>1.25743701353076</v>
          </cell>
        </row>
        <row r="47">
          <cell r="CR47">
            <v>26.8742939708394</v>
          </cell>
        </row>
        <row r="48">
          <cell r="AZ48">
            <v>103.3</v>
          </cell>
        </row>
        <row r="48">
          <cell r="BB48">
            <v>103.17</v>
          </cell>
        </row>
        <row r="48">
          <cell r="BD48">
            <v>29.65</v>
          </cell>
        </row>
        <row r="48">
          <cell r="BP48">
            <v>1.06503829461322</v>
          </cell>
          <cell r="BQ48">
            <v>1.06503829461322</v>
          </cell>
          <cell r="BR48">
            <v>1.06503829461322</v>
          </cell>
          <cell r="BS48">
            <v>1.06503829461322</v>
          </cell>
        </row>
        <row r="48">
          <cell r="CR48">
            <v>34.4259979064899</v>
          </cell>
        </row>
        <row r="49">
          <cell r="AZ49">
            <v>109.2</v>
          </cell>
        </row>
        <row r="49">
          <cell r="BB49">
            <v>123.39</v>
          </cell>
        </row>
        <row r="49">
          <cell r="BD49">
            <v>39.17</v>
          </cell>
        </row>
        <row r="49">
          <cell r="BP49">
            <v>1</v>
          </cell>
          <cell r="BQ49">
            <v>1</v>
          </cell>
          <cell r="BR49">
            <v>1</v>
          </cell>
          <cell r="BS49">
            <v>1</v>
          </cell>
        </row>
        <row r="49">
          <cell r="CR49">
            <v>42.0336947094536</v>
          </cell>
        </row>
        <row r="50">
          <cell r="AZ50">
            <v>106.6</v>
          </cell>
        </row>
        <row r="50">
          <cell r="BB50">
            <v>140.74</v>
          </cell>
        </row>
        <row r="50">
          <cell r="BD50">
            <v>45.83</v>
          </cell>
        </row>
        <row r="50">
          <cell r="BP50">
            <v>1.00002400232168</v>
          </cell>
          <cell r="BQ50">
            <v>1.00002400232168</v>
          </cell>
          <cell r="BR50">
            <v>1.00002400232168</v>
          </cell>
          <cell r="BS50">
            <v>1.00002400232168</v>
          </cell>
        </row>
        <row r="50">
          <cell r="CR50">
            <v>50.2225726141079</v>
          </cell>
        </row>
        <row r="51">
          <cell r="AZ51">
            <v>107.6</v>
          </cell>
        </row>
        <row r="51">
          <cell r="BB51">
            <v>159.52</v>
          </cell>
        </row>
        <row r="51">
          <cell r="BD51">
            <v>52.19</v>
          </cell>
        </row>
        <row r="51">
          <cell r="BP51">
            <v>1.04573100294934</v>
          </cell>
          <cell r="BQ51">
            <v>1.04573100294934</v>
          </cell>
          <cell r="BR51">
            <v>1.04573100294934</v>
          </cell>
          <cell r="BS51">
            <v>1.04573100294934</v>
          </cell>
        </row>
        <row r="51">
          <cell r="CR51">
            <v>56.7245566227384</v>
          </cell>
        </row>
        <row r="52">
          <cell r="AZ52">
            <v>119.1</v>
          </cell>
        </row>
        <row r="52">
          <cell r="BB52">
            <v>191.84</v>
          </cell>
        </row>
        <row r="52">
          <cell r="BD52">
            <v>53.64</v>
          </cell>
        </row>
        <row r="52">
          <cell r="BP52">
            <v>1.13493627476008</v>
          </cell>
          <cell r="BQ52">
            <v>1.13493627476008</v>
          </cell>
          <cell r="BR52">
            <v>1.13493627476008</v>
          </cell>
          <cell r="BS52">
            <v>1.13493627476008</v>
          </cell>
        </row>
        <row r="52">
          <cell r="CR52">
            <v>69.6976912652458</v>
          </cell>
        </row>
        <row r="53">
          <cell r="AZ53">
            <v>117.9</v>
          </cell>
        </row>
        <row r="53">
          <cell r="BB53">
            <v>216.84</v>
          </cell>
        </row>
        <row r="53">
          <cell r="BD53">
            <v>59.78</v>
          </cell>
        </row>
        <row r="53">
          <cell r="BP53">
            <v>1.22207615099334</v>
          </cell>
          <cell r="BQ53">
            <v>1.22207615099334</v>
          </cell>
          <cell r="BR53">
            <v>1.22207615099334</v>
          </cell>
          <cell r="BS53">
            <v>1.22207615099334</v>
          </cell>
        </row>
        <row r="53">
          <cell r="CR53">
            <v>83.123191559512</v>
          </cell>
        </row>
        <row r="54">
          <cell r="AZ54">
            <v>103.2</v>
          </cell>
        </row>
        <row r="54">
          <cell r="BB54">
            <v>242.8</v>
          </cell>
        </row>
        <row r="54">
          <cell r="BD54">
            <v>67.19</v>
          </cell>
        </row>
        <row r="54">
          <cell r="BP54">
            <v>1.35192715457403</v>
          </cell>
          <cell r="BQ54">
            <v>1.35192715457403</v>
          </cell>
          <cell r="BR54">
            <v>1.35192715457403</v>
          </cell>
          <cell r="BS54">
            <v>1.35192715457403</v>
          </cell>
        </row>
        <row r="54">
          <cell r="CR54">
            <v>89.4106265024776</v>
          </cell>
        </row>
        <row r="55">
          <cell r="AZ55">
            <v>104.9</v>
          </cell>
        </row>
        <row r="55">
          <cell r="BB55">
            <v>271.39</v>
          </cell>
        </row>
        <row r="55">
          <cell r="BD55">
            <v>76.47</v>
          </cell>
        </row>
        <row r="55">
          <cell r="BP55">
            <v>1.57499513507874</v>
          </cell>
          <cell r="BQ55">
            <v>1.49523143295887</v>
          </cell>
          <cell r="BR55">
            <v>1.55742008206928</v>
          </cell>
          <cell r="BS55">
            <v>2.008963751697</v>
          </cell>
        </row>
        <row r="55">
          <cell r="CR55">
            <v>100.055712662267</v>
          </cell>
        </row>
        <row r="56">
          <cell r="AZ56">
            <v>107.2</v>
          </cell>
        </row>
        <row r="56">
          <cell r="BB56">
            <v>317.79</v>
          </cell>
        </row>
        <row r="56">
          <cell r="BD56">
            <v>85.73</v>
          </cell>
        </row>
        <row r="56">
          <cell r="BP56">
            <v>1.84904428858244</v>
          </cell>
          <cell r="BQ56">
            <v>1.77633494235514</v>
          </cell>
          <cell r="BR56">
            <v>1.71316209027621</v>
          </cell>
          <cell r="BS56">
            <v>2.59959909469592</v>
          </cell>
        </row>
        <row r="56">
          <cell r="CR56">
            <v>124.772847926267</v>
          </cell>
        </row>
        <row r="57">
          <cell r="AZ57">
            <v>115.4</v>
          </cell>
        </row>
        <row r="57">
          <cell r="BB57">
            <v>372.24</v>
          </cell>
        </row>
        <row r="57">
          <cell r="BD57">
            <v>98.42</v>
          </cell>
        </row>
        <row r="57">
          <cell r="BP57">
            <v>2.33349389219104</v>
          </cell>
          <cell r="BQ57">
            <v>2.2648270515028</v>
          </cell>
          <cell r="BR57">
            <v>2.12774731612305</v>
          </cell>
          <cell r="BS57">
            <v>3.1247181118245</v>
          </cell>
        </row>
        <row r="57">
          <cell r="CR57">
            <v>143.377839721254</v>
          </cell>
        </row>
        <row r="58">
          <cell r="AZ58">
            <v>123.7</v>
          </cell>
        </row>
        <row r="58">
          <cell r="BB58">
            <v>451.66</v>
          </cell>
        </row>
        <row r="58">
          <cell r="BD58">
            <v>114.81</v>
          </cell>
        </row>
        <row r="58">
          <cell r="BP58">
            <v>2.62751412260711</v>
          </cell>
          <cell r="BQ58">
            <v>2.57963801166169</v>
          </cell>
          <cell r="BR58">
            <v>2.35967177358046</v>
          </cell>
          <cell r="BS58">
            <v>3.3934438694414</v>
          </cell>
        </row>
        <row r="58">
          <cell r="CR58">
            <v>179.136931079324</v>
          </cell>
        </row>
        <row r="59">
          <cell r="AZ59">
            <v>119.8</v>
          </cell>
        </row>
        <row r="59">
          <cell r="BB59">
            <v>553.35</v>
          </cell>
        </row>
        <row r="59">
          <cell r="BD59">
            <v>141.98</v>
          </cell>
        </row>
        <row r="59">
          <cell r="BP59">
            <v>2.87450045013218</v>
          </cell>
          <cell r="BQ59">
            <v>2.78342941458297</v>
          </cell>
          <cell r="BR59">
            <v>2.61687599690073</v>
          </cell>
          <cell r="BS59">
            <v>3.91942766920482</v>
          </cell>
        </row>
        <row r="59">
          <cell r="CR59">
            <v>222.577597566541</v>
          </cell>
        </row>
        <row r="60">
          <cell r="AZ60">
            <v>110.2</v>
          </cell>
        </row>
        <row r="60">
          <cell r="BB60">
            <v>714.18</v>
          </cell>
        </row>
        <row r="60">
          <cell r="BD60">
            <v>180.28</v>
          </cell>
        </row>
        <row r="60">
          <cell r="BP60">
            <v>3.01535097218866</v>
          </cell>
          <cell r="BQ60">
            <v>2.99497005009127</v>
          </cell>
          <cell r="BR60">
            <v>2.62996037688523</v>
          </cell>
          <cell r="BS60">
            <v>3.88023339251277</v>
          </cell>
        </row>
        <row r="60">
          <cell r="CR60">
            <v>250.331920278726</v>
          </cell>
        </row>
        <row r="61">
          <cell r="AZ61">
            <v>102.9</v>
          </cell>
        </row>
        <row r="61">
          <cell r="BB61">
            <v>781.34</v>
          </cell>
        </row>
        <row r="61">
          <cell r="BD61">
            <v>215.98</v>
          </cell>
        </row>
        <row r="61">
          <cell r="BP61">
            <v>3.09676544843775</v>
          </cell>
          <cell r="BQ61">
            <v>3.11476885209492</v>
          </cell>
          <cell r="BR61">
            <v>2.63259033726212</v>
          </cell>
          <cell r="BS61">
            <v>3.93067642661544</v>
          </cell>
        </row>
        <row r="61">
          <cell r="CR61">
            <v>290.318387611392</v>
          </cell>
        </row>
        <row r="62">
          <cell r="AZ62">
            <v>99</v>
          </cell>
        </row>
        <row r="62">
          <cell r="BB62">
            <v>869.8</v>
          </cell>
        </row>
        <row r="62">
          <cell r="BD62">
            <v>239.25</v>
          </cell>
        </row>
        <row r="62">
          <cell r="BP62">
            <v>3.10605574478306</v>
          </cell>
          <cell r="BQ62">
            <v>3.14280177176378</v>
          </cell>
          <cell r="BR62">
            <v>2.58257112085414</v>
          </cell>
          <cell r="BS62">
            <v>4.00535927872113</v>
          </cell>
        </row>
        <row r="62">
          <cell r="CR62">
            <v>327.0448</v>
          </cell>
        </row>
        <row r="63">
          <cell r="AZ63">
            <v>97.6</v>
          </cell>
        </row>
        <row r="63">
          <cell r="BB63">
            <v>931</v>
          </cell>
        </row>
        <row r="63">
          <cell r="BD63">
            <v>283.85</v>
          </cell>
        </row>
        <row r="63">
          <cell r="BP63">
            <v>3.13711630223089</v>
          </cell>
          <cell r="BQ63">
            <v>3.18680099656847</v>
          </cell>
          <cell r="BR63">
            <v>2.58257112085414</v>
          </cell>
          <cell r="BS63">
            <v>4.06543966790195</v>
          </cell>
        </row>
        <row r="63">
          <cell r="CR63">
            <v>345.944726103623</v>
          </cell>
        </row>
        <row r="64">
          <cell r="AZ64">
            <v>99.5</v>
          </cell>
        </row>
        <row r="64">
          <cell r="BB64">
            <v>1052.88</v>
          </cell>
        </row>
        <row r="64">
          <cell r="BD64">
            <v>373.9</v>
          </cell>
        </row>
        <row r="64">
          <cell r="BP64">
            <v>3.24064114020451</v>
          </cell>
          <cell r="BQ64">
            <v>3.35888825038317</v>
          </cell>
          <cell r="BR64">
            <v>2.55416283852474</v>
          </cell>
          <cell r="BS64">
            <v>4.18333741827111</v>
          </cell>
        </row>
        <row r="64">
          <cell r="CR64">
            <v>382.37044758615</v>
          </cell>
        </row>
        <row r="65">
          <cell r="AZ65">
            <v>104</v>
          </cell>
        </row>
        <row r="65">
          <cell r="BB65">
            <v>1125.37</v>
          </cell>
        </row>
        <row r="65">
          <cell r="BD65">
            <v>463.13</v>
          </cell>
        </row>
        <row r="65">
          <cell r="BP65">
            <v>3.3054539630086</v>
          </cell>
          <cell r="BQ65">
            <v>3.46637267439543</v>
          </cell>
          <cell r="BR65">
            <v>2.54139202433212</v>
          </cell>
          <cell r="BS65">
            <v>4.19170409310765</v>
          </cell>
        </row>
        <row r="65">
          <cell r="CR65">
            <v>414.341763389162</v>
          </cell>
        </row>
        <row r="66">
          <cell r="AZ66">
            <v>100</v>
          </cell>
        </row>
        <row r="66">
          <cell r="BB66">
            <v>1232.03</v>
          </cell>
        </row>
        <row r="66">
          <cell r="BD66">
            <v>534.75</v>
          </cell>
        </row>
        <row r="66">
          <cell r="BP66">
            <v>3.31206487093462</v>
          </cell>
          <cell r="BQ66">
            <v>3.49757002846499</v>
          </cell>
          <cell r="BR66">
            <v>2.51089532004013</v>
          </cell>
          <cell r="BS66">
            <v>4.12882853171103</v>
          </cell>
        </row>
        <row r="66">
          <cell r="CR66">
            <v>477.499544331515</v>
          </cell>
        </row>
        <row r="67">
          <cell r="AZ67">
            <v>101.1</v>
          </cell>
        </row>
        <row r="67">
          <cell r="BB67">
            <v>1399.83</v>
          </cell>
        </row>
        <row r="67">
          <cell r="BD67">
            <v>617.62</v>
          </cell>
        </row>
        <row r="67">
          <cell r="BP67">
            <v>3.36836997374051</v>
          </cell>
          <cell r="BQ67">
            <v>3.59899955929047</v>
          </cell>
          <cell r="BR67">
            <v>2.48829726215977</v>
          </cell>
          <cell r="BS67">
            <v>4.14534384583788</v>
          </cell>
        </row>
        <row r="67">
          <cell r="CR67">
            <v>562.685995459896</v>
          </cell>
        </row>
        <row r="68">
          <cell r="AZ68">
            <v>102.3</v>
          </cell>
        </row>
        <row r="68">
          <cell r="BB68">
            <v>1688.49</v>
          </cell>
        </row>
        <row r="68">
          <cell r="BD68">
            <v>756.02</v>
          </cell>
        </row>
        <row r="68">
          <cell r="BP68">
            <v>3.55363032229624</v>
          </cell>
          <cell r="BQ68">
            <v>3.84013252976294</v>
          </cell>
          <cell r="BR68">
            <v>2.60773553074344</v>
          </cell>
          <cell r="BS68">
            <v>4.16192522122123</v>
          </cell>
        </row>
        <row r="68">
          <cell r="CR68">
            <v>642.859050764368</v>
          </cell>
        </row>
        <row r="69">
          <cell r="AZ69">
            <v>101.7</v>
          </cell>
        </row>
        <row r="69">
          <cell r="BB69">
            <v>1933.98</v>
          </cell>
        </row>
        <row r="69">
          <cell r="BD69">
            <v>874.52</v>
          </cell>
        </row>
        <row r="69">
          <cell r="BP69">
            <v>3.63181018938676</v>
          </cell>
          <cell r="BQ69">
            <v>3.93229571047725</v>
          </cell>
          <cell r="BR69">
            <v>2.6651057124198</v>
          </cell>
          <cell r="BS69">
            <v>4.18689677254856</v>
          </cell>
        </row>
        <row r="69">
          <cell r="CR69">
            <v>761.369112972773</v>
          </cell>
        </row>
        <row r="70">
          <cell r="AZ70">
            <v>101.3</v>
          </cell>
        </row>
        <row r="70">
          <cell r="BB70">
            <v>2277.35</v>
          </cell>
        </row>
        <row r="70">
          <cell r="BD70">
            <v>1027.78</v>
          </cell>
        </row>
        <row r="70">
          <cell r="BP70">
            <v>3.78071440715161</v>
          </cell>
          <cell r="BQ70">
            <v>4.10531672173825</v>
          </cell>
          <cell r="BR70">
            <v>2.78770057519111</v>
          </cell>
          <cell r="BS70">
            <v>4.22039194672895</v>
          </cell>
        </row>
        <row r="70">
          <cell r="CR70">
            <v>867.265122888269</v>
          </cell>
        </row>
        <row r="71">
          <cell r="AZ71">
            <v>105.2</v>
          </cell>
        </row>
        <row r="71">
          <cell r="BB71">
            <v>2703.98</v>
          </cell>
        </row>
        <row r="71">
          <cell r="BD71">
            <v>1221.96</v>
          </cell>
        </row>
        <row r="71">
          <cell r="BP71">
            <v>3.88657441055186</v>
          </cell>
          <cell r="BQ71">
            <v>4.26542407388604</v>
          </cell>
          <cell r="BR71">
            <v>2.83787918554455</v>
          </cell>
          <cell r="BS71">
            <v>4.31746096150371</v>
          </cell>
        </row>
        <row r="71">
          <cell r="CR71">
            <v>1106.8195200185</v>
          </cell>
        </row>
        <row r="72">
          <cell r="AZ72">
            <v>108.2</v>
          </cell>
        </row>
        <row r="72">
          <cell r="BB72">
            <v>3166.82</v>
          </cell>
        </row>
        <row r="72">
          <cell r="BD72">
            <v>1493.47</v>
          </cell>
        </row>
        <row r="72">
          <cell r="BP72">
            <v>4.14697489605883</v>
          </cell>
          <cell r="BQ72">
            <v>4.76874411460459</v>
          </cell>
          <cell r="BR72">
            <v>2.93720495703861</v>
          </cell>
          <cell r="BS72">
            <v>4.44698479034882</v>
          </cell>
        </row>
        <row r="72">
          <cell r="CR72">
            <v>1182.20253163743</v>
          </cell>
        </row>
        <row r="73">
          <cell r="AZ73">
            <v>101.2</v>
          </cell>
        </row>
        <row r="73">
          <cell r="BB73">
            <v>3387.56</v>
          </cell>
        </row>
        <row r="73">
          <cell r="BD73">
            <v>1788.34</v>
          </cell>
        </row>
        <row r="73">
          <cell r="BP73">
            <v>4.20917951949972</v>
          </cell>
          <cell r="BQ73">
            <v>4.79735657929222</v>
          </cell>
          <cell r="BR73">
            <v>2.96657700660899</v>
          </cell>
          <cell r="BS73">
            <v>4.59818227322068</v>
          </cell>
        </row>
        <row r="73">
          <cell r="CR73">
            <v>1324.70161386771</v>
          </cell>
        </row>
        <row r="74">
          <cell r="AZ74">
            <v>104.1</v>
          </cell>
        </row>
        <row r="74">
          <cell r="BB74">
            <v>4120.75</v>
          </cell>
        </row>
        <row r="74">
          <cell r="BD74">
            <v>2177.89</v>
          </cell>
        </row>
        <row r="74">
          <cell r="BP74">
            <v>4.35650080268221</v>
          </cell>
          <cell r="BQ74">
            <v>5.03722440825683</v>
          </cell>
          <cell r="BR74">
            <v>2.99030962266187</v>
          </cell>
          <cell r="BS74">
            <v>4.74532410596375</v>
          </cell>
        </row>
        <row r="74">
          <cell r="CR74">
            <v>1636.72284871357</v>
          </cell>
        </row>
        <row r="75">
          <cell r="AZ75">
            <v>105.9</v>
          </cell>
        </row>
        <row r="75">
          <cell r="BB75">
            <v>5020.37</v>
          </cell>
        </row>
        <row r="75">
          <cell r="BD75">
            <v>2685.76</v>
          </cell>
        </row>
        <row r="75">
          <cell r="BP75">
            <v>4.56125634040827</v>
          </cell>
          <cell r="BQ75">
            <v>5.37471844361003</v>
          </cell>
          <cell r="BR75">
            <v>2.96040652643525</v>
          </cell>
          <cell r="BS75">
            <v>4.90191980146055</v>
          </cell>
        </row>
        <row r="75">
          <cell r="CR75">
            <v>2137.14001307939</v>
          </cell>
        </row>
        <row r="76">
          <cell r="AZ76">
            <v>102.7</v>
          </cell>
        </row>
        <row r="76">
          <cell r="BB76">
            <v>5650.2</v>
          </cell>
        </row>
        <row r="76">
          <cell r="BD76">
            <v>3128.68</v>
          </cell>
        </row>
        <row r="76">
          <cell r="BP76">
            <v>4.65704272355684</v>
          </cell>
          <cell r="BQ76">
            <v>5.50908640470029</v>
          </cell>
          <cell r="BR76">
            <v>2.96928774601455</v>
          </cell>
          <cell r="BS76">
            <v>5.01466395689414</v>
          </cell>
        </row>
        <row r="76">
          <cell r="CR76">
            <v>2397.8464612968</v>
          </cell>
        </row>
        <row r="77">
          <cell r="AZ77">
            <v>103.2</v>
          </cell>
        </row>
        <row r="77">
          <cell r="BB77">
            <v>6268</v>
          </cell>
        </row>
        <row r="77">
          <cell r="BD77">
            <v>3649.14</v>
          </cell>
        </row>
        <row r="77">
          <cell r="BP77">
            <v>4.67567089445107</v>
          </cell>
          <cell r="BQ77">
            <v>5.56417726874729</v>
          </cell>
          <cell r="BR77">
            <v>2.88317840138013</v>
          </cell>
          <cell r="BS77">
            <v>5.10994257207513</v>
          </cell>
        </row>
        <row r="77">
          <cell r="CR77">
            <v>2673.13360424327</v>
          </cell>
        </row>
        <row r="78">
          <cell r="AZ78">
            <v>102.1</v>
          </cell>
        </row>
        <row r="78">
          <cell r="BB78">
            <v>6836.82</v>
          </cell>
        </row>
        <row r="78">
          <cell r="BD78">
            <v>4116.72</v>
          </cell>
        </row>
        <row r="78">
          <cell r="BP78">
            <v>4.68034656534552</v>
          </cell>
          <cell r="BQ78">
            <v>5.57530562328478</v>
          </cell>
          <cell r="BR78">
            <v>2.85722979576771</v>
          </cell>
          <cell r="BS78">
            <v>5.19170165322833</v>
          </cell>
        </row>
        <row r="78">
          <cell r="CR78">
            <v>2962.54819972776</v>
          </cell>
        </row>
        <row r="79">
          <cell r="AZ79">
            <v>101.6</v>
          </cell>
        </row>
        <row r="79">
          <cell r="BB79">
            <v>6790.32</v>
          </cell>
        </row>
        <row r="79">
          <cell r="BD79">
            <v>4412.26</v>
          </cell>
        </row>
        <row r="79">
          <cell r="BP79">
            <v>4.57269859434258</v>
          </cell>
          <cell r="BQ79">
            <v>5.43592298270266</v>
          </cell>
          <cell r="BR79">
            <v>2.79722797005659</v>
          </cell>
          <cell r="BS79">
            <v>5.17093484661542</v>
          </cell>
        </row>
        <row r="79">
          <cell r="CR79">
            <v>2885.21109936524</v>
          </cell>
        </row>
        <row r="80">
          <cell r="AZ80">
            <v>101.3</v>
          </cell>
        </row>
        <row r="80">
          <cell r="BB80">
            <v>7200.37</v>
          </cell>
        </row>
        <row r="80">
          <cell r="BD80">
            <v>4894.02</v>
          </cell>
        </row>
        <row r="80">
          <cell r="BP80">
            <v>4.51325351261612</v>
          </cell>
          <cell r="BQ80">
            <v>5.35438413796212</v>
          </cell>
          <cell r="BR80">
            <v>2.78044460223625</v>
          </cell>
          <cell r="BS80">
            <v>5.19161858600188</v>
          </cell>
        </row>
        <row r="80">
          <cell r="CR80">
            <v>2986.72425951277</v>
          </cell>
        </row>
        <row r="81">
          <cell r="AZ81">
            <v>101.4</v>
          </cell>
        </row>
        <row r="81">
          <cell r="BB81">
            <v>7459.9</v>
          </cell>
        </row>
        <row r="81">
          <cell r="BD81">
            <v>3557.1</v>
          </cell>
        </row>
        <row r="81">
          <cell r="BP81">
            <v>4.77953546986047</v>
          </cell>
          <cell r="BQ81">
            <v>5.72919102761947</v>
          </cell>
          <cell r="BR81">
            <v>2.81937082666756</v>
          </cell>
          <cell r="BS81">
            <v>5.22276829751789</v>
          </cell>
        </row>
        <row r="81">
          <cell r="CR81">
            <v>3091.06846943368</v>
          </cell>
        </row>
        <row r="82">
          <cell r="AZ82">
            <v>102</v>
          </cell>
        </row>
        <row r="82">
          <cell r="BB82">
            <v>0</v>
          </cell>
        </row>
        <row r="82">
          <cell r="BD82">
            <v>0</v>
          </cell>
        </row>
        <row r="82">
          <cell r="BP82">
            <v>4.99939410147406</v>
          </cell>
          <cell r="BQ82">
            <v>6.0328381520833</v>
          </cell>
          <cell r="BR82">
            <v>2.87011950154757</v>
          </cell>
          <cell r="BS82">
            <v>5.30110982198066</v>
          </cell>
        </row>
        <row r="82">
          <cell r="CR82" t="e">
            <v>#DIV/0!</v>
          </cell>
        </row>
        <row r="83">
          <cell r="AZ83">
            <v>102.3</v>
          </cell>
        </row>
        <row r="83">
          <cell r="BB83">
            <v>0</v>
          </cell>
        </row>
        <row r="83">
          <cell r="BD83">
            <v>0</v>
          </cell>
        </row>
        <row r="83">
          <cell r="BP83">
            <v>5.12937834811238</v>
          </cell>
          <cell r="BQ83">
            <v>6.2138232966458</v>
          </cell>
          <cell r="BR83">
            <v>2.85289878453829</v>
          </cell>
          <cell r="BS83">
            <v>5.40713201842027</v>
          </cell>
        </row>
        <row r="83">
          <cell r="CR83" t="e">
            <v>#DIV/0!</v>
          </cell>
        </row>
        <row r="84">
          <cell r="AZ84">
            <v>102</v>
          </cell>
        </row>
        <row r="84">
          <cell r="BB84">
            <v>0</v>
          </cell>
        </row>
        <row r="84">
          <cell r="BD84">
            <v>0</v>
          </cell>
        </row>
        <row r="84">
          <cell r="BP84">
            <v>0</v>
          </cell>
          <cell r="BQ84">
            <v>0</v>
          </cell>
          <cell r="BR84">
            <v>0</v>
          </cell>
          <cell r="BS84">
            <v>0</v>
          </cell>
        </row>
        <row r="84">
          <cell r="CR84" t="e">
            <v>#DIV/0!</v>
          </cell>
        </row>
        <row r="85">
          <cell r="BB85">
            <v>0</v>
          </cell>
        </row>
        <row r="85">
          <cell r="BD85">
            <v>0</v>
          </cell>
        </row>
        <row r="85">
          <cell r="BP85">
            <v>0</v>
          </cell>
          <cell r="BQ85">
            <v>0</v>
          </cell>
          <cell r="BR85">
            <v>0</v>
          </cell>
          <cell r="BS85">
            <v>0</v>
          </cell>
        </row>
        <row r="85">
          <cell r="CR85" t="e">
            <v>#DIV/0!</v>
          </cell>
        </row>
        <row r="86">
          <cell r="BB86">
            <v>0</v>
          </cell>
        </row>
        <row r="86">
          <cell r="BD86">
            <v>0</v>
          </cell>
        </row>
        <row r="86">
          <cell r="BP86">
            <v>0</v>
          </cell>
          <cell r="BQ86">
            <v>0</v>
          </cell>
          <cell r="BR86">
            <v>0</v>
          </cell>
          <cell r="BS86">
            <v>0</v>
          </cell>
        </row>
        <row r="86">
          <cell r="CR86" t="e">
            <v>#DIV/0!</v>
          </cell>
        </row>
        <row r="87">
          <cell r="BB87">
            <v>0</v>
          </cell>
        </row>
        <row r="87">
          <cell r="BD87">
            <v>0</v>
          </cell>
        </row>
        <row r="87">
          <cell r="BP87">
            <v>0</v>
          </cell>
          <cell r="BQ87">
            <v>0</v>
          </cell>
          <cell r="BR87">
            <v>0</v>
          </cell>
          <cell r="BS87">
            <v>0</v>
          </cell>
        </row>
        <row r="87">
          <cell r="CR87" t="e">
            <v>#DIV/0!</v>
          </cell>
        </row>
        <row r="88">
          <cell r="BB88">
            <v>0</v>
          </cell>
        </row>
        <row r="88">
          <cell r="BD88">
            <v>0</v>
          </cell>
        </row>
        <row r="88">
          <cell r="BP88">
            <v>0</v>
          </cell>
          <cell r="BQ88">
            <v>0</v>
          </cell>
          <cell r="BR88">
            <v>0</v>
          </cell>
          <cell r="BS88">
            <v>0</v>
          </cell>
        </row>
        <row r="88">
          <cell r="CR88" t="e">
            <v>#DIV/0!</v>
          </cell>
        </row>
        <row r="89">
          <cell r="BB89">
            <v>0</v>
          </cell>
        </row>
        <row r="89">
          <cell r="BD89">
            <v>0</v>
          </cell>
        </row>
        <row r="89">
          <cell r="BP89">
            <v>0</v>
          </cell>
          <cell r="BQ89">
            <v>0</v>
          </cell>
          <cell r="BR89">
            <v>0</v>
          </cell>
          <cell r="BS89">
            <v>0</v>
          </cell>
        </row>
        <row r="89">
          <cell r="CR89" t="e">
            <v>#DIV/0!</v>
          </cell>
        </row>
        <row r="90">
          <cell r="BB90">
            <v>0</v>
          </cell>
        </row>
        <row r="90">
          <cell r="BD90">
            <v>0</v>
          </cell>
        </row>
        <row r="90">
          <cell r="BP90">
            <v>0</v>
          </cell>
          <cell r="BQ90">
            <v>0</v>
          </cell>
          <cell r="BR90">
            <v>0</v>
          </cell>
          <cell r="BS90">
            <v>0</v>
          </cell>
        </row>
        <row r="90">
          <cell r="CR90" t="e">
            <v>#DIV/0!</v>
          </cell>
        </row>
        <row r="91">
          <cell r="BB91">
            <v>0</v>
          </cell>
        </row>
        <row r="91">
          <cell r="BD91">
            <v>0</v>
          </cell>
        </row>
        <row r="91">
          <cell r="BP91">
            <v>0</v>
          </cell>
          <cell r="BQ91">
            <v>0</v>
          </cell>
          <cell r="BR91">
            <v>0</v>
          </cell>
          <cell r="BS91">
            <v>0</v>
          </cell>
        </row>
        <row r="91">
          <cell r="CR91" t="e">
            <v>#DIV/0!</v>
          </cell>
        </row>
        <row r="92">
          <cell r="BB92">
            <v>0</v>
          </cell>
        </row>
        <row r="92">
          <cell r="BD92">
            <v>0</v>
          </cell>
        </row>
        <row r="92">
          <cell r="BP92">
            <v>0</v>
          </cell>
          <cell r="BQ92">
            <v>0</v>
          </cell>
          <cell r="BR92">
            <v>0</v>
          </cell>
          <cell r="BS92">
            <v>0</v>
          </cell>
        </row>
        <row r="92">
          <cell r="CR92" t="e">
            <v>#DIV/0!</v>
          </cell>
        </row>
        <row r="93">
          <cell r="BB93">
            <v>0</v>
          </cell>
        </row>
        <row r="93">
          <cell r="BD93">
            <v>0</v>
          </cell>
        </row>
        <row r="93">
          <cell r="BP93">
            <v>0</v>
          </cell>
          <cell r="BQ93">
            <v>0</v>
          </cell>
          <cell r="BR93">
            <v>0</v>
          </cell>
          <cell r="BS93">
            <v>0</v>
          </cell>
        </row>
        <row r="93">
          <cell r="CR93" t="e">
            <v>#DIV/0!</v>
          </cell>
        </row>
        <row r="94">
          <cell r="BB94">
            <v>0</v>
          </cell>
        </row>
        <row r="94">
          <cell r="BD94">
            <v>0</v>
          </cell>
        </row>
        <row r="94">
          <cell r="BP94">
            <v>0</v>
          </cell>
          <cell r="BQ94">
            <v>0</v>
          </cell>
          <cell r="BR94">
            <v>0</v>
          </cell>
          <cell r="BS94">
            <v>0</v>
          </cell>
        </row>
        <row r="94">
          <cell r="CR94" t="e">
            <v>#DIV/0!</v>
          </cell>
        </row>
      </sheetData>
      <sheetData sheetId="2" refreshError="1">
        <row r="7">
          <cell r="DR7">
            <v>0.05</v>
          </cell>
          <cell r="DS7">
            <v>0.125</v>
          </cell>
          <cell r="DT7">
            <v>0.08</v>
          </cell>
        </row>
        <row r="8">
          <cell r="Y8">
            <v>0.326703150752201</v>
          </cell>
          <cell r="Z8">
            <v>0.0610296223506207</v>
          </cell>
          <cell r="AA8">
            <v>0.0179020138705169</v>
          </cell>
          <cell r="AB8">
            <v>0.405634786973338</v>
          </cell>
        </row>
        <row r="8">
          <cell r="EA8">
            <v>1.85008313388484</v>
          </cell>
        </row>
        <row r="8">
          <cell r="EI8">
            <v>0.0151633506318605</v>
          </cell>
        </row>
        <row r="9">
          <cell r="Y9">
            <v>0.429055652261728</v>
          </cell>
          <cell r="Z9">
            <v>0.0839602611574614</v>
          </cell>
          <cell r="AA9">
            <v>0.024755106061707</v>
          </cell>
          <cell r="AB9">
            <v>0.537771019480897</v>
          </cell>
        </row>
        <row r="9">
          <cell r="AV9">
            <v>0.38756861693022</v>
          </cell>
          <cell r="AW9">
            <v>0.0773279378709771</v>
          </cell>
          <cell r="AX9">
            <v>0.0222172499646999</v>
          </cell>
        </row>
        <row r="9">
          <cell r="BM9">
            <v>-0.221875242773623</v>
          </cell>
          <cell r="BN9">
            <v>-0.221875242773623</v>
          </cell>
          <cell r="BO9">
            <v>-0.221875242773623</v>
          </cell>
        </row>
        <row r="9">
          <cell r="BR9">
            <v>-0.0354965900917049</v>
          </cell>
        </row>
        <row r="9">
          <cell r="BX9">
            <v>0.765329512253337</v>
          </cell>
          <cell r="BY9">
            <v>0.186871004430208</v>
          </cell>
          <cell r="BZ9">
            <v>0.047799483316455</v>
          </cell>
        </row>
        <row r="9">
          <cell r="CH9">
            <v>0.0192559979773891</v>
          </cell>
        </row>
        <row r="9">
          <cell r="EA9">
            <v>1.97343677770917</v>
          </cell>
        </row>
        <row r="9">
          <cell r="EH9">
            <v>1.32575172729513</v>
          </cell>
          <cell r="EI9">
            <v>0.0201028382917707</v>
          </cell>
        </row>
        <row r="10">
          <cell r="Y10">
            <v>0.534666203460348</v>
          </cell>
          <cell r="Z10">
            <v>0.106226536281777</v>
          </cell>
          <cell r="AA10">
            <v>0.0318220327714165</v>
          </cell>
          <cell r="AB10">
            <v>0.672714772513542</v>
          </cell>
        </row>
        <row r="10">
          <cell r="AV10">
            <v>0.494216336267731</v>
          </cell>
          <cell r="AW10">
            <v>0.101432958634261</v>
          </cell>
          <cell r="AX10">
            <v>0.0294672598089185</v>
          </cell>
        </row>
        <row r="10">
          <cell r="BM10">
            <v>-0.0114994469651393</v>
          </cell>
          <cell r="BN10">
            <v>-0.0114994469651393</v>
          </cell>
          <cell r="BO10">
            <v>-0.0114994469651393</v>
          </cell>
        </row>
        <row r="10">
          <cell r="BR10">
            <v>0.175907789551542</v>
          </cell>
        </row>
        <row r="10">
          <cell r="BX10">
            <v>0.748179291630094</v>
          </cell>
          <cell r="BY10">
            <v>0.20162530400293</v>
          </cell>
          <cell r="BZ10">
            <v>0.0501954043669763</v>
          </cell>
        </row>
        <row r="10">
          <cell r="CG10">
            <v>1.2846642895041</v>
          </cell>
          <cell r="CH10">
            <v>0.024737492960315</v>
          </cell>
        </row>
        <row r="10">
          <cell r="EA10">
            <v>2.31823420722975</v>
          </cell>
        </row>
        <row r="10">
          <cell r="EH10">
            <v>1.25084318352561</v>
          </cell>
          <cell r="EI10">
            <v>0.025145498246779</v>
          </cell>
        </row>
        <row r="11">
          <cell r="Y11">
            <v>0.652718373506818</v>
          </cell>
          <cell r="Z11">
            <v>0.13033080377787</v>
          </cell>
          <cell r="AA11">
            <v>0.0397881649184668</v>
          </cell>
          <cell r="AB11">
            <v>0.822837342203155</v>
          </cell>
        </row>
        <row r="11">
          <cell r="AV11">
            <v>0.60891516767547</v>
          </cell>
          <cell r="AW11">
            <v>0.126163914698479</v>
          </cell>
          <cell r="AX11">
            <v>0.0372969779634808</v>
          </cell>
        </row>
        <row r="11">
          <cell r="BM11">
            <v>-0.0827110939319361</v>
          </cell>
          <cell r="BN11">
            <v>-0.0827110939319361</v>
          </cell>
          <cell r="BO11">
            <v>-0.0827110939319361</v>
          </cell>
        </row>
        <row r="11">
          <cell r="BR11">
            <v>0.0832248846577559</v>
          </cell>
        </row>
        <row r="11">
          <cell r="BX11">
            <v>0.744211006050456</v>
          </cell>
          <cell r="BY11">
            <v>0.204282325472421</v>
          </cell>
          <cell r="BZ11">
            <v>0.0515066684771228</v>
          </cell>
        </row>
        <row r="11">
          <cell r="CG11">
            <v>1.23614606240137</v>
          </cell>
          <cell r="CH11">
            <v>0.0305791545165751</v>
          </cell>
        </row>
        <row r="11">
          <cell r="EA11">
            <v>2.62964809727326</v>
          </cell>
        </row>
        <row r="11">
          <cell r="EH11">
            <v>1.2231370435041</v>
          </cell>
          <cell r="EI11">
            <v>0.0307563903830028</v>
          </cell>
        </row>
        <row r="12">
          <cell r="Y12">
            <v>0.924158792696778</v>
          </cell>
          <cell r="Z12">
            <v>0.192659092342555</v>
          </cell>
          <cell r="AA12">
            <v>0.0591088522341466</v>
          </cell>
          <cell r="AB12">
            <v>1.17592673727348</v>
          </cell>
        </row>
        <row r="12">
          <cell r="AV12">
            <v>0.808654957027485</v>
          </cell>
          <cell r="AW12">
            <v>0.172261277930893</v>
          </cell>
          <cell r="AX12">
            <v>0.0515088631003194</v>
          </cell>
        </row>
        <row r="12">
          <cell r="BM12">
            <v>-0.370104072281555</v>
          </cell>
          <cell r="BN12">
            <v>-0.370104072281555</v>
          </cell>
          <cell r="BO12">
            <v>-0.370104072281555</v>
          </cell>
        </row>
        <row r="12">
          <cell r="BR12">
            <v>-0.0587602080969871</v>
          </cell>
        </row>
        <row r="12">
          <cell r="BX12">
            <v>0.766415641128086</v>
          </cell>
          <cell r="BY12">
            <v>0.182468907889097</v>
          </cell>
          <cell r="BZ12">
            <v>0.0511154509828166</v>
          </cell>
        </row>
        <row r="12">
          <cell r="CG12">
            <v>1.33785256689912</v>
          </cell>
          <cell r="CH12">
            <v>0.0409104003636048</v>
          </cell>
        </row>
        <row r="12">
          <cell r="EA12">
            <v>2.25829712842562</v>
          </cell>
        </row>
        <row r="12">
          <cell r="EH12">
            <v>1.42906352391336</v>
          </cell>
          <cell r="EI12">
            <v>0.043952835623589</v>
          </cell>
        </row>
        <row r="13">
          <cell r="Y13">
            <v>1.14214271848319</v>
          </cell>
          <cell r="Z13">
            <v>0.236979327239635</v>
          </cell>
          <cell r="AA13">
            <v>0.0743039847534707</v>
          </cell>
          <cell r="AB13">
            <v>1.45342603047629</v>
          </cell>
        </row>
        <row r="13">
          <cell r="AV13">
            <v>1.05964180060511</v>
          </cell>
          <cell r="AW13">
            <v>0.229140490443834</v>
          </cell>
          <cell r="AX13">
            <v>0.0694858525977173</v>
          </cell>
        </row>
        <row r="13">
          <cell r="BM13">
            <v>0.410120139575288</v>
          </cell>
          <cell r="BN13">
            <v>0.410120139575288</v>
          </cell>
          <cell r="BO13">
            <v>0.410120139575288</v>
          </cell>
        </row>
        <row r="13">
          <cell r="BR13">
            <v>0.503698296916449</v>
          </cell>
        </row>
        <row r="13">
          <cell r="BX13">
            <v>0.69536085686372</v>
          </cell>
          <cell r="BY13">
            <v>0.247284994900757</v>
          </cell>
          <cell r="BZ13">
            <v>0.0573541482355222</v>
          </cell>
        </row>
        <row r="13">
          <cell r="CG13">
            <v>1.31668181663833</v>
          </cell>
          <cell r="CH13">
            <v>0.0538659802701525</v>
          </cell>
        </row>
        <row r="13">
          <cell r="EA13">
            <v>3.80213027156579</v>
          </cell>
        </row>
        <row r="13">
          <cell r="EH13">
            <v>1.23597876486992</v>
          </cell>
          <cell r="EI13">
            <v>0.0543247714865742</v>
          </cell>
        </row>
        <row r="14">
          <cell r="Y14">
            <v>1.51192436130271</v>
          </cell>
          <cell r="Z14">
            <v>0.318038073227486</v>
          </cell>
          <cell r="AA14">
            <v>0.101155599106982</v>
          </cell>
          <cell r="AB14">
            <v>1.93111803363718</v>
          </cell>
        </row>
        <row r="14">
          <cell r="AV14">
            <v>1.36106004091584</v>
          </cell>
          <cell r="AW14">
            <v>0.296009280249131</v>
          </cell>
          <cell r="AX14">
            <v>0.0913851999273189</v>
          </cell>
        </row>
        <row r="14">
          <cell r="BM14">
            <v>-0.347070860798912</v>
          </cell>
          <cell r="BN14">
            <v>-0.347070860798912</v>
          </cell>
          <cell r="BO14">
            <v>-0.347070860798912</v>
          </cell>
        </row>
        <row r="14">
          <cell r="BR14">
            <v>-0.158364742242094</v>
          </cell>
        </row>
        <row r="14">
          <cell r="BX14">
            <v>0.759798648813409</v>
          </cell>
          <cell r="BY14">
            <v>0.186554819191256</v>
          </cell>
          <cell r="BZ14">
            <v>0.0536465319953355</v>
          </cell>
        </row>
        <row r="14">
          <cell r="CG14">
            <v>1.28773593238058</v>
          </cell>
          <cell r="CH14">
            <v>0.0693651583267787</v>
          </cell>
        </row>
        <row r="14">
          <cell r="EA14">
            <v>3.36441144031257</v>
          </cell>
        </row>
        <row r="14">
          <cell r="EH14">
            <v>1.32865953984384</v>
          </cell>
          <cell r="EI14">
            <v>0.0721791258854735</v>
          </cell>
        </row>
        <row r="15">
          <cell r="Y15">
            <v>1.90996424070854</v>
          </cell>
          <cell r="Z15">
            <v>0.401256440304744</v>
          </cell>
          <cell r="AA15">
            <v>0.130120658410558</v>
          </cell>
          <cell r="AB15">
            <v>2.44134133942384</v>
          </cell>
        </row>
        <row r="15">
          <cell r="AV15">
            <v>1.75481466769807</v>
          </cell>
          <cell r="AW15">
            <v>0.383623740550523</v>
          </cell>
          <cell r="AX15">
            <v>0.120456384123718</v>
          </cell>
        </row>
        <row r="15">
          <cell r="BM15">
            <v>0.163704851752327</v>
          </cell>
          <cell r="BN15">
            <v>0.163704851752327</v>
          </cell>
          <cell r="BO15">
            <v>0.163704851752327</v>
          </cell>
        </row>
        <row r="15">
          <cell r="BR15">
            <v>0.245936268580894</v>
          </cell>
        </row>
        <row r="15">
          <cell r="BX15">
            <v>0.694346435760716</v>
          </cell>
          <cell r="BY15">
            <v>0.246141236701597</v>
          </cell>
          <cell r="BZ15">
            <v>0.0595123275376868</v>
          </cell>
        </row>
        <row r="15">
          <cell r="CG15">
            <v>1.29235875577146</v>
          </cell>
          <cell r="CH15">
            <v>0.0896446697090859</v>
          </cell>
        </row>
        <row r="15">
          <cell r="EA15">
            <v>5.03871053591279</v>
          </cell>
        </row>
        <row r="15">
          <cell r="EH15">
            <v>1.2641973433801</v>
          </cell>
          <cell r="EI15">
            <v>0.0912486591919131</v>
          </cell>
        </row>
        <row r="16">
          <cell r="Y16">
            <v>2.29361377433365</v>
          </cell>
          <cell r="Z16">
            <v>0.475677600125912</v>
          </cell>
          <cell r="AA16">
            <v>0.157879562016127</v>
          </cell>
          <cell r="AB16">
            <v>2.92717093647569</v>
          </cell>
        </row>
        <row r="16">
          <cell r="AV16">
            <v>2.15568103335497</v>
          </cell>
          <cell r="AW16">
            <v>0.46769815489635</v>
          </cell>
          <cell r="AX16">
            <v>0.150000114805565</v>
          </cell>
        </row>
        <row r="16">
          <cell r="BM16">
            <v>0.0819416939037416</v>
          </cell>
          <cell r="BN16">
            <v>0.0819416939037416</v>
          </cell>
          <cell r="BO16">
            <v>0.0819416939037416</v>
          </cell>
        </row>
        <row r="16">
          <cell r="BR16">
            <v>0.103909964040419</v>
          </cell>
        </row>
        <row r="16">
          <cell r="BX16">
            <v>0.646125082424301</v>
          </cell>
          <cell r="BY16">
            <v>0.289730183287836</v>
          </cell>
          <cell r="BZ16">
            <v>0.0641447342878637</v>
          </cell>
        </row>
        <row r="16">
          <cell r="CG16">
            <v>1.22697646021519</v>
          </cell>
          <cell r="CH16">
            <v>0.109991899516814</v>
          </cell>
        </row>
        <row r="16">
          <cell r="EA16">
            <v>6.49724480556843</v>
          </cell>
        </row>
        <row r="16">
          <cell r="EH16">
            <v>1.19899447015348</v>
          </cell>
          <cell r="EI16">
            <v>0.109406637780023</v>
          </cell>
        </row>
        <row r="17">
          <cell r="Y17">
            <v>2.49251021625106</v>
          </cell>
          <cell r="Z17">
            <v>0.497862047447654</v>
          </cell>
          <cell r="AA17">
            <v>0.170674624188597</v>
          </cell>
          <cell r="AB17">
            <v>3.16104688788731</v>
          </cell>
        </row>
        <row r="17">
          <cell r="AV17">
            <v>2.45442255927421</v>
          </cell>
          <cell r="AW17">
            <v>0.519221145372568</v>
          </cell>
          <cell r="AX17">
            <v>0.171121971981627</v>
          </cell>
        </row>
        <row r="17">
          <cell r="BM17">
            <v>-0.0415986949429039</v>
          </cell>
          <cell r="BN17">
            <v>-0.0415986949429039</v>
          </cell>
          <cell r="BO17">
            <v>-0.0415986949429039</v>
          </cell>
        </row>
        <row r="17">
          <cell r="BR17">
            <v>-0.0662352214281844</v>
          </cell>
        </row>
        <row r="17">
          <cell r="BX17">
            <v>0.678646833999717</v>
          </cell>
          <cell r="BY17">
            <v>0.258841115745149</v>
          </cell>
          <cell r="BZ17">
            <v>0.0625120502551349</v>
          </cell>
        </row>
        <row r="17">
          <cell r="CG17">
            <v>1.13085645386876</v>
          </cell>
          <cell r="CH17">
            <v>0.124385049441873</v>
          </cell>
        </row>
        <row r="17">
          <cell r="EA17">
            <v>8.24422717493362</v>
          </cell>
        </row>
        <row r="17">
          <cell r="EH17">
            <v>1.07986739803583</v>
          </cell>
          <cell r="EI17">
            <v>0.118144661267362</v>
          </cell>
        </row>
        <row r="18">
          <cell r="Y18">
            <v>2.55483766452669</v>
          </cell>
          <cell r="Z18">
            <v>0.484373366226668</v>
          </cell>
          <cell r="AA18">
            <v>0.172445837386142</v>
          </cell>
          <cell r="AB18">
            <v>3.2116568681395</v>
          </cell>
        </row>
        <row r="18">
          <cell r="AV18">
            <v>2.58838352860397</v>
          </cell>
          <cell r="AW18">
            <v>0.523858887292972</v>
          </cell>
          <cell r="AX18">
            <v>0.178708573736843</v>
          </cell>
        </row>
        <row r="18">
          <cell r="BM18">
            <v>0.517603158966639</v>
          </cell>
          <cell r="BN18">
            <v>0.517603158966639</v>
          </cell>
          <cell r="BO18">
            <v>0.517603158966639</v>
          </cell>
        </row>
        <row r="18">
          <cell r="BR18">
            <v>0.450049473034317</v>
          </cell>
        </row>
        <row r="18">
          <cell r="BX18">
            <v>0.226473242512033</v>
          </cell>
          <cell r="BY18">
            <v>0.672393226786126</v>
          </cell>
          <cell r="BZ18">
            <v>0.101133530701841</v>
          </cell>
        </row>
        <row r="18">
          <cell r="CG18">
            <v>1.03224898291239</v>
          </cell>
          <cell r="CH18">
            <v>0.128396340775881</v>
          </cell>
        </row>
        <row r="18">
          <cell r="EA18">
            <v>13.0168628962715</v>
          </cell>
        </row>
        <row r="18">
          <cell r="EH18">
            <v>1.0158959513841</v>
          </cell>
          <cell r="EI18">
            <v>0.120022683059159</v>
          </cell>
        </row>
        <row r="19">
          <cell r="Y19">
            <v>2.74467311269084</v>
          </cell>
          <cell r="Z19">
            <v>0.506744650922883</v>
          </cell>
          <cell r="AA19">
            <v>0.185307198434413</v>
          </cell>
          <cell r="AB19">
            <v>3.43672496204813</v>
          </cell>
        </row>
        <row r="19">
          <cell r="AV19">
            <v>2.71769783447053</v>
          </cell>
          <cell r="AW19">
            <v>0.528596275813094</v>
          </cell>
          <cell r="AX19">
            <v>0.186329706156539</v>
          </cell>
        </row>
        <row r="19">
          <cell r="BM19">
            <v>-0.410927983128063</v>
          </cell>
          <cell r="BN19">
            <v>-0.410927983128063</v>
          </cell>
          <cell r="BO19">
            <v>-0.410927983128063</v>
          </cell>
        </row>
        <row r="19">
          <cell r="BR19">
            <v>-0.369314080022339</v>
          </cell>
        </row>
        <row r="19">
          <cell r="BX19">
            <v>0.778011901208995</v>
          </cell>
          <cell r="BY19">
            <v>0.16650579835477</v>
          </cell>
          <cell r="BZ19">
            <v>0.0554823004362356</v>
          </cell>
        </row>
        <row r="19">
          <cell r="CG19">
            <v>1.03203388274313</v>
          </cell>
          <cell r="CH19">
            <v>0.132509374100943</v>
          </cell>
        </row>
        <row r="19">
          <cell r="EA19">
            <v>7.2944427850765</v>
          </cell>
        </row>
        <row r="19">
          <cell r="EH19">
            <v>1.07000567858159</v>
          </cell>
          <cell r="EI19">
            <v>0.128424952431899</v>
          </cell>
        </row>
        <row r="20">
          <cell r="Y20">
            <v>3.24554058795268</v>
          </cell>
          <cell r="Z20">
            <v>0.610241116170809</v>
          </cell>
          <cell r="AA20">
            <v>0.224959171533931</v>
          </cell>
          <cell r="AB20">
            <v>4.08074087565742</v>
          </cell>
        </row>
        <row r="20">
          <cell r="AV20">
            <v>3.07190446186847</v>
          </cell>
          <cell r="AW20">
            <v>0.595725742449969</v>
          </cell>
          <cell r="AX20">
            <v>0.213680401025179</v>
          </cell>
        </row>
        <row r="20">
          <cell r="BM20">
            <v>-0.345060800088556</v>
          </cell>
          <cell r="BN20">
            <v>-0.345060800088556</v>
          </cell>
          <cell r="BO20">
            <v>-0.345060800088556</v>
          </cell>
        </row>
        <row r="20">
          <cell r="BR20">
            <v>-0.259301402568214</v>
          </cell>
        </row>
        <row r="20">
          <cell r="BX20">
            <v>0.773803606188159</v>
          </cell>
          <cell r="BY20">
            <v>0.169571702388056</v>
          </cell>
          <cell r="BZ20">
            <v>0.0566246914237843</v>
          </cell>
        </row>
        <row r="20">
          <cell r="CG20">
            <v>1.13068732665012</v>
          </cell>
          <cell r="CH20">
            <v>0.149826669958276</v>
          </cell>
        </row>
        <row r="20">
          <cell r="EA20">
            <v>5.38336170063818</v>
          </cell>
        </row>
        <row r="20">
          <cell r="EH20">
            <v>1.18743471337931</v>
          </cell>
          <cell r="EI20">
            <v>0.152496246581724</v>
          </cell>
        </row>
        <row r="21">
          <cell r="Y21">
            <v>4.2780823167459</v>
          </cell>
          <cell r="Z21">
            <v>0.846801289421545</v>
          </cell>
          <cell r="AA21">
            <v>0.310685858186993</v>
          </cell>
          <cell r="AB21">
            <v>5.43556946435444</v>
          </cell>
        </row>
        <row r="21">
          <cell r="AV21">
            <v>3.85826815625568</v>
          </cell>
          <cell r="AW21">
            <v>0.777089282982589</v>
          </cell>
          <cell r="AX21">
            <v>0.278981786312981</v>
          </cell>
        </row>
        <row r="21">
          <cell r="BM21">
            <v>-0.439684496764603</v>
          </cell>
          <cell r="BN21">
            <v>-0.439684496764603</v>
          </cell>
          <cell r="BO21">
            <v>-0.439684496764603</v>
          </cell>
        </row>
        <row r="21">
          <cell r="BR21">
            <v>-0.248936505880969</v>
          </cell>
        </row>
        <row r="21">
          <cell r="BX21">
            <v>0.772551519922159</v>
          </cell>
          <cell r="BY21">
            <v>0.169579506363065</v>
          </cell>
          <cell r="BZ21">
            <v>0.0578689737147761</v>
          </cell>
        </row>
        <row r="21">
          <cell r="CG21">
            <v>1.26688082366908</v>
          </cell>
          <cell r="CH21">
            <v>0.189812535044336</v>
          </cell>
        </row>
        <row r="21">
          <cell r="EA21">
            <v>3.92542600433272</v>
          </cell>
        </row>
        <row r="21">
          <cell r="EH21">
            <v>1.33187816286687</v>
          </cell>
          <cell r="EI21">
            <v>0.203106420741359</v>
          </cell>
        </row>
        <row r="22">
          <cell r="Y22">
            <v>5.18697742099848</v>
          </cell>
          <cell r="Z22">
            <v>1.0353490718251</v>
          </cell>
          <cell r="AA22">
            <v>0.384921405582766</v>
          </cell>
          <cell r="AB22">
            <v>6.60724789840635</v>
          </cell>
        </row>
        <row r="22">
          <cell r="AV22">
            <v>4.85387678858686</v>
          </cell>
          <cell r="AW22">
            <v>1.00381352599821</v>
          </cell>
          <cell r="AX22">
            <v>0.362295449880083</v>
          </cell>
        </row>
        <row r="22">
          <cell r="BM22">
            <v>0.106446590347222</v>
          </cell>
          <cell r="BN22">
            <v>0.106446590347222</v>
          </cell>
          <cell r="BO22">
            <v>0.106446590347222</v>
          </cell>
        </row>
        <row r="22">
          <cell r="BR22">
            <v>0.194647169438472</v>
          </cell>
        </row>
        <row r="22">
          <cell r="BX22">
            <v>0.705077912197485</v>
          </cell>
          <cell r="BY22">
            <v>0.230123336052194</v>
          </cell>
          <cell r="BZ22">
            <v>0.0647987517503209</v>
          </cell>
        </row>
        <row r="22">
          <cell r="CG22">
            <v>1.26717800477719</v>
          </cell>
          <cell r="CH22">
            <v>0.240526269439182</v>
          </cell>
        </row>
        <row r="22">
          <cell r="EA22">
            <v>5.18446908365419</v>
          </cell>
        </row>
        <row r="22">
          <cell r="EH22">
            <v>1.21548964642811</v>
          </cell>
          <cell r="EI22">
            <v>0.246873751534193</v>
          </cell>
        </row>
        <row r="23">
          <cell r="Y23">
            <v>5.91883475597895</v>
          </cell>
          <cell r="Z23">
            <v>1.16619166496103</v>
          </cell>
          <cell r="AA23">
            <v>0.443037843814772</v>
          </cell>
          <cell r="AB23">
            <v>7.52806426475475</v>
          </cell>
        </row>
        <row r="23">
          <cell r="AV23">
            <v>5.69528829588586</v>
          </cell>
          <cell r="AW23">
            <v>1.17415505961927</v>
          </cell>
          <cell r="AX23">
            <v>0.431228775727884</v>
          </cell>
        </row>
        <row r="23">
          <cell r="BM23">
            <v>-0.00574596352136603</v>
          </cell>
          <cell r="BN23">
            <v>-0.00574596352136603</v>
          </cell>
          <cell r="BO23">
            <v>-0.00574596352136603</v>
          </cell>
        </row>
        <row r="23">
          <cell r="BR23">
            <v>0.0519744618840889</v>
          </cell>
        </row>
        <row r="23">
          <cell r="BX23">
            <v>0.691563845965782</v>
          </cell>
          <cell r="BY23">
            <v>0.241535179214034</v>
          </cell>
          <cell r="BZ23">
            <v>0.0669009748201839</v>
          </cell>
        </row>
        <row r="23">
          <cell r="CG23">
            <v>1.17359153569434</v>
          </cell>
          <cell r="CH23">
            <v>0.282279593925961</v>
          </cell>
        </row>
        <row r="23">
          <cell r="EA23">
            <v>6.01988553715781</v>
          </cell>
        </row>
        <row r="23">
          <cell r="EH23">
            <v>1.13936567380763</v>
          </cell>
          <cell r="EI23">
            <v>0.281279478262173</v>
          </cell>
        </row>
        <row r="24">
          <cell r="Y24">
            <v>6.55236958768975</v>
          </cell>
          <cell r="Z24">
            <v>1.26481562394497</v>
          </cell>
          <cell r="AA24">
            <v>0.492315503090324</v>
          </cell>
          <cell r="AB24">
            <v>8.30950071472504</v>
          </cell>
        </row>
        <row r="24">
          <cell r="AV24">
            <v>6.39548940700959</v>
          </cell>
          <cell r="AW24">
            <v>1.29653722074987</v>
          </cell>
          <cell r="AX24">
            <v>0.487163201513071</v>
          </cell>
        </row>
        <row r="24">
          <cell r="BM24">
            <v>0.123341404546065</v>
          </cell>
          <cell r="BN24">
            <v>0.123341404546065</v>
          </cell>
          <cell r="BO24">
            <v>0.123341404546065</v>
          </cell>
        </row>
        <row r="24">
          <cell r="BR24">
            <v>0.149204926378948</v>
          </cell>
        </row>
        <row r="24">
          <cell r="BX24">
            <v>0.658585044478698</v>
          </cell>
          <cell r="BY24">
            <v>0.270638991469176</v>
          </cell>
          <cell r="BZ24">
            <v>0.0707759640521257</v>
          </cell>
        </row>
        <row r="24">
          <cell r="CG24">
            <v>1.11858395915066</v>
          </cell>
          <cell r="CH24">
            <v>0.315753425761142</v>
          </cell>
        </row>
        <row r="24">
          <cell r="EA24">
            <v>7.56137987708461</v>
          </cell>
        </row>
        <row r="24">
          <cell r="EH24">
            <v>1.10378338166325</v>
          </cell>
          <cell r="EI24">
            <v>0.310471613708697</v>
          </cell>
        </row>
        <row r="25">
          <cell r="Y25">
            <v>7.29404961761888</v>
          </cell>
          <cell r="Z25">
            <v>1.38827461527598</v>
          </cell>
          <cell r="AA25">
            <v>0.551950125712619</v>
          </cell>
          <cell r="AB25">
            <v>9.23427435860747</v>
          </cell>
        </row>
        <row r="25">
          <cell r="AV25">
            <v>7.10072779759417</v>
          </cell>
          <cell r="AW25">
            <v>1.41498146091784</v>
          </cell>
          <cell r="AX25">
            <v>0.543888348334866</v>
          </cell>
        </row>
        <row r="25">
          <cell r="BM25">
            <v>-0.0687855190788197</v>
          </cell>
          <cell r="BN25">
            <v>-0.0687855190788197</v>
          </cell>
          <cell r="BO25">
            <v>-0.0687855190788197</v>
          </cell>
        </row>
        <row r="25">
          <cell r="BR25">
            <v>-0.021657713952661</v>
          </cell>
        </row>
        <row r="25">
          <cell r="BX25">
            <v>0.706674834293677</v>
          </cell>
          <cell r="BY25">
            <v>0.226086861610222</v>
          </cell>
          <cell r="BZ25">
            <v>0.0672383040961016</v>
          </cell>
        </row>
        <row r="25">
          <cell r="CG25">
            <v>1.10596533174741</v>
          </cell>
          <cell r="CH25">
            <v>0.349212342272302</v>
          </cell>
        </row>
        <row r="25">
          <cell r="EA25">
            <v>8.0205192892891</v>
          </cell>
        </row>
        <row r="25">
          <cell r="EH25">
            <v>1.11127108346397</v>
          </cell>
          <cell r="EI25">
            <v>0.34501812655087</v>
          </cell>
        </row>
        <row r="26">
          <cell r="Y26">
            <v>8.24706170975911</v>
          </cell>
          <cell r="Z26">
            <v>1.56220444073663</v>
          </cell>
          <cell r="AA26">
            <v>0.631738919952073</v>
          </cell>
          <cell r="AB26">
            <v>10.4410050704478</v>
          </cell>
        </row>
        <row r="26">
          <cell r="AV26">
            <v>7.96980068070666</v>
          </cell>
          <cell r="AW26">
            <v>1.57358882987339</v>
          </cell>
          <cell r="AX26">
            <v>0.616504711283693</v>
          </cell>
        </row>
        <row r="26">
          <cell r="BM26">
            <v>-0.0714262712804911</v>
          </cell>
          <cell r="BN26">
            <v>-0.0714262712804911</v>
          </cell>
          <cell r="BO26">
            <v>-0.0714262712804911</v>
          </cell>
        </row>
        <row r="26">
          <cell r="BR26">
            <v>-0.000132904670663366</v>
          </cell>
        </row>
        <row r="26">
          <cell r="BX26">
            <v>0.709341994710924</v>
          </cell>
          <cell r="BY26">
            <v>0.222816952356561</v>
          </cell>
          <cell r="BZ26">
            <v>0.0678410529325152</v>
          </cell>
        </row>
        <row r="26">
          <cell r="CG26">
            <v>1.12081795653806</v>
          </cell>
          <cell r="CH26">
            <v>0.39140346386351</v>
          </cell>
        </row>
        <row r="26">
          <cell r="EA26">
            <v>8.48826530374238</v>
          </cell>
        </row>
        <row r="26">
          <cell r="EH26">
            <v>1.13067111535827</v>
          </cell>
          <cell r="EI26">
            <v>0.390102029966092</v>
          </cell>
        </row>
        <row r="27">
          <cell r="Y27">
            <v>9.2361578708812</v>
          </cell>
          <cell r="Z27">
            <v>1.73699732155276</v>
          </cell>
          <cell r="AA27">
            <v>0.715069345525621</v>
          </cell>
          <cell r="AB27">
            <v>11.6882245379596</v>
          </cell>
        </row>
        <row r="27">
          <cell r="AV27">
            <v>8.96575363109759</v>
          </cell>
          <cell r="AW27">
            <v>1.75957427322101</v>
          </cell>
          <cell r="AX27">
            <v>0.701462638269632</v>
          </cell>
        </row>
        <row r="27">
          <cell r="BM27">
            <v>0.0421229275577344</v>
          </cell>
          <cell r="BN27">
            <v>0.0421229275577344</v>
          </cell>
          <cell r="BO27">
            <v>0.0421229275577344</v>
          </cell>
        </row>
        <row r="27">
          <cell r="BR27">
            <v>0.0994660269615381</v>
          </cell>
        </row>
        <row r="27">
          <cell r="BX27">
            <v>0.695899163252908</v>
          </cell>
          <cell r="BY27">
            <v>0.234102889832097</v>
          </cell>
          <cell r="BZ27">
            <v>0.0699979469149952</v>
          </cell>
        </row>
        <row r="27">
          <cell r="CG27">
            <v>1.12429370932214</v>
          </cell>
          <cell r="CH27">
            <v>0.440052452228638</v>
          </cell>
        </row>
        <row r="27">
          <cell r="EA27">
            <v>9.88267871360456</v>
          </cell>
        </row>
        <row r="27">
          <cell r="EH27">
            <v>1.11944689512126</v>
          </cell>
          <cell r="EI27">
            <v>0.436698506226044</v>
          </cell>
        </row>
        <row r="28">
          <cell r="Y28">
            <v>10.0241324756838</v>
          </cell>
          <cell r="Z28">
            <v>1.85036083809985</v>
          </cell>
          <cell r="AA28">
            <v>0.77907770843855</v>
          </cell>
          <cell r="AB28">
            <v>12.6535710222222</v>
          </cell>
        </row>
        <row r="28">
          <cell r="AV28">
            <v>9.87707197259742</v>
          </cell>
          <cell r="AW28">
            <v>1.91325768514806</v>
          </cell>
          <cell r="AX28">
            <v>0.778201590606339</v>
          </cell>
        </row>
        <row r="28">
          <cell r="BM28">
            <v>0.158180627474082</v>
          </cell>
          <cell r="BN28">
            <v>0.158180627474082</v>
          </cell>
          <cell r="BO28">
            <v>0.158180627474082</v>
          </cell>
        </row>
        <row r="28">
          <cell r="BR28">
            <v>0.18916299766632</v>
          </cell>
        </row>
        <row r="28">
          <cell r="BX28">
            <v>0.669980760437319</v>
          </cell>
          <cell r="BY28">
            <v>0.256599252955888</v>
          </cell>
          <cell r="BZ28">
            <v>0.0734199866067936</v>
          </cell>
        </row>
        <row r="28">
          <cell r="CG28">
            <v>1.09867021427799</v>
          </cell>
          <cell r="CH28">
            <v>0.483472521983592</v>
          </cell>
        </row>
        <row r="28">
          <cell r="EA28">
            <v>12.4408268822798</v>
          </cell>
        </row>
        <row r="28">
          <cell r="EH28">
            <v>1.08258069720376</v>
          </cell>
          <cell r="EI28">
            <v>0.47276137333803</v>
          </cell>
        </row>
        <row r="29">
          <cell r="Y29">
            <v>10.8334002123436</v>
          </cell>
          <cell r="Z29">
            <v>1.96609624606454</v>
          </cell>
          <cell r="AA29">
            <v>0.84577793052644</v>
          </cell>
          <cell r="AB29">
            <v>13.6452743889346</v>
          </cell>
        </row>
        <row r="29">
          <cell r="AV29">
            <v>10.6961706092448</v>
          </cell>
          <cell r="AW29">
            <v>2.03544377822101</v>
          </cell>
          <cell r="AX29">
            <v>0.846278978627599</v>
          </cell>
        </row>
        <row r="29">
          <cell r="BM29">
            <v>0.0559501929412993</v>
          </cell>
          <cell r="BN29">
            <v>0.0559501929412993</v>
          </cell>
          <cell r="BO29">
            <v>0.0559501929412993</v>
          </cell>
        </row>
        <row r="29">
          <cell r="BR29">
            <v>0.0864621999159582</v>
          </cell>
        </row>
        <row r="29">
          <cell r="BX29">
            <v>0.675491909416795</v>
          </cell>
          <cell r="BY29">
            <v>0.250740877912121</v>
          </cell>
          <cell r="BZ29">
            <v>0.0737672126710843</v>
          </cell>
        </row>
        <row r="29">
          <cell r="CG29">
            <v>1.07839338351273</v>
          </cell>
          <cell r="CH29">
            <v>0.52137356881732</v>
          </cell>
        </row>
        <row r="29">
          <cell r="EA29">
            <v>14.2089759719434</v>
          </cell>
        </row>
        <row r="29">
          <cell r="EH29">
            <v>1.07835340490779</v>
          </cell>
          <cell r="EI29">
            <v>0.50980383664795</v>
          </cell>
        </row>
        <row r="30">
          <cell r="Y30">
            <v>11.6828539565008</v>
          </cell>
          <cell r="Z30">
            <v>2.089246701314</v>
          </cell>
          <cell r="AA30">
            <v>0.917132998628467</v>
          </cell>
          <cell r="AB30">
            <v>14.6892336564432</v>
          </cell>
        </row>
        <row r="30">
          <cell r="AV30">
            <v>11.5467970096638</v>
          </cell>
          <cell r="AW30">
            <v>2.16284957193522</v>
          </cell>
          <cell r="AX30">
            <v>0.918182775601514</v>
          </cell>
        </row>
        <row r="30">
          <cell r="BM30">
            <v>0.0717034611672429</v>
          </cell>
          <cell r="BN30">
            <v>0.0717034611672429</v>
          </cell>
          <cell r="BO30">
            <v>0.0717034611672429</v>
          </cell>
        </row>
        <row r="30">
          <cell r="BR30">
            <v>0.0996651493937666</v>
          </cell>
        </row>
        <row r="30">
          <cell r="BX30">
            <v>0.674396311265753</v>
          </cell>
          <cell r="BY30">
            <v>0.25083354098568</v>
          </cell>
          <cell r="BZ30">
            <v>0.0747701477485666</v>
          </cell>
        </row>
        <row r="30">
          <cell r="CG30">
            <v>1.07565595411748</v>
          </cell>
          <cell r="CH30">
            <v>0.560818583617829</v>
          </cell>
        </row>
        <row r="30">
          <cell r="EA30">
            <v>16.3928429811555</v>
          </cell>
        </row>
        <row r="30">
          <cell r="EH30">
            <v>1.07649006703104</v>
          </cell>
          <cell r="EI30">
            <v>0.548798766285833</v>
          </cell>
        </row>
        <row r="31">
          <cell r="Y31">
            <v>12.6185105699258</v>
          </cell>
          <cell r="Z31">
            <v>2.23170196511253</v>
          </cell>
          <cell r="AA31">
            <v>0.997884532485658</v>
          </cell>
          <cell r="AB31">
            <v>15.848097067524</v>
          </cell>
        </row>
        <row r="31">
          <cell r="AV31">
            <v>12.4622382186803</v>
          </cell>
          <cell r="AW31">
            <v>2.30450595542748</v>
          </cell>
          <cell r="AX31">
            <v>0.99740496412194</v>
          </cell>
        </row>
        <row r="31">
          <cell r="BM31">
            <v>0.000691748636142853</v>
          </cell>
          <cell r="BN31">
            <v>0.000691748636142853</v>
          </cell>
          <cell r="BO31">
            <v>0.000691748636142853</v>
          </cell>
        </row>
        <row r="31">
          <cell r="BR31">
            <v>0.0405907268477575</v>
          </cell>
        </row>
        <row r="31">
          <cell r="BX31">
            <v>0.69156805822575</v>
          </cell>
          <cell r="BY31">
            <v>0.23460676821123</v>
          </cell>
          <cell r="BZ31">
            <v>0.0738251735630198</v>
          </cell>
        </row>
        <row r="31">
          <cell r="CG31">
            <v>1.07643554308219</v>
          </cell>
          <cell r="CH31">
            <v>0.603685056627239</v>
          </cell>
        </row>
        <row r="31">
          <cell r="EA31">
            <v>17.6629452411993</v>
          </cell>
        </row>
        <row r="31">
          <cell r="EH31">
            <v>1.07888009390782</v>
          </cell>
          <cell r="EI31">
            <v>0.592088064506952</v>
          </cell>
        </row>
        <row r="32">
          <cell r="Y32">
            <v>13.4597629991631</v>
          </cell>
          <cell r="Z32">
            <v>2.34426220440977</v>
          </cell>
          <cell r="AA32">
            <v>1.0695284058431</v>
          </cell>
          <cell r="AB32">
            <v>16.873553609416</v>
          </cell>
        </row>
        <row r="32">
          <cell r="AV32">
            <v>13.3734736251738</v>
          </cell>
          <cell r="AW32">
            <v>2.44051422374522</v>
          </cell>
          <cell r="AX32">
            <v>1.07677757204623</v>
          </cell>
        </row>
        <row r="32">
          <cell r="BM32">
            <v>-0.00994785122971265</v>
          </cell>
          <cell r="BN32">
            <v>-0.00994785122971265</v>
          </cell>
          <cell r="BO32">
            <v>-0.00994785122971265</v>
          </cell>
        </row>
        <row r="32">
          <cell r="BR32">
            <v>0.0230940124571191</v>
          </cell>
        </row>
        <row r="32">
          <cell r="BX32">
            <v>0.686748489471846</v>
          </cell>
          <cell r="BY32">
            <v>0.238061090600817</v>
          </cell>
          <cell r="BZ32">
            <v>0.0751904199273371</v>
          </cell>
        </row>
        <row r="32">
          <cell r="CG32">
            <v>1.07024869361626</v>
          </cell>
          <cell r="CH32">
            <v>0.646093143210962</v>
          </cell>
        </row>
        <row r="32">
          <cell r="EA32">
            <v>18.6187545344431</v>
          </cell>
        </row>
        <row r="32">
          <cell r="EH32">
            <v>1.06469300634249</v>
          </cell>
          <cell r="EI32">
            <v>0.630392021419413</v>
          </cell>
        </row>
        <row r="33">
          <cell r="Y33">
            <v>14.2201716681708</v>
          </cell>
          <cell r="Z33">
            <v>2.43298405027593</v>
          </cell>
          <cell r="AA33">
            <v>1.13358062766876</v>
          </cell>
          <cell r="AB33">
            <v>17.7867363461155</v>
          </cell>
        </row>
        <row r="33">
          <cell r="AV33">
            <v>14.1948382909405</v>
          </cell>
          <cell r="AW33">
            <v>2.54786466916571</v>
          </cell>
          <cell r="AX33">
            <v>1.14745262162076</v>
          </cell>
        </row>
        <row r="33">
          <cell r="BM33">
            <v>-0.0623866926141675</v>
          </cell>
          <cell r="BN33">
            <v>-0.0623866926141675</v>
          </cell>
          <cell r="BO33">
            <v>-0.0623866926141675</v>
          </cell>
        </row>
        <row r="33">
          <cell r="BR33">
            <v>-0.035940403606123</v>
          </cell>
        </row>
        <row r="33">
          <cell r="BX33">
            <v>0.715997372374606</v>
          </cell>
          <cell r="BY33">
            <v>0.21122487820789</v>
          </cell>
          <cell r="BZ33">
            <v>0.0727777494175039</v>
          </cell>
        </row>
        <row r="33">
          <cell r="CG33">
            <v>1.05778696079241</v>
          </cell>
          <cell r="CH33">
            <v>0.68342890234594</v>
          </cell>
        </row>
        <row r="33">
          <cell r="EA33">
            <v>19.9109215662606</v>
          </cell>
        </row>
        <row r="33">
          <cell r="EH33">
            <v>1.05410134581059</v>
          </cell>
          <cell r="EI33">
            <v>0.664497078166461</v>
          </cell>
        </row>
        <row r="34">
          <cell r="Y34">
            <v>15.7106872433818</v>
          </cell>
          <cell r="Z34">
            <v>2.71602996741007</v>
          </cell>
          <cell r="AA34">
            <v>1.2759645715526</v>
          </cell>
          <cell r="AB34">
            <v>19.7026817823444</v>
          </cell>
        </row>
        <row r="34">
          <cell r="AV34">
            <v>15.3491584161808</v>
          </cell>
          <cell r="AW34">
            <v>2.74614080943253</v>
          </cell>
          <cell r="AX34">
            <v>1.25497145792779</v>
          </cell>
        </row>
        <row r="34">
          <cell r="BM34">
            <v>-0.200338703811649</v>
          </cell>
          <cell r="BN34">
            <v>-0.200338703811649</v>
          </cell>
          <cell r="BO34">
            <v>-0.200338703811649</v>
          </cell>
        </row>
        <row r="34">
          <cell r="BR34">
            <v>-0.137139671338532</v>
          </cell>
        </row>
        <row r="34">
          <cell r="BX34">
            <v>0.761334036925305</v>
          </cell>
          <cell r="BY34">
            <v>0.170204267494243</v>
          </cell>
          <cell r="BZ34">
            <v>0.0684616955804522</v>
          </cell>
        </row>
        <row r="34">
          <cell r="CG34">
            <v>1.08152077785108</v>
          </cell>
          <cell r="CH34">
            <v>0.739142558071094</v>
          </cell>
        </row>
        <row r="34">
          <cell r="EA34">
            <v>17.7428954893371</v>
          </cell>
        </row>
        <row r="34">
          <cell r="EH34">
            <v>1.10772610419131</v>
          </cell>
          <cell r="EI34">
            <v>0.736080759643844</v>
          </cell>
        </row>
        <row r="35">
          <cell r="Y35">
            <v>17.0093157223794</v>
          </cell>
          <cell r="Z35">
            <v>2.93319110014807</v>
          </cell>
          <cell r="AA35">
            <v>1.39764734960973</v>
          </cell>
          <cell r="AB35">
            <v>21.3401541721372</v>
          </cell>
        </row>
        <row r="35">
          <cell r="AV35">
            <v>16.7794887003903</v>
          </cell>
          <cell r="AW35">
            <v>3.01291790269768</v>
          </cell>
          <cell r="AX35">
            <v>1.39250620893871</v>
          </cell>
        </row>
        <row r="35">
          <cell r="BM35">
            <v>0.0159569533747879</v>
          </cell>
          <cell r="BN35">
            <v>0.0159569533747879</v>
          </cell>
          <cell r="BO35">
            <v>0.0159569533747879</v>
          </cell>
        </row>
        <row r="35">
          <cell r="BR35">
            <v>0.0523199916102468</v>
          </cell>
        </row>
        <row r="35">
          <cell r="BX35">
            <v>0.690350103435183</v>
          </cell>
          <cell r="BY35">
            <v>0.232324938234932</v>
          </cell>
          <cell r="BZ35">
            <v>0.077324958329885</v>
          </cell>
        </row>
        <row r="35">
          <cell r="CG35">
            <v>1.09517057238869</v>
          </cell>
          <cell r="CH35">
            <v>0.80948717839956</v>
          </cell>
        </row>
        <row r="35">
          <cell r="EA35">
            <v>19.7389099890515</v>
          </cell>
        </row>
        <row r="35">
          <cell r="EH35">
            <v>1.08310371879845</v>
          </cell>
          <cell r="EI35">
            <v>0.797251808106232</v>
          </cell>
        </row>
        <row r="36">
          <cell r="Y36">
            <v>17.5928523936543</v>
          </cell>
          <cell r="Z36">
            <v>2.95010411538173</v>
          </cell>
          <cell r="AA36">
            <v>1.44194170871829</v>
          </cell>
          <cell r="AB36">
            <v>21.9848982177543</v>
          </cell>
        </row>
        <row r="36">
          <cell r="AV36">
            <v>17.744701597966</v>
          </cell>
          <cell r="AW36">
            <v>3.13775744828256</v>
          </cell>
          <cell r="AX36">
            <v>1.47895263454584</v>
          </cell>
        </row>
        <row r="36">
          <cell r="BM36">
            <v>0.0624600071587194</v>
          </cell>
          <cell r="BN36">
            <v>0.0624600071587194</v>
          </cell>
          <cell r="BO36">
            <v>0.0624600071587194</v>
          </cell>
        </row>
        <row r="36">
          <cell r="BR36">
            <v>0.0758419404025018</v>
          </cell>
        </row>
        <row r="36">
          <cell r="BX36">
            <v>0.661380090701486</v>
          </cell>
          <cell r="BY36">
            <v>0.257077404714416</v>
          </cell>
          <cell r="BZ36">
            <v>0.0815425045840988</v>
          </cell>
        </row>
        <row r="36">
          <cell r="CG36">
            <v>1.05392351490662</v>
          </cell>
          <cell r="CH36">
            <v>0.853137572330703</v>
          </cell>
        </row>
        <row r="36">
          <cell r="EA36">
            <v>23.8739864340569</v>
          </cell>
        </row>
        <row r="36">
          <cell r="EH36">
            <v>1.03020820143757</v>
          </cell>
          <cell r="EI36">
            <v>0.821335351321975</v>
          </cell>
        </row>
        <row r="37">
          <cell r="Y37">
            <v>17.854527097599</v>
          </cell>
          <cell r="Z37">
            <v>2.88705571913041</v>
          </cell>
          <cell r="AA37">
            <v>1.45254560125362</v>
          </cell>
          <cell r="AB37">
            <v>22.1941284179831</v>
          </cell>
        </row>
        <row r="37">
          <cell r="AV37">
            <v>18.1781433288479</v>
          </cell>
          <cell r="AW37">
            <v>3.11315191173981</v>
          </cell>
          <cell r="AX37">
            <v>1.5075454739437</v>
          </cell>
        </row>
        <row r="37">
          <cell r="BM37">
            <v>0.0900727606877911</v>
          </cell>
          <cell r="BN37">
            <v>0.0900727606877911</v>
          </cell>
          <cell r="BO37">
            <v>0.0900727606877911</v>
          </cell>
        </row>
        <row r="37">
          <cell r="BR37">
            <v>0.107885331936127</v>
          </cell>
        </row>
        <row r="37">
          <cell r="BX37">
            <v>0.673262750220511</v>
          </cell>
          <cell r="BY37">
            <v>0.245653243921077</v>
          </cell>
          <cell r="BZ37">
            <v>0.0810840058584123</v>
          </cell>
        </row>
        <row r="37">
          <cell r="CG37">
            <v>1.01580620006425</v>
          </cell>
          <cell r="CH37">
            <v>0.866622435481293</v>
          </cell>
        </row>
        <row r="37">
          <cell r="EA37">
            <v>26.9814017759986</v>
          </cell>
        </row>
        <row r="37">
          <cell r="EH37">
            <v>1.00946381125627</v>
          </cell>
          <cell r="EI37">
            <v>0.829108314064987</v>
          </cell>
        </row>
        <row r="38">
          <cell r="Y38">
            <v>18.2109499615474</v>
          </cell>
          <cell r="Z38">
            <v>2.86125427247398</v>
          </cell>
          <cell r="AA38">
            <v>1.47608399088581</v>
          </cell>
          <cell r="AB38">
            <v>22.5482882249072</v>
          </cell>
        </row>
        <row r="38">
          <cell r="AV38">
            <v>18.4951164405879</v>
          </cell>
          <cell r="AW38">
            <v>3.06576532885568</v>
          </cell>
          <cell r="AX38">
            <v>1.52532791257262</v>
          </cell>
        </row>
        <row r="38">
          <cell r="BM38">
            <v>-0.0133990282484778</v>
          </cell>
          <cell r="BN38">
            <v>-0.0133990282484778</v>
          </cell>
          <cell r="BO38">
            <v>-0.0133990282484778</v>
          </cell>
        </row>
        <row r="38">
          <cell r="BR38">
            <v>0.014702164456992</v>
          </cell>
        </row>
        <row r="38">
          <cell r="BX38">
            <v>0.695331771218726</v>
          </cell>
          <cell r="BY38">
            <v>0.22540266276846</v>
          </cell>
          <cell r="BZ38">
            <v>0.079265566012814</v>
          </cell>
        </row>
        <row r="38">
          <cell r="CG38">
            <v>1.00919888099027</v>
          </cell>
          <cell r="CH38">
            <v>0.874594392128786</v>
          </cell>
        </row>
        <row r="38">
          <cell r="EA38">
            <v>27.6396428337732</v>
          </cell>
        </row>
        <row r="38">
          <cell r="EH38">
            <v>1.01590141434989</v>
          </cell>
          <cell r="EI38">
            <v>0.842292308907871</v>
          </cell>
        </row>
        <row r="39">
          <cell r="Y39">
            <v>18.7927747589189</v>
          </cell>
          <cell r="Z39">
            <v>2.90449922138487</v>
          </cell>
          <cell r="AA39">
            <v>1.52720350377458</v>
          </cell>
          <cell r="AB39">
            <v>23.2244774840783</v>
          </cell>
        </row>
        <row r="39">
          <cell r="AV39">
            <v>18.9762690874186</v>
          </cell>
          <cell r="AW39">
            <v>3.07506853005805</v>
          </cell>
          <cell r="AX39">
            <v>1.56421223680229</v>
          </cell>
        </row>
        <row r="39">
          <cell r="BM39">
            <v>0.019692934679747</v>
          </cell>
          <cell r="BN39">
            <v>0.019692934679747</v>
          </cell>
          <cell r="BO39">
            <v>0.019692934679747</v>
          </cell>
        </row>
        <row r="39">
          <cell r="BR39">
            <v>0.0466848144441964</v>
          </cell>
        </row>
        <row r="39">
          <cell r="BX39">
            <v>0.69650120598205</v>
          </cell>
          <cell r="BY39">
            <v>0.223562882482245</v>
          </cell>
          <cell r="BZ39">
            <v>0.0799359115357055</v>
          </cell>
        </row>
        <row r="39">
          <cell r="CG39">
            <v>1.02076956411802</v>
          </cell>
          <cell r="CH39">
            <v>0.892759336433369</v>
          </cell>
        </row>
        <row r="39">
          <cell r="EA39">
            <v>29.2033176083919</v>
          </cell>
        </row>
        <row r="39">
          <cell r="EH39">
            <v>1.02996196800082</v>
          </cell>
          <cell r="EI39">
            <v>0.867529044114704</v>
          </cell>
        </row>
        <row r="40">
          <cell r="Y40">
            <v>19.7968665719904</v>
          </cell>
          <cell r="Z40">
            <v>3.06434273131857</v>
          </cell>
          <cell r="AA40">
            <v>1.62835381406745</v>
          </cell>
          <cell r="AB40">
            <v>24.4895631173764</v>
          </cell>
        </row>
        <row r="40">
          <cell r="AV40">
            <v>19.7895596568766</v>
          </cell>
          <cell r="AW40">
            <v>3.18338237477517</v>
          </cell>
          <cell r="AX40">
            <v>1.64351943637606</v>
          </cell>
        </row>
        <row r="40">
          <cell r="BM40">
            <v>-0.18006644076768</v>
          </cell>
          <cell r="BN40">
            <v>-0.18006644076768</v>
          </cell>
          <cell r="BO40">
            <v>-0.18006644076768</v>
          </cell>
        </row>
        <row r="40">
          <cell r="BR40">
            <v>-0.103543315221258</v>
          </cell>
        </row>
        <row r="40">
          <cell r="BX40">
            <v>0.770474861101787</v>
          </cell>
          <cell r="BY40">
            <v>0.158417324281526</v>
          </cell>
          <cell r="BZ40">
            <v>0.0711078146166868</v>
          </cell>
        </row>
        <row r="40">
          <cell r="CG40">
            <v>1.04198515898807</v>
          </cell>
          <cell r="CH40">
            <v>0.930241979111605</v>
          </cell>
        </row>
        <row r="40">
          <cell r="EA40">
            <v>26.0823225383535</v>
          </cell>
        </row>
        <row r="40">
          <cell r="EH40">
            <v>1.05447167317005</v>
          </cell>
          <cell r="EI40">
            <v>0.914784802671245</v>
          </cell>
        </row>
        <row r="41">
          <cell r="Y41">
            <v>21.5380439708866</v>
          </cell>
          <cell r="Z41">
            <v>3.41706648303088</v>
          </cell>
          <cell r="AA41">
            <v>1.81601791934918</v>
          </cell>
          <cell r="AB41">
            <v>26.7711283732667</v>
          </cell>
        </row>
        <row r="41">
          <cell r="AV41">
            <v>21.1973900219882</v>
          </cell>
          <cell r="AW41">
            <v>3.45675158098637</v>
          </cell>
          <cell r="AX41">
            <v>1.79394361115449</v>
          </cell>
        </row>
        <row r="41">
          <cell r="BM41">
            <v>-0.14017090241485</v>
          </cell>
          <cell r="BN41">
            <v>-0.14017090241485</v>
          </cell>
          <cell r="BO41">
            <v>-0.14017090241485</v>
          </cell>
        </row>
        <row r="41">
          <cell r="BR41">
            <v>-0.0478009995115019</v>
          </cell>
        </row>
        <row r="41">
          <cell r="BX41">
            <v>0.759279516404512</v>
          </cell>
          <cell r="BY41">
            <v>0.167412840029038</v>
          </cell>
          <cell r="BZ41">
            <v>0.0733076435664505</v>
          </cell>
        </row>
        <row r="41">
          <cell r="CG41">
            <v>1.07498911299941</v>
          </cell>
          <cell r="CH41">
            <v>1</v>
          </cell>
        </row>
        <row r="41">
          <cell r="EA41">
            <v>26.7711283732667</v>
          </cell>
        </row>
        <row r="41">
          <cell r="EH41">
            <v>1.09315327176394</v>
          </cell>
          <cell r="EI41">
            <v>1</v>
          </cell>
        </row>
        <row r="42">
          <cell r="Y42">
            <v>23.6519804789028</v>
          </cell>
          <cell r="Z42">
            <v>3.8508245162953</v>
          </cell>
          <cell r="AA42">
            <v>2.04706032598262</v>
          </cell>
          <cell r="AB42">
            <v>29.5498653211807</v>
          </cell>
        </row>
        <row r="42">
          <cell r="AV42">
            <v>23.1743715127125</v>
          </cell>
          <cell r="AW42">
            <v>3.87620853297396</v>
          </cell>
          <cell r="AX42">
            <v>2.01201991944364</v>
          </cell>
        </row>
        <row r="42">
          <cell r="BM42">
            <v>-0.0618911798108075</v>
          </cell>
          <cell r="BN42">
            <v>-0.0618911798108075</v>
          </cell>
          <cell r="BO42">
            <v>-0.0618911798108075</v>
          </cell>
        </row>
        <row r="42">
          <cell r="BR42">
            <v>0.0419761924296636</v>
          </cell>
        </row>
        <row r="42">
          <cell r="BX42">
            <v>0.741651153581398</v>
          </cell>
          <cell r="BY42">
            <v>0.181938825526197</v>
          </cell>
          <cell r="BZ42">
            <v>0.076410020892405</v>
          </cell>
        </row>
        <row r="42">
          <cell r="CG42">
            <v>1.10022149119428</v>
          </cell>
          <cell r="CH42">
            <v>1.10022149119428</v>
          </cell>
        </row>
        <row r="42">
          <cell r="EA42">
            <v>29.5505745865538</v>
          </cell>
        </row>
        <row r="42">
          <cell r="EH42">
            <v>1.10374107999724</v>
          </cell>
          <cell r="EI42">
            <v>1.10374107999724</v>
          </cell>
        </row>
        <row r="43">
          <cell r="Y43">
            <v>25.9393527183225</v>
          </cell>
          <cell r="Z43">
            <v>4.30703050891237</v>
          </cell>
          <cell r="AA43">
            <v>2.29784160174702</v>
          </cell>
          <cell r="AB43">
            <v>32.5442248289819</v>
          </cell>
        </row>
        <row r="43">
          <cell r="AV43">
            <v>25.431452921654</v>
          </cell>
          <cell r="AW43">
            <v>4.35085601344409</v>
          </cell>
          <cell r="AX43">
            <v>2.26296975402585</v>
          </cell>
        </row>
        <row r="43">
          <cell r="BM43">
            <v>-0.0281543647027279</v>
          </cell>
          <cell r="BN43">
            <v>-0.0281543647027279</v>
          </cell>
          <cell r="BO43">
            <v>-0.0281543647027279</v>
          </cell>
        </row>
        <row r="43">
          <cell r="BR43">
            <v>0.0686149367421469</v>
          </cell>
        </row>
        <row r="43">
          <cell r="BX43">
            <v>0.733300467926049</v>
          </cell>
          <cell r="BY43">
            <v>0.188360623886152</v>
          </cell>
          <cell r="BZ43">
            <v>0.0783389081877991</v>
          </cell>
        </row>
        <row r="43">
          <cell r="CG43">
            <v>1.10409157518884</v>
          </cell>
          <cell r="CH43">
            <v>1.2147452792693</v>
          </cell>
        </row>
        <row r="43">
          <cell r="EA43">
            <v>34.0325048706201</v>
          </cell>
        </row>
        <row r="43">
          <cell r="EH43">
            <v>1.10128708877228</v>
          </cell>
          <cell r="EI43">
            <v>1.21553580074853</v>
          </cell>
        </row>
        <row r="44">
          <cell r="Y44">
            <v>27.9238529414013</v>
          </cell>
          <cell r="Z44">
            <v>4.65656594200151</v>
          </cell>
          <cell r="AA44">
            <v>2.51106821162414</v>
          </cell>
          <cell r="AB44">
            <v>35.091487095027</v>
          </cell>
        </row>
        <row r="44">
          <cell r="AV44">
            <v>27.6221567485763</v>
          </cell>
          <cell r="AW44">
            <v>4.78058477382074</v>
          </cell>
          <cell r="AX44">
            <v>2.50464052779748</v>
          </cell>
        </row>
        <row r="44">
          <cell r="BM44">
            <v>-0.0887454037889164</v>
          </cell>
          <cell r="BN44">
            <v>-0.0887454037889164</v>
          </cell>
          <cell r="BO44">
            <v>-0.0887454037889164</v>
          </cell>
        </row>
        <row r="44">
          <cell r="BR44">
            <v>0.00208331511008474</v>
          </cell>
        </row>
        <row r="44">
          <cell r="BX44">
            <v>0.73065031198466</v>
          </cell>
          <cell r="BY44">
            <v>0.189818752887159</v>
          </cell>
          <cell r="BZ44">
            <v>0.0795309351281809</v>
          </cell>
        </row>
        <row r="44">
          <cell r="CG44">
            <v>1.09013762955498</v>
          </cell>
          <cell r="CH44">
            <v>1.32423953925574</v>
          </cell>
        </row>
        <row r="44">
          <cell r="EA44">
            <v>39.8266016394212</v>
          </cell>
        </row>
        <row r="44">
          <cell r="EH44">
            <v>1.07825632743873</v>
          </cell>
          <cell r="EI44">
            <v>1.3106591683854</v>
          </cell>
        </row>
        <row r="45">
          <cell r="Y45">
            <v>29.9192237785203</v>
          </cell>
          <cell r="Z45">
            <v>4.99353386785272</v>
          </cell>
          <cell r="AA45">
            <v>2.72576911739824</v>
          </cell>
          <cell r="AB45">
            <v>37.6385267637712</v>
          </cell>
        </row>
        <row r="45">
          <cell r="AV45">
            <v>29.6631162666265</v>
          </cell>
          <cell r="AW45">
            <v>5.14671989858892</v>
          </cell>
          <cell r="AX45">
            <v>2.72751944219916</v>
          </cell>
        </row>
        <row r="45">
          <cell r="BM45">
            <v>-0.0867009905150949</v>
          </cell>
          <cell r="BN45">
            <v>-0.0867009905150949</v>
          </cell>
          <cell r="BO45">
            <v>-0.0867009905150949</v>
          </cell>
        </row>
        <row r="45">
          <cell r="BR45">
            <v>0.00994187768343676</v>
          </cell>
        </row>
        <row r="45">
          <cell r="BX45">
            <v>0.731703950582594</v>
          </cell>
          <cell r="BY45">
            <v>0.188062328166714</v>
          </cell>
          <cell r="BZ45">
            <v>0.0802337212506923</v>
          </cell>
        </row>
        <row r="45">
          <cell r="CG45">
            <v>1.07559690006692</v>
          </cell>
          <cell r="CH45">
            <v>1.42434794336953</v>
          </cell>
        </row>
        <row r="45">
          <cell r="EA45">
            <v>45.9971459165292</v>
          </cell>
        </row>
        <row r="45">
          <cell r="EH45">
            <v>1.07257653432231</v>
          </cell>
          <cell r="EI45">
            <v>1.40578226850458</v>
          </cell>
        </row>
        <row r="46">
          <cell r="Y46">
            <v>31.8642592476615</v>
          </cell>
          <cell r="Z46">
            <v>5.30313360370596</v>
          </cell>
          <cell r="AA46">
            <v>2.93465303795995</v>
          </cell>
          <cell r="AB46">
            <v>40.1020458893274</v>
          </cell>
        </row>
        <row r="46">
          <cell r="AV46">
            <v>31.683837449324</v>
          </cell>
          <cell r="AW46">
            <v>5.49155598483129</v>
          </cell>
          <cell r="AX46">
            <v>2.94813653924906</v>
          </cell>
        </row>
        <row r="46">
          <cell r="BM46">
            <v>0.0719519660554389</v>
          </cell>
          <cell r="BN46">
            <v>0.0719519660554389</v>
          </cell>
          <cell r="BO46">
            <v>0.0719519660554389</v>
          </cell>
        </row>
        <row r="46">
          <cell r="BR46">
            <v>0.164707077330311</v>
          </cell>
        </row>
        <row r="46">
          <cell r="BX46">
            <v>0.723573069341837</v>
          </cell>
          <cell r="BY46">
            <v>0.194305391544159</v>
          </cell>
          <cell r="BZ46">
            <v>0.0821215391140039</v>
          </cell>
        </row>
        <row r="46">
          <cell r="CG46">
            <v>1.06893814136879</v>
          </cell>
          <cell r="CH46">
            <v>1.52253984324789</v>
          </cell>
        </row>
        <row r="46">
          <cell r="EA46">
            <v>54.2150447917553</v>
          </cell>
        </row>
        <row r="46">
          <cell r="EH46">
            <v>1.06544737359792</v>
          </cell>
          <cell r="EI46">
            <v>1.49778702582873</v>
          </cell>
        </row>
        <row r="47">
          <cell r="Y47">
            <v>33.8069897192139</v>
          </cell>
          <cell r="Z47">
            <v>5.56282667192721</v>
          </cell>
          <cell r="AA47">
            <v>3.03048210625863</v>
          </cell>
          <cell r="AB47">
            <v>42.4002984973997</v>
          </cell>
        </row>
        <row r="47">
          <cell r="AV47">
            <v>33.6775635727566</v>
          </cell>
          <cell r="AW47">
            <v>5.79517881367102</v>
          </cell>
          <cell r="AX47">
            <v>3.10684122094717</v>
          </cell>
        </row>
        <row r="47">
          <cell r="BM47">
            <v>0.0543374642516681</v>
          </cell>
          <cell r="BN47">
            <v>0.0981887511916109</v>
          </cell>
          <cell r="BO47">
            <v>0.416587225929456</v>
          </cell>
        </row>
        <row r="47">
          <cell r="BR47">
            <v>0.170060569476916</v>
          </cell>
        </row>
        <row r="47">
          <cell r="BX47">
            <v>0.889258159072056</v>
          </cell>
          <cell r="BY47">
            <v>0.197903990890659</v>
          </cell>
          <cell r="BZ47">
            <v>-0.0871621499627157</v>
          </cell>
        </row>
        <row r="47">
          <cell r="CG47">
            <v>1.06144671646165</v>
          </cell>
          <cell r="CH47">
            <v>1.61609491729751</v>
          </cell>
        </row>
        <row r="47">
          <cell r="EA47">
            <v>65.301060355456</v>
          </cell>
        </row>
        <row r="47">
          <cell r="EH47">
            <v>1.05731761825666</v>
          </cell>
          <cell r="EI47">
            <v>1.58363661080495</v>
          </cell>
        </row>
        <row r="48">
          <cell r="Y48">
            <v>35.4487513751354</v>
          </cell>
          <cell r="Z48">
            <v>5.8077978036402</v>
          </cell>
          <cell r="AA48">
            <v>3.0775944034882</v>
          </cell>
          <cell r="AB48">
            <v>44.3341435822638</v>
          </cell>
        </row>
        <row r="48">
          <cell r="AV48">
            <v>35.5157646637689</v>
          </cell>
          <cell r="AW48">
            <v>6.06433305363595</v>
          </cell>
          <cell r="AX48">
            <v>3.18128984882647</v>
          </cell>
        </row>
        <row r="48">
          <cell r="BM48">
            <v>0.108208955223881</v>
          </cell>
          <cell r="BN48">
            <v>0.0261194029850746</v>
          </cell>
          <cell r="BO48">
            <v>0.207089552238806</v>
          </cell>
        </row>
        <row r="48">
          <cell r="BR48">
            <v>0.181327709782058</v>
          </cell>
        </row>
        <row r="48">
          <cell r="BX48">
            <v>0.69666266718641</v>
          </cell>
          <cell r="BY48">
            <v>0.25302780808008</v>
          </cell>
          <cell r="BZ48">
            <v>0.0503095247335101</v>
          </cell>
        </row>
        <row r="48">
          <cell r="CG48">
            <v>1.05331376292693</v>
          </cell>
          <cell r="CH48">
            <v>1.70225501858572</v>
          </cell>
        </row>
        <row r="48">
          <cell r="EA48">
            <v>80.9190663808478</v>
          </cell>
        </row>
        <row r="48">
          <cell r="EH48">
            <v>1.04518537062607</v>
          </cell>
          <cell r="EI48">
            <v>1.65519381800119</v>
          </cell>
        </row>
        <row r="49">
          <cell r="Y49">
            <v>36.67235545929</v>
          </cell>
          <cell r="Z49">
            <v>5.95104182222107</v>
          </cell>
          <cell r="AA49">
            <v>3.11091991330213</v>
          </cell>
          <cell r="AB49">
            <v>45.7343171948132</v>
          </cell>
        </row>
        <row r="49">
          <cell r="AV49">
            <v>36.985182992013</v>
          </cell>
          <cell r="AW49">
            <v>6.27138113379268</v>
          </cell>
          <cell r="AX49">
            <v>3.22318453999496</v>
          </cell>
        </row>
        <row r="49">
          <cell r="BM49">
            <v>0.104852686308492</v>
          </cell>
          <cell r="BN49">
            <v>0.0762564991334487</v>
          </cell>
          <cell r="BO49">
            <v>0.0415944540727902</v>
          </cell>
        </row>
        <row r="49">
          <cell r="BR49">
            <v>0.143515565442489</v>
          </cell>
        </row>
        <row r="49">
          <cell r="BX49">
            <v>0.633107828030999</v>
          </cell>
          <cell r="BY49">
            <v>0.216725040276229</v>
          </cell>
          <cell r="BZ49">
            <v>0.150167131692772</v>
          </cell>
        </row>
        <row r="49">
          <cell r="CG49">
            <v>1.03681304074631</v>
          </cell>
          <cell r="CH49">
            <v>1.76492020194552</v>
          </cell>
        </row>
        <row r="49">
          <cell r="EA49">
            <v>105.439603749424</v>
          </cell>
        </row>
        <row r="49">
          <cell r="EH49">
            <v>1.03098073550265</v>
          </cell>
          <cell r="EI49">
            <v>1.7064729398823</v>
          </cell>
        </row>
        <row r="50">
          <cell r="Y50">
            <v>37.9028708225847</v>
          </cell>
          <cell r="Z50">
            <v>6.12151965519917</v>
          </cell>
          <cell r="AA50">
            <v>3.16551399618149</v>
          </cell>
          <cell r="AB50">
            <v>47.1899044739654</v>
          </cell>
        </row>
        <row r="50">
          <cell r="AV50">
            <v>38.2437057855768</v>
          </cell>
          <cell r="AW50">
            <v>6.43869945462413</v>
          </cell>
          <cell r="AX50">
            <v>3.26897599452272</v>
          </cell>
        </row>
        <row r="50">
          <cell r="BM50">
            <v>-0.0792239288601456</v>
          </cell>
          <cell r="BN50">
            <v>-0.103476151980598</v>
          </cell>
          <cell r="BO50">
            <v>-0.122069523039612</v>
          </cell>
        </row>
        <row r="50">
          <cell r="BR50">
            <v>-0.026286257549771</v>
          </cell>
        </row>
        <row r="50">
          <cell r="BX50">
            <v>0.695594039680738</v>
          </cell>
          <cell r="BY50">
            <v>0.184330055908919</v>
          </cell>
          <cell r="BZ50">
            <v>0.120075904410343</v>
          </cell>
        </row>
        <row r="50">
          <cell r="CG50">
            <v>1.02985322345161</v>
          </cell>
          <cell r="CH50">
            <v>1.81760875910846</v>
          </cell>
        </row>
        <row r="50">
          <cell r="EA50">
            <v>122.962457530807</v>
          </cell>
        </row>
        <row r="50">
          <cell r="EH50">
            <v>1.03143687447878</v>
          </cell>
          <cell r="EI50">
            <v>1.76011911549482</v>
          </cell>
        </row>
        <row r="51">
          <cell r="Y51">
            <v>39.5145993897694</v>
          </cell>
          <cell r="Z51">
            <v>6.3759878845073</v>
          </cell>
          <cell r="AA51">
            <v>3.24062675985597</v>
          </cell>
          <cell r="AB51">
            <v>49.1312140341327</v>
          </cell>
        </row>
        <row r="51">
          <cell r="AV51">
            <v>39.7012667755662</v>
          </cell>
          <cell r="AW51">
            <v>6.66533735451012</v>
          </cell>
          <cell r="AX51">
            <v>3.33653164376951</v>
          </cell>
        </row>
        <row r="51">
          <cell r="BM51">
            <v>-0.0993322203672788</v>
          </cell>
          <cell r="BN51">
            <v>-0.0742904841402336</v>
          </cell>
          <cell r="BO51">
            <v>-0.0358931552587646</v>
          </cell>
        </row>
        <row r="51">
          <cell r="BR51">
            <v>-0.0153607878586663</v>
          </cell>
        </row>
        <row r="51">
          <cell r="BX51">
            <v>0.769001844616923</v>
          </cell>
          <cell r="BY51">
            <v>0.15975243123087</v>
          </cell>
          <cell r="BZ51">
            <v>0.0712457241522068</v>
          </cell>
        </row>
        <row r="51">
          <cell r="CG51">
            <v>1.03592970522939</v>
          </cell>
          <cell r="CH51">
            <v>1.88291490604558</v>
          </cell>
        </row>
        <row r="51">
          <cell r="EA51">
            <v>139.372670086589</v>
          </cell>
        </row>
        <row r="51">
          <cell r="EH51">
            <v>1.04072569443641</v>
          </cell>
          <cell r="EI51">
            <v>1.83180118876414</v>
          </cell>
        </row>
        <row r="52">
          <cell r="Y52">
            <v>41.6713750320085</v>
          </cell>
          <cell r="Z52">
            <v>6.86733188404382</v>
          </cell>
          <cell r="AA52">
            <v>3.40692027236266</v>
          </cell>
          <cell r="AB52">
            <v>51.945627188415</v>
          </cell>
        </row>
        <row r="52">
          <cell r="AV52">
            <v>41.6338330368092</v>
          </cell>
          <cell r="AW52">
            <v>7.0631038765606</v>
          </cell>
          <cell r="AX52">
            <v>3.46226407928053</v>
          </cell>
        </row>
        <row r="52">
          <cell r="BM52">
            <v>-0.0235934664246826</v>
          </cell>
          <cell r="BN52">
            <v>-0.0880217785843922</v>
          </cell>
          <cell r="BO52">
            <v>-0.101633393829401</v>
          </cell>
        </row>
        <row r="52">
          <cell r="BR52">
            <v>0.0485198981276405</v>
          </cell>
        </row>
        <row r="52">
          <cell r="BX52">
            <v>0.663821864277491</v>
          </cell>
          <cell r="BY52">
            <v>0.204873328424894</v>
          </cell>
          <cell r="BZ52">
            <v>0.131304807297615</v>
          </cell>
        </row>
        <row r="52">
          <cell r="CG52">
            <v>1.04955360157608</v>
          </cell>
          <cell r="CH52">
            <v>1.97622012110142</v>
          </cell>
        </row>
        <row r="52">
          <cell r="EA52">
            <v>156.084976723393</v>
          </cell>
        </row>
        <row r="52">
          <cell r="EH52">
            <v>1.05695740318691</v>
          </cell>
          <cell r="EI52">
            <v>1.93613582763083</v>
          </cell>
        </row>
        <row r="53">
          <cell r="Y53">
            <v>44.3414939831579</v>
          </cell>
          <cell r="Z53">
            <v>7.55091989410255</v>
          </cell>
          <cell r="AA53">
            <v>3.64284321941563</v>
          </cell>
          <cell r="AB53">
            <v>55.535257096676</v>
          </cell>
        </row>
        <row r="53">
          <cell r="AV53">
            <v>44.1091635975212</v>
          </cell>
          <cell r="AW53">
            <v>7.68973428167807</v>
          </cell>
          <cell r="AX53">
            <v>3.67175181863452</v>
          </cell>
        </row>
        <row r="53">
          <cell r="BM53">
            <v>0.0106899902818269</v>
          </cell>
          <cell r="BN53">
            <v>-0.0272108843537415</v>
          </cell>
          <cell r="BO53">
            <v>-0.0155490767735668</v>
          </cell>
        </row>
        <row r="53">
          <cell r="BR53">
            <v>0.106737196521739</v>
          </cell>
        </row>
        <row r="53">
          <cell r="BX53">
            <v>0.713797871505504</v>
          </cell>
          <cell r="BY53">
            <v>0.183360489276251</v>
          </cell>
          <cell r="BZ53">
            <v>0.102841639218245</v>
          </cell>
        </row>
        <row r="53">
          <cell r="CG53">
            <v>1.06519690608384</v>
          </cell>
          <cell r="CH53">
            <v>2.10506355873786</v>
          </cell>
        </row>
        <row r="53">
          <cell r="EA53">
            <v>172.310821033162</v>
          </cell>
        </row>
        <row r="53">
          <cell r="EH53">
            <v>1.06870027827264</v>
          </cell>
          <cell r="EI53">
            <v>2.0691488977627</v>
          </cell>
        </row>
        <row r="54">
          <cell r="Y54">
            <v>47.3359051450726</v>
          </cell>
          <cell r="Z54">
            <v>8.34837031288459</v>
          </cell>
          <cell r="AA54">
            <v>3.90983440696944</v>
          </cell>
          <cell r="AB54">
            <v>59.5941098649267</v>
          </cell>
        </row>
        <row r="54">
          <cell r="AV54">
            <v>47.01405083499</v>
          </cell>
          <cell r="AW54">
            <v>8.47962144372647</v>
          </cell>
          <cell r="AX54">
            <v>3.93368626374222</v>
          </cell>
        </row>
        <row r="54">
          <cell r="BM54">
            <v>0.0191919191919194</v>
          </cell>
          <cell r="BN54">
            <v>-0.00909090909090926</v>
          </cell>
          <cell r="BO54">
            <v>0.0292929292929294</v>
          </cell>
        </row>
        <row r="54">
          <cell r="BR54">
            <v>0.132643296814164</v>
          </cell>
        </row>
        <row r="54">
          <cell r="BX54">
            <v>0.735365768234601</v>
          </cell>
          <cell r="BY54">
            <v>0.176068329423835</v>
          </cell>
          <cell r="BZ54">
            <v>0.0885659023415645</v>
          </cell>
        </row>
        <row r="54">
          <cell r="CG54">
            <v>1.07291606575844</v>
          </cell>
          <cell r="CH54">
            <v>2.25855651161247</v>
          </cell>
        </row>
        <row r="54">
          <cell r="EA54">
            <v>185.987918154446</v>
          </cell>
        </row>
        <row r="54">
          <cell r="EH54">
            <v>1.07241304483972</v>
          </cell>
          <cell r="EI54">
            <v>2.21898226967645</v>
          </cell>
        </row>
        <row r="55">
          <cell r="Y55">
            <v>51.0580732170879</v>
          </cell>
          <cell r="Z55">
            <v>9.37085483232735</v>
          </cell>
          <cell r="AA55">
            <v>4.25638994718402</v>
          </cell>
          <cell r="AB55">
            <v>64.6853179965993</v>
          </cell>
        </row>
        <row r="55">
          <cell r="AV55">
            <v>50.4584504421336</v>
          </cell>
          <cell r="AW55">
            <v>9.4502534107797</v>
          </cell>
          <cell r="AX55">
            <v>4.25324185112159</v>
          </cell>
        </row>
        <row r="55">
          <cell r="BM55">
            <v>0.0389344262295082</v>
          </cell>
          <cell r="BN55">
            <v>0.0245901639344261</v>
          </cell>
          <cell r="BO55">
            <v>0.0399590163934427</v>
          </cell>
        </row>
        <row r="55">
          <cell r="BR55">
            <v>0.14854206358801</v>
          </cell>
        </row>
        <row r="55">
          <cell r="BX55">
            <v>0.732909982099946</v>
          </cell>
          <cell r="BY55">
            <v>0.173533619946929</v>
          </cell>
          <cell r="BZ55">
            <v>0.093556397953125</v>
          </cell>
        </row>
        <row r="55">
          <cell r="CG55">
            <v>1.08108239251953</v>
          </cell>
          <cell r="CH55">
            <v>2.44168567721458</v>
          </cell>
        </row>
        <row r="55">
          <cell r="EA55">
            <v>204.216914212108</v>
          </cell>
        </row>
        <row r="55">
          <cell r="EH55">
            <v>1.08454085472614</v>
          </cell>
          <cell r="EI55">
            <v>2.40657692737704</v>
          </cell>
        </row>
        <row r="56">
          <cell r="Y56">
            <v>56.1040783764392</v>
          </cell>
          <cell r="Z56">
            <v>10.9513778159798</v>
          </cell>
          <cell r="AA56">
            <v>4.76838683174968</v>
          </cell>
          <cell r="AB56">
            <v>71.8238430241687</v>
          </cell>
        </row>
        <row r="56">
          <cell r="AV56">
            <v>54.9549495351421</v>
          </cell>
          <cell r="AW56">
            <v>10.8385240790972</v>
          </cell>
          <cell r="AX56">
            <v>4.7004045723613</v>
          </cell>
        </row>
        <row r="56">
          <cell r="BM56">
            <v>0.0592964824120603</v>
          </cell>
          <cell r="BN56">
            <v>-0.00603015075376878</v>
          </cell>
          <cell r="BO56">
            <v>0.034170854271357</v>
          </cell>
        </row>
        <row r="56">
          <cell r="BR56">
            <v>0.1510623670613</v>
          </cell>
        </row>
        <row r="56">
          <cell r="BX56">
            <v>0.695187282723136</v>
          </cell>
          <cell r="BY56">
            <v>0.202668868089387</v>
          </cell>
          <cell r="BZ56">
            <v>0.102143849187478</v>
          </cell>
        </row>
        <row r="56">
          <cell r="CG56">
            <v>1.10132901286827</v>
          </cell>
          <cell r="CH56">
            <v>2.68909927662134</v>
          </cell>
        </row>
        <row r="56">
          <cell r="EA56">
            <v>236.366702963468</v>
          </cell>
        </row>
        <row r="56">
          <cell r="EH56">
            <v>1.10883157206046</v>
          </cell>
          <cell r="EI56">
            <v>2.66848847766791</v>
          </cell>
        </row>
        <row r="57">
          <cell r="Y57">
            <v>62.406392143693</v>
          </cell>
          <cell r="Z57">
            <v>13.0083678090777</v>
          </cell>
          <cell r="AA57">
            <v>5.45123469899062</v>
          </cell>
          <cell r="AB57">
            <v>80.8659946517613</v>
          </cell>
        </row>
        <row r="57">
          <cell r="AV57">
            <v>60.7746002667345</v>
          </cell>
          <cell r="AW57">
            <v>12.7785310000307</v>
          </cell>
          <cell r="AX57">
            <v>5.32271954726058</v>
          </cell>
        </row>
        <row r="57">
          <cell r="BM57">
            <v>-0.00769230769230789</v>
          </cell>
          <cell r="BN57">
            <v>-0.0432692307692308</v>
          </cell>
          <cell r="BO57">
            <v>-0.0365384615384615</v>
          </cell>
        </row>
        <row r="57">
          <cell r="BR57">
            <v>0.0751311098573935</v>
          </cell>
        </row>
        <row r="57">
          <cell r="BX57">
            <v>0.700305015841991</v>
          </cell>
          <cell r="BY57">
            <v>0.193994318026632</v>
          </cell>
          <cell r="BZ57">
            <v>0.105700666131377</v>
          </cell>
        </row>
        <row r="57">
          <cell r="CG57">
            <v>1.12278514514884</v>
          </cell>
          <cell r="CH57">
            <v>3.01928072162091</v>
          </cell>
        </row>
        <row r="57">
          <cell r="EA57">
            <v>272.233137434321</v>
          </cell>
        </row>
        <row r="57">
          <cell r="EH57">
            <v>1.12388277459525</v>
          </cell>
          <cell r="EI57">
            <v>2.99906823425687</v>
          </cell>
        </row>
        <row r="58">
          <cell r="Y58">
            <v>69.6933441978539</v>
          </cell>
          <cell r="Z58">
            <v>15.3862802760377</v>
          </cell>
          <cell r="AA58">
            <v>6.2750324086215</v>
          </cell>
          <cell r="AB58">
            <v>91.3546568825132</v>
          </cell>
        </row>
        <row r="58">
          <cell r="AV58">
            <v>67.7434545341266</v>
          </cell>
          <cell r="AW58">
            <v>15.1438123120615</v>
          </cell>
          <cell r="AX58">
            <v>6.10743078521465</v>
          </cell>
        </row>
        <row r="58">
          <cell r="BM58">
            <v>0.00900000000000012</v>
          </cell>
          <cell r="BN58">
            <v>-0.012</v>
          </cell>
          <cell r="BO58">
            <v>-0.0149999999999999</v>
          </cell>
        </row>
        <row r="58">
          <cell r="BR58">
            <v>0.1013105794533</v>
          </cell>
        </row>
        <row r="58">
          <cell r="BX58">
            <v>0.708384579598535</v>
          </cell>
          <cell r="BY58">
            <v>0.18857840784543</v>
          </cell>
          <cell r="BZ58">
            <v>0.103037012556036</v>
          </cell>
        </row>
        <row r="58">
          <cell r="CG58">
            <v>1.13122270039411</v>
          </cell>
          <cell r="CH58">
            <v>3.4154788911599</v>
          </cell>
        </row>
        <row r="58">
          <cell r="EA58">
            <v>308.299223833965</v>
          </cell>
        </row>
        <row r="58">
          <cell r="EH58">
            <v>1.12758081772396</v>
          </cell>
          <cell r="EI58">
            <v>3.38169181199332</v>
          </cell>
        </row>
        <row r="59">
          <cell r="Y59">
            <v>77.6822533101281</v>
          </cell>
          <cell r="Z59">
            <v>18.2434283715688</v>
          </cell>
          <cell r="AA59">
            <v>7.33018087041115</v>
          </cell>
          <cell r="AB59">
            <v>103.255862552108</v>
          </cell>
        </row>
        <row r="59">
          <cell r="AV59">
            <v>75.5772294912728</v>
          </cell>
          <cell r="AW59">
            <v>17.9358446120568</v>
          </cell>
          <cell r="AX59">
            <v>7.0860485828295</v>
          </cell>
        </row>
        <row r="59">
          <cell r="BM59">
            <v>0.0178041543026708</v>
          </cell>
          <cell r="BN59">
            <v>-0.019782393669634</v>
          </cell>
          <cell r="BO59">
            <v>-0.00692383778437178</v>
          </cell>
        </row>
        <row r="59">
          <cell r="BR59">
            <v>0.109155884785522</v>
          </cell>
        </row>
        <row r="59">
          <cell r="BX59">
            <v>0.695161115938555</v>
          </cell>
          <cell r="BY59">
            <v>0.201645028033969</v>
          </cell>
          <cell r="BZ59">
            <v>0.103193856027476</v>
          </cell>
        </row>
        <row r="59">
          <cell r="CG59">
            <v>1.13329907950421</v>
          </cell>
          <cell r="CH59">
            <v>3.87075908341757</v>
          </cell>
        </row>
        <row r="59">
          <cell r="EA59">
            <v>355.359588457262</v>
          </cell>
        </row>
        <row r="59">
          <cell r="EH59">
            <v>1.12790078394637</v>
          </cell>
          <cell r="EI59">
            <v>3.81421284581228</v>
          </cell>
        </row>
        <row r="60">
          <cell r="Y60">
            <v>87.5219987208187</v>
          </cell>
          <cell r="Z60">
            <v>21.0434172145515</v>
          </cell>
          <cell r="AA60">
            <v>8.45500081841499</v>
          </cell>
          <cell r="AB60">
            <v>117.020416753785</v>
          </cell>
        </row>
        <row r="60">
          <cell r="AV60">
            <v>84.7201292466394</v>
          </cell>
          <cell r="AW60">
            <v>20.9529843125975</v>
          </cell>
          <cell r="AX60">
            <v>8.22144879626361</v>
          </cell>
        </row>
        <row r="60">
          <cell r="BM60">
            <v>0.043010752688172</v>
          </cell>
          <cell r="BN60">
            <v>0.0244379276637343</v>
          </cell>
          <cell r="BO60">
            <v>-0.0185728250244378</v>
          </cell>
        </row>
        <row r="60">
          <cell r="BR60">
            <v>0.122849437017899</v>
          </cell>
        </row>
        <row r="60">
          <cell r="BX60">
            <v>0.683331061417729</v>
          </cell>
          <cell r="BY60">
            <v>0.196912276280756</v>
          </cell>
          <cell r="BZ60">
            <v>0.119756662301515</v>
          </cell>
        </row>
        <row r="60">
          <cell r="CG60">
            <v>1.13457912794907</v>
          </cell>
          <cell r="CH60">
            <v>4.39168246536483</v>
          </cell>
        </row>
        <row r="60">
          <cell r="EA60">
            <v>426.160822267938</v>
          </cell>
        </row>
        <row r="60">
          <cell r="EH60">
            <v>1.132333382496</v>
          </cell>
          <cell r="EI60">
            <v>4.31896053325831</v>
          </cell>
        </row>
        <row r="61">
          <cell r="Y61">
            <v>98.1238997759327</v>
          </cell>
          <cell r="Z61">
            <v>24.8512530514802</v>
          </cell>
          <cell r="AA61">
            <v>9.78286651050956</v>
          </cell>
          <cell r="AB61">
            <v>132.758019337922</v>
          </cell>
        </row>
        <row r="61">
          <cell r="AV61">
            <v>95.2030248701289</v>
          </cell>
          <cell r="AW61">
            <v>24.4771574752169</v>
          </cell>
          <cell r="AX61">
            <v>9.49888923381487</v>
          </cell>
        </row>
        <row r="61">
          <cell r="BM61">
            <v>0.00688298918387398</v>
          </cell>
          <cell r="BN61">
            <v>0.00491642084562427</v>
          </cell>
          <cell r="BO61">
            <v>-0.0108161258603739</v>
          </cell>
        </row>
        <row r="61">
          <cell r="BR61">
            <v>0.0983428225195422</v>
          </cell>
        </row>
        <row r="61">
          <cell r="BX61">
            <v>0.709105810783896</v>
          </cell>
          <cell r="BY61">
            <v>0.190865064478925</v>
          </cell>
          <cell r="BZ61">
            <v>0.100029124737178</v>
          </cell>
        </row>
        <row r="61">
          <cell r="CG61">
            <v>1.13568186729427</v>
          </cell>
          <cell r="CH61">
            <v>4.98755414282905</v>
          </cell>
        </row>
        <row r="61">
          <cell r="EA61">
            <v>493.043258871615</v>
          </cell>
        </row>
        <row r="61">
          <cell r="EH61">
            <v>1.13182249095724</v>
          </cell>
          <cell r="EI61">
            <v>4.88829666909844</v>
          </cell>
        </row>
        <row r="62">
          <cell r="Y62">
            <v>110.348867537254</v>
          </cell>
          <cell r="Z62">
            <v>28.1001045957165</v>
          </cell>
          <cell r="AA62">
            <v>11.6725622475144</v>
          </cell>
          <cell r="AB62">
            <v>150.121534380485</v>
          </cell>
        </row>
        <row r="62">
          <cell r="AV62">
            <v>106.90911144266</v>
          </cell>
          <cell r="AW62">
            <v>28.2407240785049</v>
          </cell>
          <cell r="AX62">
            <v>11.1747024781375</v>
          </cell>
        </row>
        <row r="62">
          <cell r="BM62">
            <v>0.0306021717670286</v>
          </cell>
          <cell r="BN62">
            <v>0.0325765054294176</v>
          </cell>
          <cell r="BO62">
            <v>-0.00493583415597221</v>
          </cell>
        </row>
        <row r="62">
          <cell r="BR62">
            <v>0.114812885936626</v>
          </cell>
        </row>
        <row r="62">
          <cell r="BX62">
            <v>0.695872107679634</v>
          </cell>
          <cell r="BY62">
            <v>0.194310543936552</v>
          </cell>
          <cell r="BZ62">
            <v>0.109817348383813</v>
          </cell>
        </row>
        <row r="62">
          <cell r="CG62">
            <v>1.13434826226308</v>
          </cell>
          <cell r="CH62">
            <v>5.65762337486116</v>
          </cell>
        </row>
        <row r="62">
          <cell r="EA62">
            <v>580.614516577079</v>
          </cell>
        </row>
        <row r="62">
          <cell r="EH62">
            <v>1.13107770293639</v>
          </cell>
          <cell r="EI62">
            <v>5.52904336775546</v>
          </cell>
        </row>
        <row r="63">
          <cell r="Y63">
            <v>123.849910331457</v>
          </cell>
          <cell r="Z63">
            <v>31.8691151977476</v>
          </cell>
          <cell r="AA63">
            <v>14.5083928292497</v>
          </cell>
          <cell r="AB63">
            <v>170.227418358454</v>
          </cell>
        </row>
        <row r="63">
          <cell r="AV63">
            <v>120.10193736857</v>
          </cell>
          <cell r="AW63">
            <v>31.9835838898476</v>
          </cell>
          <cell r="AX63">
            <v>13.6359141024813</v>
          </cell>
        </row>
        <row r="63">
          <cell r="BM63">
            <v>-0.0123574144486691</v>
          </cell>
          <cell r="BN63">
            <v>-0.032319391634981</v>
          </cell>
          <cell r="BO63">
            <v>-0.0275665399239545</v>
          </cell>
        </row>
        <row r="63">
          <cell r="BR63">
            <v>0.0807756461725218</v>
          </cell>
        </row>
        <row r="63">
          <cell r="BX63">
            <v>0.693924649443983</v>
          </cell>
          <cell r="BY63">
            <v>0.201919421690423</v>
          </cell>
          <cell r="BZ63">
            <v>0.104155928865594</v>
          </cell>
        </row>
        <row r="63">
          <cell r="CG63">
            <v>1.13520442967379</v>
          </cell>
          <cell r="CH63">
            <v>6.42255911656834</v>
          </cell>
        </row>
        <row r="63">
          <cell r="EA63">
            <v>681.352507412278</v>
          </cell>
        </row>
        <row r="63">
          <cell r="EH63">
            <v>1.13406912618441</v>
          </cell>
          <cell r="EI63">
            <v>6.27031738070612</v>
          </cell>
        </row>
        <row r="64">
          <cell r="Y64">
            <v>138.256853635176</v>
          </cell>
          <cell r="Z64">
            <v>37.1942475747368</v>
          </cell>
          <cell r="AA64">
            <v>17.5424573973425</v>
          </cell>
          <cell r="AB64">
            <v>192.993558607255</v>
          </cell>
        </row>
        <row r="64">
          <cell r="AV64">
            <v>134.413725111094</v>
          </cell>
          <cell r="AW64">
            <v>36.8337934786584</v>
          </cell>
          <cell r="AX64">
            <v>16.6931511596834</v>
          </cell>
        </row>
        <row r="64">
          <cell r="BM64">
            <v>0.033271719038817</v>
          </cell>
          <cell r="BN64">
            <v>-0.0434380776340112</v>
          </cell>
          <cell r="BO64">
            <v>-0.0480591497227357</v>
          </cell>
        </row>
        <row r="64">
          <cell r="BR64">
            <v>0.0857599832685228</v>
          </cell>
        </row>
        <row r="64">
          <cell r="BX64">
            <v>0.611012368390118</v>
          </cell>
          <cell r="BY64">
            <v>0.246326489399106</v>
          </cell>
          <cell r="BZ64">
            <v>0.142661142210776</v>
          </cell>
        </row>
        <row r="64">
          <cell r="CG64">
            <v>1.1389025011646</v>
          </cell>
          <cell r="CH64">
            <v>7.31466864173718</v>
          </cell>
        </row>
        <row r="64">
          <cell r="EA64">
            <v>846.569726657655</v>
          </cell>
        </row>
        <row r="64">
          <cell r="EH64">
            <v>1.13134428367939</v>
          </cell>
          <cell r="EI64">
            <v>7.09388772551743</v>
          </cell>
        </row>
        <row r="65">
          <cell r="Y65">
            <v>155.337448017514</v>
          </cell>
          <cell r="Z65">
            <v>45.1285916504032</v>
          </cell>
          <cell r="AA65">
            <v>20.5147452063393</v>
          </cell>
          <cell r="AB65">
            <v>220.980784874256</v>
          </cell>
        </row>
        <row r="65">
          <cell r="AV65">
            <v>150.561180334713</v>
          </cell>
          <cell r="AW65">
            <v>43.905514253408</v>
          </cell>
          <cell r="AX65">
            <v>19.8214596894176</v>
          </cell>
        </row>
        <row r="65">
          <cell r="BM65">
            <v>-0.0059288537549409</v>
          </cell>
          <cell r="BN65">
            <v>-0.00197628458498023</v>
          </cell>
          <cell r="BO65">
            <v>0.0217391304347827</v>
          </cell>
        </row>
        <row r="65">
          <cell r="BR65">
            <v>0.0728433864461672</v>
          </cell>
        </row>
        <row r="65">
          <cell r="BX65">
            <v>0.708922532334135</v>
          </cell>
          <cell r="BY65">
            <v>0.198581201528233</v>
          </cell>
          <cell r="BZ65">
            <v>0.0924962661376323</v>
          </cell>
        </row>
        <row r="65">
          <cell r="CG65">
            <v>1.14354797279431</v>
          </cell>
          <cell r="CH65">
            <v>8.36467449692068</v>
          </cell>
        </row>
        <row r="65">
          <cell r="EA65">
            <v>973.417108335444</v>
          </cell>
        </row>
        <row r="65">
          <cell r="EH65">
            <v>1.13950042109015</v>
          </cell>
          <cell r="EI65">
            <v>8.08348805039337</v>
          </cell>
        </row>
        <row r="66">
          <cell r="Y66">
            <v>176.693566961753</v>
          </cell>
          <cell r="Z66">
            <v>53.6877714474101</v>
          </cell>
          <cell r="AA66">
            <v>23.330439704417</v>
          </cell>
          <cell r="AB66">
            <v>253.71177811358</v>
          </cell>
        </row>
        <row r="66">
          <cell r="AV66">
            <v>170.272315373983</v>
          </cell>
          <cell r="AW66">
            <v>52.7020603188338</v>
          </cell>
          <cell r="AX66">
            <v>22.8360338076856</v>
          </cell>
        </row>
        <row r="66">
          <cell r="BM66">
            <v>0.00864553314121053</v>
          </cell>
          <cell r="BN66">
            <v>-0.0317002881844379</v>
          </cell>
          <cell r="BO66">
            <v>-0.0086455331412103</v>
          </cell>
        </row>
        <row r="66">
          <cell r="BR66">
            <v>0.0781230154572007</v>
          </cell>
        </row>
        <row r="66">
          <cell r="BX66">
            <v>0.654132090059128</v>
          </cell>
          <cell r="BY66">
            <v>0.231403259344856</v>
          </cell>
          <cell r="BZ66">
            <v>0.114464650596016</v>
          </cell>
        </row>
        <row r="66">
          <cell r="CG66">
            <v>1.14769879079974</v>
          </cell>
          <cell r="CH66">
            <v>9.60012680554931</v>
          </cell>
        </row>
        <row r="66">
          <cell r="EA66">
            <v>1161.29870579227</v>
          </cell>
        </row>
        <row r="66">
          <cell r="EH66">
            <v>1.14443083564884</v>
          </cell>
          <cell r="EI66">
            <v>9.25099298446908</v>
          </cell>
        </row>
        <row r="67">
          <cell r="Y67">
            <v>203.039247860085</v>
          </cell>
          <cell r="Z67">
            <v>62.5300987831692</v>
          </cell>
          <cell r="AA67">
            <v>26.4635998929525</v>
          </cell>
          <cell r="AB67">
            <v>292.032946536206</v>
          </cell>
        </row>
        <row r="67">
          <cell r="AV67">
            <v>194.734776831711</v>
          </cell>
          <cell r="AW67">
            <v>61.9828641229756</v>
          </cell>
          <cell r="AX67">
            <v>25.9343956236299</v>
          </cell>
        </row>
        <row r="67">
          <cell r="BM67">
            <v>0.0075542965061377</v>
          </cell>
          <cell r="BN67">
            <v>-0.0651558073654392</v>
          </cell>
          <cell r="BO67">
            <v>-0.0245514636449481</v>
          </cell>
        </row>
        <row r="67">
          <cell r="BR67">
            <v>0.0814479414567409</v>
          </cell>
        </row>
        <row r="67">
          <cell r="BX67">
            <v>0.644515358241465</v>
          </cell>
          <cell r="BY67">
            <v>0.239551815611451</v>
          </cell>
          <cell r="BZ67">
            <v>0.115932826147084</v>
          </cell>
        </row>
        <row r="67">
          <cell r="CG67">
            <v>1.1502932778738</v>
          </cell>
          <cell r="CH67">
            <v>11.0429613311595</v>
          </cell>
        </row>
        <row r="67">
          <cell r="EA67">
            <v>1406.11574711983</v>
          </cell>
        </row>
        <row r="67">
          <cell r="EH67">
            <v>1.14983229948274</v>
          </cell>
          <cell r="EI67">
            <v>10.6370905358307</v>
          </cell>
        </row>
        <row r="68">
          <cell r="Y68">
            <v>232.998304883021</v>
          </cell>
          <cell r="Z68">
            <v>73.1874311945769</v>
          </cell>
          <cell r="AA68">
            <v>29.6526541118155</v>
          </cell>
          <cell r="AB68">
            <v>335.838390189413</v>
          </cell>
        </row>
        <row r="68">
          <cell r="AV68">
            <v>223.609001406721</v>
          </cell>
          <cell r="AW68">
            <v>72.3826826547979</v>
          </cell>
          <cell r="AX68">
            <v>29.2272156274833</v>
          </cell>
        </row>
        <row r="68">
          <cell r="BM68">
            <v>-0.00194741966893885</v>
          </cell>
          <cell r="BN68">
            <v>-0.0233690360272639</v>
          </cell>
          <cell r="BO68">
            <v>-0.00389483933787749</v>
          </cell>
        </row>
        <row r="68">
          <cell r="BR68">
            <v>0.0791383919727407</v>
          </cell>
        </row>
        <row r="68">
          <cell r="BX68">
            <v>0.691115941812753</v>
          </cell>
          <cell r="BY68">
            <v>0.206737514654412</v>
          </cell>
          <cell r="BZ68">
            <v>0.102146543532835</v>
          </cell>
        </row>
        <row r="68">
          <cell r="CG68">
            <v>1.15024829036866</v>
          </cell>
          <cell r="CH68">
            <v>12.7021473917734</v>
          </cell>
        </row>
        <row r="68">
          <cell r="EA68">
            <v>1649.62043215837</v>
          </cell>
        </row>
        <row r="68">
          <cell r="EH68">
            <v>1.14810093824102</v>
          </cell>
          <cell r="EI68">
            <v>12.212453624342</v>
          </cell>
        </row>
        <row r="69">
          <cell r="Y69">
            <v>270.60714753017</v>
          </cell>
          <cell r="Z69">
            <v>81.3592606491196</v>
          </cell>
          <cell r="AA69">
            <v>33.0170563119732</v>
          </cell>
          <cell r="AB69">
            <v>384.983464491263</v>
          </cell>
        </row>
        <row r="69">
          <cell r="AV69">
            <v>258.259206365739</v>
          </cell>
          <cell r="AW69">
            <v>82.4249023166382</v>
          </cell>
          <cell r="AX69">
            <v>32.6404741790566</v>
          </cell>
        </row>
        <row r="69">
          <cell r="BM69">
            <v>-0.0213178294573644</v>
          </cell>
          <cell r="BN69">
            <v>-0.0591085271317831</v>
          </cell>
          <cell r="BO69">
            <v>-0.0125968992248061</v>
          </cell>
        </row>
        <row r="69">
          <cell r="BR69">
            <v>0.0547396291655385</v>
          </cell>
        </row>
        <row r="69">
          <cell r="BX69">
            <v>0.693420241451013</v>
          </cell>
          <cell r="BY69">
            <v>0.212355820460633</v>
          </cell>
          <cell r="BZ69">
            <v>0.0942239380883536</v>
          </cell>
        </row>
        <row r="69">
          <cell r="CG69">
            <v>1.14774675566341</v>
          </cell>
          <cell r="CH69">
            <v>14.5788484588664</v>
          </cell>
        </row>
        <row r="69">
          <cell r="EA69">
            <v>1908.99466375687</v>
          </cell>
        </row>
        <row r="69">
          <cell r="EH69">
            <v>1.15049068159566</v>
          </cell>
          <cell r="EI69">
            <v>14.0503140942246</v>
          </cell>
        </row>
        <row r="70">
          <cell r="Y70">
            <v>315.215826779102</v>
          </cell>
          <cell r="Z70">
            <v>89.0755600621004</v>
          </cell>
          <cell r="AA70">
            <v>34.9440422101261</v>
          </cell>
          <cell r="AB70">
            <v>439.235429051329</v>
          </cell>
        </row>
        <row r="70">
          <cell r="AV70">
            <v>300.422038107319</v>
          </cell>
          <cell r="AW70">
            <v>90.898571045984</v>
          </cell>
          <cell r="AX70">
            <v>35.3964054802601</v>
          </cell>
        </row>
        <row r="70">
          <cell r="BM70">
            <v>-0.018609206660137</v>
          </cell>
          <cell r="BN70">
            <v>-0.0293829578844269</v>
          </cell>
          <cell r="BO70">
            <v>-0.00489715964740445</v>
          </cell>
        </row>
        <row r="70">
          <cell r="BR70">
            <v>0.0576520179443278</v>
          </cell>
        </row>
        <row r="70">
          <cell r="BX70">
            <v>0.723466577550086</v>
          </cell>
          <cell r="BY70">
            <v>0.186501050400603</v>
          </cell>
          <cell r="BZ70">
            <v>0.0900323720493116</v>
          </cell>
        </row>
        <row r="70">
          <cell r="CG70">
            <v>1.14352668770147</v>
          </cell>
          <cell r="CH70">
            <v>16.6713022886691</v>
          </cell>
        </row>
        <row r="70">
          <cell r="EA70">
            <v>2193.35295758681</v>
          </cell>
        </row>
        <row r="70">
          <cell r="EH70">
            <v>1.14645933953733</v>
          </cell>
          <cell r="EI70">
            <v>16.1081138167568</v>
          </cell>
        </row>
        <row r="71">
          <cell r="Y71">
            <v>365.18336341002</v>
          </cell>
          <cell r="Z71">
            <v>94.4359606910739</v>
          </cell>
          <cell r="AA71">
            <v>36.8928184671454</v>
          </cell>
          <cell r="AB71">
            <v>496.51214256824</v>
          </cell>
        </row>
        <row r="71">
          <cell r="AV71">
            <v>348.922661635447</v>
          </cell>
          <cell r="AW71">
            <v>97.8728110683596</v>
          </cell>
          <cell r="AX71">
            <v>37.4150316027456</v>
          </cell>
        </row>
        <row r="71">
          <cell r="BM71">
            <v>-0.0403543307086615</v>
          </cell>
          <cell r="BN71">
            <v>-0.0364173228346457</v>
          </cell>
          <cell r="BO71">
            <v>-0.0196850393700787</v>
          </cell>
        </row>
        <row r="71">
          <cell r="BR71">
            <v>0.0230550037864069</v>
          </cell>
        </row>
        <row r="71">
          <cell r="BX71">
            <v>0.743996851064999</v>
          </cell>
          <cell r="BY71">
            <v>0.173454619154293</v>
          </cell>
          <cell r="BZ71">
            <v>0.0825485297807072</v>
          </cell>
        </row>
        <row r="71">
          <cell r="CG71">
            <v>1.13644208704449</v>
          </cell>
          <cell r="CH71">
            <v>18.9459695666848</v>
          </cell>
        </row>
        <row r="71">
          <cell r="EA71">
            <v>2440.03790928704</v>
          </cell>
        </row>
        <row r="71">
          <cell r="EH71">
            <v>1.13802464796586</v>
          </cell>
          <cell r="EI71">
            <v>18.3314305557086</v>
          </cell>
        </row>
        <row r="72">
          <cell r="Y72">
            <v>421.484683210926</v>
          </cell>
          <cell r="Z72">
            <v>98.9782085920797</v>
          </cell>
          <cell r="AA72">
            <v>39.7585218182585</v>
          </cell>
          <cell r="AB72">
            <v>560.221413621264</v>
          </cell>
        </row>
        <row r="72">
          <cell r="AV72">
            <v>403.419511087665</v>
          </cell>
          <cell r="AW72">
            <v>103.154223617682</v>
          </cell>
          <cell r="AX72">
            <v>39.9225730653145</v>
          </cell>
        </row>
        <row r="72">
          <cell r="BM72">
            <v>-0.027640671273445</v>
          </cell>
          <cell r="BN72">
            <v>-0.0187561697926948</v>
          </cell>
          <cell r="BO72">
            <v>-0.00888450148074993</v>
          </cell>
        </row>
        <row r="72">
          <cell r="BR72">
            <v>0.0268569017156893</v>
          </cell>
        </row>
        <row r="72">
          <cell r="BX72">
            <v>0.755448490994422</v>
          </cell>
          <cell r="BY72">
            <v>0.163688636178282</v>
          </cell>
          <cell r="BZ72">
            <v>0.0808628728272963</v>
          </cell>
        </row>
        <row r="72">
          <cell r="CG72">
            <v>1.13084425978355</v>
          </cell>
          <cell r="CH72">
            <v>21.4249409305194</v>
          </cell>
        </row>
        <row r="72">
          <cell r="EA72">
            <v>2738.40540882107</v>
          </cell>
        </row>
        <row r="72">
          <cell r="EH72">
            <v>1.13615389800315</v>
          </cell>
          <cell r="EI72">
            <v>20.8273262818424</v>
          </cell>
        </row>
        <row r="73">
          <cell r="Y73">
            <v>450.655547396881</v>
          </cell>
          <cell r="Z73">
            <v>96.2204526644686</v>
          </cell>
          <cell r="AA73">
            <v>42.377263256597</v>
          </cell>
          <cell r="AB73">
            <v>589.253263317946</v>
          </cell>
        </row>
        <row r="73">
          <cell r="AV73">
            <v>447.251400311696</v>
          </cell>
          <cell r="AW73">
            <v>104.105952670159</v>
          </cell>
          <cell r="AX73">
            <v>42.7790547264872</v>
          </cell>
        </row>
        <row r="73">
          <cell r="BM73">
            <v>0.0552268244575937</v>
          </cell>
          <cell r="BN73">
            <v>0</v>
          </cell>
          <cell r="BO73">
            <v>-0.00788954635108507</v>
          </cell>
        </row>
        <row r="73">
          <cell r="BR73">
            <v>0.0828011270000023</v>
          </cell>
        </row>
        <row r="73">
          <cell r="BX73">
            <v>0.675278029882819</v>
          </cell>
          <cell r="BY73">
            <v>0.200080605398943</v>
          </cell>
          <cell r="BZ73">
            <v>0.124641364718238</v>
          </cell>
        </row>
        <row r="73">
          <cell r="CG73">
            <v>1.08606015669057</v>
          </cell>
          <cell r="CH73">
            <v>23.2687747040862</v>
          </cell>
        </row>
        <row r="73">
          <cell r="EA73">
            <v>3074.49948293622</v>
          </cell>
        </row>
        <row r="73">
          <cell r="EH73">
            <v>1.05884276496186</v>
          </cell>
          <cell r="EI73">
            <v>22.0528637470288</v>
          </cell>
        </row>
        <row r="74">
          <cell r="Y74" t="e">
            <v>#DIV/0!</v>
          </cell>
          <cell r="Z74" t="e">
            <v>#DIV/0!</v>
          </cell>
          <cell r="AA74" t="e">
            <v>#DIV/0!</v>
          </cell>
          <cell r="AB74" t="e">
            <v>#DIV/0!</v>
          </cell>
        </row>
        <row r="74">
          <cell r="AV74" t="e">
            <v>#DIV/0!</v>
          </cell>
          <cell r="AW74" t="e">
            <v>#DIV/0!</v>
          </cell>
          <cell r="AX74" t="e">
            <v>#DIV/0!</v>
          </cell>
        </row>
        <row r="74">
          <cell r="BM74">
            <v>0.0323529411764707</v>
          </cell>
          <cell r="BN74">
            <v>-0.00196078431372548</v>
          </cell>
          <cell r="BO74">
            <v>-0.0049019607843136</v>
          </cell>
        </row>
        <row r="74">
          <cell r="BR74" t="e">
            <v>#DIV/0!</v>
          </cell>
        </row>
        <row r="74">
          <cell r="BX74" t="e">
            <v>#DIV/0!</v>
          </cell>
          <cell r="BY74" t="e">
            <v>#DIV/0!</v>
          </cell>
          <cell r="BZ74" t="e">
            <v>#DIV/0!</v>
          </cell>
        </row>
        <row r="74">
          <cell r="CG74" t="e">
            <v>#DIV/0!</v>
          </cell>
          <cell r="CH74" t="e">
            <v>#DIV/0!</v>
          </cell>
        </row>
        <row r="74">
          <cell r="EA74" t="e">
            <v>#DIV/0!</v>
          </cell>
        </row>
        <row r="74">
          <cell r="EH74" t="e">
            <v>#DIV/0!</v>
          </cell>
          <cell r="EI74" t="e">
            <v>#DIV/0!</v>
          </cell>
        </row>
        <row r="75">
          <cell r="Y75" t="e">
            <v>#DIV/0!</v>
          </cell>
          <cell r="Z75" t="e">
            <v>#DIV/0!</v>
          </cell>
          <cell r="AA75" t="e">
            <v>#DIV/0!</v>
          </cell>
          <cell r="AB75" t="e">
            <v>#DIV/0!</v>
          </cell>
        </row>
        <row r="75">
          <cell r="AV75" t="e">
            <v>#DIV/0!</v>
          </cell>
          <cell r="AW75" t="e">
            <v>#DIV/0!</v>
          </cell>
          <cell r="AX75" t="e">
            <v>#DIV/0!</v>
          </cell>
        </row>
        <row r="75">
          <cell r="BM75">
            <v>0.00684261974584555</v>
          </cell>
          <cell r="BN75">
            <v>-0.0283479960899314</v>
          </cell>
          <cell r="BO75">
            <v>-0.00293255131964798</v>
          </cell>
        </row>
        <row r="75">
          <cell r="BR75" t="e">
            <v>#DIV/0!</v>
          </cell>
        </row>
        <row r="75">
          <cell r="BX75" t="e">
            <v>#DIV/0!</v>
          </cell>
          <cell r="BY75" t="e">
            <v>#DIV/0!</v>
          </cell>
          <cell r="BZ75" t="e">
            <v>#DIV/0!</v>
          </cell>
        </row>
        <row r="75">
          <cell r="CG75" t="e">
            <v>#DIV/0!</v>
          </cell>
          <cell r="CH75" t="e">
            <v>#DIV/0!</v>
          </cell>
        </row>
        <row r="75">
          <cell r="EA75" t="e">
            <v>#DIV/0!</v>
          </cell>
        </row>
        <row r="75">
          <cell r="EH75" t="e">
            <v>#DIV/0!</v>
          </cell>
          <cell r="EI75" t="e">
            <v>#DIV/0!</v>
          </cell>
        </row>
        <row r="76">
          <cell r="Y76" t="e">
            <v>#DIV/0!</v>
          </cell>
          <cell r="Z76" t="e">
            <v>#DIV/0!</v>
          </cell>
          <cell r="AA76" t="e">
            <v>#DIV/0!</v>
          </cell>
          <cell r="AB76" t="e">
            <v>#DIV/0!</v>
          </cell>
        </row>
        <row r="76">
          <cell r="AV76" t="e">
            <v>#DIV/0!</v>
          </cell>
          <cell r="AW76" t="e">
            <v>#DIV/0!</v>
          </cell>
          <cell r="AX76" t="e">
            <v>#DIV/0!</v>
          </cell>
        </row>
        <row r="76">
          <cell r="BM76">
            <v>-1</v>
          </cell>
          <cell r="BN76">
            <v>-1</v>
          </cell>
          <cell r="BO76">
            <v>-1</v>
          </cell>
        </row>
        <row r="76">
          <cell r="BR76" t="e">
            <v>#DIV/0!</v>
          </cell>
        </row>
        <row r="76">
          <cell r="BX76" t="e">
            <v>#DIV/0!</v>
          </cell>
          <cell r="BY76" t="e">
            <v>#DIV/0!</v>
          </cell>
          <cell r="BZ76" t="e">
            <v>#DIV/0!</v>
          </cell>
        </row>
        <row r="76">
          <cell r="CG76" t="e">
            <v>#DIV/0!</v>
          </cell>
          <cell r="CH76" t="e">
            <v>#DIV/0!</v>
          </cell>
        </row>
        <row r="76">
          <cell r="EA76" t="e">
            <v>#DIV/0!</v>
          </cell>
        </row>
        <row r="76">
          <cell r="EH76" t="e">
            <v>#DIV/0!</v>
          </cell>
          <cell r="EI76" t="e">
            <v>#DIV/0!</v>
          </cell>
        </row>
        <row r="77">
          <cell r="Y77" t="e">
            <v>#DIV/0!</v>
          </cell>
          <cell r="Z77" t="e">
            <v>#DIV/0!</v>
          </cell>
          <cell r="AA77" t="e">
            <v>#DIV/0!</v>
          </cell>
          <cell r="AB77" t="e">
            <v>#DIV/0!</v>
          </cell>
        </row>
        <row r="77">
          <cell r="AV77" t="e">
            <v>#DIV/0!</v>
          </cell>
          <cell r="AW77" t="e">
            <v>#DIV/0!</v>
          </cell>
          <cell r="AX77" t="e">
            <v>#DIV/0!</v>
          </cell>
        </row>
        <row r="77">
          <cell r="BM77" t="e">
            <v>#DIV/0!</v>
          </cell>
          <cell r="BN77" t="e">
            <v>#DIV/0!</v>
          </cell>
          <cell r="BO77" t="e">
            <v>#DIV/0!</v>
          </cell>
        </row>
        <row r="77">
          <cell r="BR77" t="e">
            <v>#DIV/0!</v>
          </cell>
        </row>
        <row r="77">
          <cell r="BX77" t="e">
            <v>#DIV/0!</v>
          </cell>
          <cell r="BY77" t="e">
            <v>#DIV/0!</v>
          </cell>
          <cell r="BZ77" t="e">
            <v>#DIV/0!</v>
          </cell>
        </row>
        <row r="77">
          <cell r="CG77" t="e">
            <v>#DIV/0!</v>
          </cell>
          <cell r="CH77" t="e">
            <v>#DIV/0!</v>
          </cell>
        </row>
        <row r="77">
          <cell r="EA77" t="e">
            <v>#DIV/0!</v>
          </cell>
        </row>
        <row r="77">
          <cell r="EH77" t="e">
            <v>#DIV/0!</v>
          </cell>
          <cell r="EI77" t="e">
            <v>#DIV/0!</v>
          </cell>
        </row>
        <row r="78">
          <cell r="Y78" t="e">
            <v>#DIV/0!</v>
          </cell>
          <cell r="Z78" t="e">
            <v>#DIV/0!</v>
          </cell>
          <cell r="AA78" t="e">
            <v>#DIV/0!</v>
          </cell>
          <cell r="AB78" t="e">
            <v>#DIV/0!</v>
          </cell>
        </row>
        <row r="78">
          <cell r="AV78" t="e">
            <v>#DIV/0!</v>
          </cell>
          <cell r="AW78" t="e">
            <v>#DIV/0!</v>
          </cell>
          <cell r="AX78" t="e">
            <v>#DIV/0!</v>
          </cell>
        </row>
        <row r="78">
          <cell r="BM78" t="e">
            <v>#DIV/0!</v>
          </cell>
          <cell r="BN78" t="e">
            <v>#DIV/0!</v>
          </cell>
          <cell r="BO78" t="e">
            <v>#DIV/0!</v>
          </cell>
        </row>
        <row r="78">
          <cell r="BR78" t="e">
            <v>#DIV/0!</v>
          </cell>
        </row>
        <row r="78">
          <cell r="BX78" t="e">
            <v>#DIV/0!</v>
          </cell>
          <cell r="BY78" t="e">
            <v>#DIV/0!</v>
          </cell>
          <cell r="BZ78" t="e">
            <v>#DIV/0!</v>
          </cell>
        </row>
        <row r="78">
          <cell r="CG78" t="e">
            <v>#DIV/0!</v>
          </cell>
          <cell r="CH78" t="e">
            <v>#DIV/0!</v>
          </cell>
        </row>
        <row r="78">
          <cell r="EA78" t="e">
            <v>#DIV/0!</v>
          </cell>
        </row>
        <row r="78">
          <cell r="EH78" t="e">
            <v>#DIV/0!</v>
          </cell>
          <cell r="EI78" t="e">
            <v>#DIV/0!</v>
          </cell>
        </row>
        <row r="79">
          <cell r="Y79" t="e">
            <v>#DIV/0!</v>
          </cell>
          <cell r="Z79" t="e">
            <v>#DIV/0!</v>
          </cell>
          <cell r="AA79" t="e">
            <v>#DIV/0!</v>
          </cell>
          <cell r="AB79" t="e">
            <v>#DIV/0!</v>
          </cell>
        </row>
        <row r="79">
          <cell r="AV79" t="e">
            <v>#DIV/0!</v>
          </cell>
          <cell r="AW79" t="e">
            <v>#DIV/0!</v>
          </cell>
          <cell r="AX79" t="e">
            <v>#DIV/0!</v>
          </cell>
        </row>
        <row r="79">
          <cell r="BM79" t="e">
            <v>#DIV/0!</v>
          </cell>
          <cell r="BN79" t="e">
            <v>#DIV/0!</v>
          </cell>
          <cell r="BO79" t="e">
            <v>#DIV/0!</v>
          </cell>
        </row>
        <row r="79">
          <cell r="BR79" t="e">
            <v>#DIV/0!</v>
          </cell>
        </row>
        <row r="79">
          <cell r="BX79" t="e">
            <v>#DIV/0!</v>
          </cell>
          <cell r="BY79" t="e">
            <v>#DIV/0!</v>
          </cell>
          <cell r="BZ79" t="e">
            <v>#DIV/0!</v>
          </cell>
        </row>
        <row r="79">
          <cell r="CG79" t="e">
            <v>#DIV/0!</v>
          </cell>
          <cell r="CH79" t="e">
            <v>#DIV/0!</v>
          </cell>
        </row>
        <row r="79">
          <cell r="EA79" t="e">
            <v>#DIV/0!</v>
          </cell>
        </row>
        <row r="79">
          <cell r="EH79" t="e">
            <v>#DIV/0!</v>
          </cell>
          <cell r="EI79" t="e">
            <v>#DIV/0!</v>
          </cell>
        </row>
        <row r="80">
          <cell r="Y80" t="e">
            <v>#DIV/0!</v>
          </cell>
          <cell r="Z80" t="e">
            <v>#DIV/0!</v>
          </cell>
          <cell r="AA80" t="e">
            <v>#DIV/0!</v>
          </cell>
          <cell r="AB80" t="e">
            <v>#DIV/0!</v>
          </cell>
        </row>
        <row r="80">
          <cell r="AV80" t="e">
            <v>#DIV/0!</v>
          </cell>
          <cell r="AW80" t="e">
            <v>#DIV/0!</v>
          </cell>
          <cell r="AX80" t="e">
            <v>#DIV/0!</v>
          </cell>
        </row>
        <row r="80">
          <cell r="BM80" t="e">
            <v>#DIV/0!</v>
          </cell>
          <cell r="BN80" t="e">
            <v>#DIV/0!</v>
          </cell>
          <cell r="BO80" t="e">
            <v>#DIV/0!</v>
          </cell>
        </row>
        <row r="80">
          <cell r="BR80" t="e">
            <v>#DIV/0!</v>
          </cell>
        </row>
        <row r="80">
          <cell r="BX80" t="e">
            <v>#DIV/0!</v>
          </cell>
          <cell r="BY80" t="e">
            <v>#DIV/0!</v>
          </cell>
          <cell r="BZ80" t="e">
            <v>#DIV/0!</v>
          </cell>
        </row>
        <row r="80">
          <cell r="CG80" t="e">
            <v>#DIV/0!</v>
          </cell>
          <cell r="CH80" t="e">
            <v>#DIV/0!</v>
          </cell>
        </row>
        <row r="80">
          <cell r="EA80" t="e">
            <v>#DIV/0!</v>
          </cell>
        </row>
        <row r="80">
          <cell r="EH80" t="e">
            <v>#DIV/0!</v>
          </cell>
          <cell r="EI80" t="e">
            <v>#DIV/0!</v>
          </cell>
        </row>
        <row r="81">
          <cell r="Y81" t="e">
            <v>#DIV/0!</v>
          </cell>
          <cell r="Z81" t="e">
            <v>#DIV/0!</v>
          </cell>
          <cell r="AA81" t="e">
            <v>#DIV/0!</v>
          </cell>
          <cell r="AB81" t="e">
            <v>#DIV/0!</v>
          </cell>
        </row>
        <row r="81">
          <cell r="AV81" t="e">
            <v>#DIV/0!</v>
          </cell>
          <cell r="AW81" t="e">
            <v>#DIV/0!</v>
          </cell>
          <cell r="AX81" t="e">
            <v>#DIV/0!</v>
          </cell>
        </row>
        <row r="81">
          <cell r="BM81" t="e">
            <v>#DIV/0!</v>
          </cell>
          <cell r="BN81" t="e">
            <v>#DIV/0!</v>
          </cell>
          <cell r="BO81" t="e">
            <v>#DIV/0!</v>
          </cell>
        </row>
        <row r="81">
          <cell r="BR81" t="e">
            <v>#DIV/0!</v>
          </cell>
        </row>
        <row r="81">
          <cell r="BX81" t="e">
            <v>#DIV/0!</v>
          </cell>
          <cell r="BY81" t="e">
            <v>#DIV/0!</v>
          </cell>
          <cell r="BZ81" t="e">
            <v>#DIV/0!</v>
          </cell>
        </row>
        <row r="81">
          <cell r="CG81" t="e">
            <v>#DIV/0!</v>
          </cell>
          <cell r="CH81" t="e">
            <v>#DIV/0!</v>
          </cell>
        </row>
        <row r="81">
          <cell r="EA81" t="e">
            <v>#DIV/0!</v>
          </cell>
        </row>
        <row r="81">
          <cell r="EH81" t="e">
            <v>#DIV/0!</v>
          </cell>
          <cell r="EI81" t="e">
            <v>#DIV/0!</v>
          </cell>
        </row>
        <row r="82">
          <cell r="Y82" t="e">
            <v>#DIV/0!</v>
          </cell>
          <cell r="Z82" t="e">
            <v>#DIV/0!</v>
          </cell>
          <cell r="AA82" t="e">
            <v>#DIV/0!</v>
          </cell>
          <cell r="AB82" t="e">
            <v>#DIV/0!</v>
          </cell>
        </row>
        <row r="82">
          <cell r="AV82" t="e">
            <v>#DIV/0!</v>
          </cell>
          <cell r="AW82" t="e">
            <v>#DIV/0!</v>
          </cell>
          <cell r="AX82" t="e">
            <v>#DIV/0!</v>
          </cell>
        </row>
        <row r="82">
          <cell r="BM82" t="e">
            <v>#DIV/0!</v>
          </cell>
          <cell r="BN82" t="e">
            <v>#DIV/0!</v>
          </cell>
          <cell r="BO82" t="e">
            <v>#DIV/0!</v>
          </cell>
        </row>
        <row r="82">
          <cell r="BR82" t="e">
            <v>#DIV/0!</v>
          </cell>
        </row>
        <row r="82">
          <cell r="BX82" t="e">
            <v>#DIV/0!</v>
          </cell>
          <cell r="BY82" t="e">
            <v>#DIV/0!</v>
          </cell>
          <cell r="BZ82" t="e">
            <v>#DIV/0!</v>
          </cell>
        </row>
        <row r="82">
          <cell r="CG82" t="e">
            <v>#DIV/0!</v>
          </cell>
          <cell r="CH82" t="e">
            <v>#DIV/0!</v>
          </cell>
        </row>
        <row r="82">
          <cell r="EA82" t="e">
            <v>#DIV/0!</v>
          </cell>
        </row>
        <row r="82">
          <cell r="EH82" t="e">
            <v>#DIV/0!</v>
          </cell>
          <cell r="EI82" t="e">
            <v>#DIV/0!</v>
          </cell>
        </row>
        <row r="83">
          <cell r="Y83" t="e">
            <v>#DIV/0!</v>
          </cell>
          <cell r="Z83" t="e">
            <v>#DIV/0!</v>
          </cell>
          <cell r="AA83" t="e">
            <v>#DIV/0!</v>
          </cell>
          <cell r="AB83" t="e">
            <v>#DIV/0!</v>
          </cell>
        </row>
        <row r="83">
          <cell r="AV83" t="e">
            <v>#DIV/0!</v>
          </cell>
          <cell r="AW83" t="e">
            <v>#DIV/0!</v>
          </cell>
          <cell r="AX83" t="e">
            <v>#DIV/0!</v>
          </cell>
        </row>
        <row r="83">
          <cell r="BM83" t="e">
            <v>#DIV/0!</v>
          </cell>
          <cell r="BN83" t="e">
            <v>#DIV/0!</v>
          </cell>
          <cell r="BO83" t="e">
            <v>#DIV/0!</v>
          </cell>
        </row>
        <row r="83">
          <cell r="BR83" t="e">
            <v>#DIV/0!</v>
          </cell>
        </row>
        <row r="83">
          <cell r="BX83" t="e">
            <v>#DIV/0!</v>
          </cell>
          <cell r="BY83" t="e">
            <v>#DIV/0!</v>
          </cell>
          <cell r="BZ83" t="e">
            <v>#DIV/0!</v>
          </cell>
        </row>
        <row r="83">
          <cell r="CG83" t="e">
            <v>#DIV/0!</v>
          </cell>
          <cell r="CH83" t="e">
            <v>#DIV/0!</v>
          </cell>
        </row>
        <row r="83">
          <cell r="EA83" t="e">
            <v>#DIV/0!</v>
          </cell>
        </row>
        <row r="83">
          <cell r="EH83" t="e">
            <v>#DIV/0!</v>
          </cell>
          <cell r="EI83" t="e">
            <v>#DIV/0!</v>
          </cell>
        </row>
        <row r="84">
          <cell r="Y84" t="e">
            <v>#DIV/0!</v>
          </cell>
          <cell r="Z84" t="e">
            <v>#DIV/0!</v>
          </cell>
          <cell r="AA84" t="e">
            <v>#DIV/0!</v>
          </cell>
          <cell r="AB84" t="e">
            <v>#DIV/0!</v>
          </cell>
        </row>
        <row r="84">
          <cell r="AV84" t="e">
            <v>#DIV/0!</v>
          </cell>
          <cell r="AW84" t="e">
            <v>#DIV/0!</v>
          </cell>
          <cell r="AX84" t="e">
            <v>#DIV/0!</v>
          </cell>
        </row>
        <row r="84">
          <cell r="BM84" t="e">
            <v>#DIV/0!</v>
          </cell>
          <cell r="BN84" t="e">
            <v>#DIV/0!</v>
          </cell>
          <cell r="BO84" t="e">
            <v>#DIV/0!</v>
          </cell>
        </row>
        <row r="84">
          <cell r="BR84" t="e">
            <v>#DIV/0!</v>
          </cell>
        </row>
        <row r="84">
          <cell r="BX84" t="e">
            <v>#DIV/0!</v>
          </cell>
          <cell r="BY84" t="e">
            <v>#DIV/0!</v>
          </cell>
          <cell r="BZ84" t="e">
            <v>#DIV/0!</v>
          </cell>
        </row>
        <row r="84">
          <cell r="CG84" t="e">
            <v>#DIV/0!</v>
          </cell>
          <cell r="CH84" t="e">
            <v>#DIV/0!</v>
          </cell>
        </row>
        <row r="84">
          <cell r="EA84" t="e">
            <v>#DIV/0!</v>
          </cell>
        </row>
        <row r="84">
          <cell r="EH84" t="e">
            <v>#DIV/0!</v>
          </cell>
          <cell r="EI84" t="e">
            <v>#DIV/0!</v>
          </cell>
        </row>
        <row r="85">
          <cell r="Y85" t="e">
            <v>#DIV/0!</v>
          </cell>
          <cell r="Z85" t="e">
            <v>#DIV/0!</v>
          </cell>
          <cell r="AA85" t="e">
            <v>#DIV/0!</v>
          </cell>
          <cell r="AB85" t="e">
            <v>#DIV/0!</v>
          </cell>
        </row>
        <row r="85">
          <cell r="AV85" t="e">
            <v>#DIV/0!</v>
          </cell>
          <cell r="AW85" t="e">
            <v>#DIV/0!</v>
          </cell>
          <cell r="AX85" t="e">
            <v>#DIV/0!</v>
          </cell>
        </row>
        <row r="85">
          <cell r="BM85" t="e">
            <v>#DIV/0!</v>
          </cell>
          <cell r="BN85" t="e">
            <v>#DIV/0!</v>
          </cell>
          <cell r="BO85" t="e">
            <v>#DIV/0!</v>
          </cell>
        </row>
        <row r="85">
          <cell r="BR85" t="e">
            <v>#DIV/0!</v>
          </cell>
        </row>
        <row r="85">
          <cell r="BX85" t="e">
            <v>#DIV/0!</v>
          </cell>
          <cell r="BY85" t="e">
            <v>#DIV/0!</v>
          </cell>
          <cell r="BZ85" t="e">
            <v>#DIV/0!</v>
          </cell>
        </row>
        <row r="85">
          <cell r="CG85" t="e">
            <v>#DIV/0!</v>
          </cell>
          <cell r="CH85" t="e">
            <v>#DIV/0!</v>
          </cell>
        </row>
        <row r="85">
          <cell r="EA85" t="e">
            <v>#DIV/0!</v>
          </cell>
        </row>
        <row r="85">
          <cell r="EH85" t="e">
            <v>#DIV/0!</v>
          </cell>
          <cell r="EI85" t="e">
            <v>#DIV/0!</v>
          </cell>
        </row>
        <row r="86">
          <cell r="Y86" t="e">
            <v>#DIV/0!</v>
          </cell>
          <cell r="Z86" t="e">
            <v>#DIV/0!</v>
          </cell>
          <cell r="AA86" t="e">
            <v>#DIV/0!</v>
          </cell>
          <cell r="AB86" t="e">
            <v>#DIV/0!</v>
          </cell>
        </row>
        <row r="86">
          <cell r="AV86" t="e">
            <v>#DIV/0!</v>
          </cell>
          <cell r="AW86" t="e">
            <v>#DIV/0!</v>
          </cell>
          <cell r="AX86" t="e">
            <v>#DIV/0!</v>
          </cell>
        </row>
        <row r="86">
          <cell r="BM86" t="e">
            <v>#DIV/0!</v>
          </cell>
          <cell r="BN86" t="e">
            <v>#DIV/0!</v>
          </cell>
          <cell r="BO86" t="e">
            <v>#DIV/0!</v>
          </cell>
        </row>
        <row r="86">
          <cell r="BR86" t="e">
            <v>#DIV/0!</v>
          </cell>
        </row>
        <row r="86">
          <cell r="BX86" t="e">
            <v>#DIV/0!</v>
          </cell>
          <cell r="BY86" t="e">
            <v>#DIV/0!</v>
          </cell>
          <cell r="BZ86" t="e">
            <v>#DIV/0!</v>
          </cell>
        </row>
        <row r="86">
          <cell r="CG86" t="e">
            <v>#DIV/0!</v>
          </cell>
          <cell r="CH86" t="e">
            <v>#DIV/0!</v>
          </cell>
        </row>
        <row r="86">
          <cell r="EA86" t="e">
            <v>#DIV/0!</v>
          </cell>
        </row>
        <row r="86">
          <cell r="EH86" t="e">
            <v>#DIV/0!</v>
          </cell>
          <cell r="EI86" t="e">
            <v>#DIV/0!</v>
          </cell>
        </row>
      </sheetData>
      <sheetData sheetId="3" refreshError="1"/>
      <sheetData sheetId="4" refreshError="1"/>
      <sheetData sheetId="5" refreshError="1"/>
      <sheetData sheetId="6" refreshError="1">
        <row r="12">
          <cell r="D12">
            <v>0.013304098127428</v>
          </cell>
          <cell r="E12">
            <v>0.0540562930983216</v>
          </cell>
          <cell r="F12">
            <v>0.0303271595987349</v>
          </cell>
        </row>
        <row r="12">
          <cell r="M12">
            <v>3.26692803657706</v>
          </cell>
          <cell r="N12">
            <v>0.610276894666923</v>
          </cell>
          <cell r="O12">
            <v>0.179014468915063</v>
          </cell>
        </row>
        <row r="12">
          <cell r="Q12">
            <v>0.206038660638954</v>
          </cell>
        </row>
        <row r="12">
          <cell r="X12">
            <v>0.780908355119255</v>
          </cell>
          <cell r="Y12">
            <v>0.172980064200253</v>
          </cell>
          <cell r="Z12">
            <v>0.046111580680492</v>
          </cell>
        </row>
        <row r="12">
          <cell r="AF12">
            <v>0.0103268658842059</v>
          </cell>
        </row>
        <row r="12">
          <cell r="AI12">
            <v>3.24264101072323</v>
          </cell>
          <cell r="AJ12">
            <v>0.591816241402094</v>
          </cell>
          <cell r="AK12">
            <v>0.17593243373166</v>
          </cell>
          <cell r="AL12">
            <v>4.01038968585698</v>
          </cell>
        </row>
        <row r="12">
          <cell r="AP12">
            <v>18.2912180029505</v>
          </cell>
        </row>
        <row r="13">
          <cell r="D13">
            <v>0.013304098127428</v>
          </cell>
          <cell r="E13">
            <v>0.0540562930983216</v>
          </cell>
          <cell r="F13">
            <v>0.0303271595987349</v>
          </cell>
        </row>
        <row r="13">
          <cell r="M13">
            <v>3.87038379214595</v>
          </cell>
          <cell r="N13">
            <v>0.768394379481906</v>
          </cell>
          <cell r="O13">
            <v>0.221258705163839</v>
          </cell>
        </row>
        <row r="13">
          <cell r="Q13">
            <v>-0.0192238087858839</v>
          </cell>
        </row>
        <row r="13">
          <cell r="X13">
            <v>0.8</v>
          </cell>
          <cell r="Y13">
            <v>0.15</v>
          </cell>
          <cell r="Z13">
            <v>0.05</v>
          </cell>
        </row>
        <row r="13">
          <cell r="AD13">
            <v>1.19886099381256</v>
          </cell>
        </row>
        <row r="13">
          <cell r="AF13">
            <v>0.0123804766969082</v>
          </cell>
        </row>
        <row r="13">
          <cell r="AI13">
            <v>4.40139375980571</v>
          </cell>
          <cell r="AJ13">
            <v>0.870714930330207</v>
          </cell>
          <cell r="AK13">
            <v>0.254518337376888</v>
          </cell>
          <cell r="AL13">
            <v>5.52662702751281</v>
          </cell>
        </row>
        <row r="13">
          <cell r="AP13">
            <v>20.2808419153995</v>
          </cell>
        </row>
        <row r="13">
          <cell r="AS13">
            <v>1.37807730929565</v>
          </cell>
          <cell r="AT13">
            <v>0.0160912332190099</v>
          </cell>
        </row>
        <row r="14">
          <cell r="D14">
            <v>0.0140476930020376</v>
          </cell>
          <cell r="E14">
            <v>0.0591202433200727</v>
          </cell>
          <cell r="F14">
            <v>0.0324743279420499</v>
          </cell>
        </row>
        <row r="14">
          <cell r="M14">
            <v>5.1182051764312</v>
          </cell>
          <cell r="N14">
            <v>1.09359524013499</v>
          </cell>
          <cell r="O14">
            <v>0.309258474370759</v>
          </cell>
        </row>
        <row r="14">
          <cell r="Q14">
            <v>0.140549645949819</v>
          </cell>
        </row>
        <row r="14">
          <cell r="X14">
            <v>0.755832751868607</v>
          </cell>
          <cell r="Y14">
            <v>0.194663043997025</v>
          </cell>
          <cell r="Z14">
            <v>0.0495042041343681</v>
          </cell>
        </row>
        <row r="14">
          <cell r="AD14">
            <v>1.3429488202255</v>
          </cell>
        </row>
        <row r="14">
          <cell r="AF14">
            <v>0.0166263465739421</v>
          </cell>
        </row>
        <row r="14">
          <cell r="AI14">
            <v>5.6255810050093</v>
          </cell>
          <cell r="AJ14">
            <v>1.15205887864184</v>
          </cell>
          <cell r="AK14">
            <v>0.337791849039265</v>
          </cell>
          <cell r="AL14">
            <v>7.11543173269041</v>
          </cell>
        </row>
        <row r="14">
          <cell r="AP14">
            <v>24.5204028749033</v>
          </cell>
        </row>
        <row r="14">
          <cell r="AS14">
            <v>1.28748180350658</v>
          </cell>
          <cell r="AT14">
            <v>0.0207171699654559</v>
          </cell>
        </row>
        <row r="15">
          <cell r="D15">
            <v>0.0145645844235263</v>
          </cell>
          <cell r="E15">
            <v>0.0627631294759095</v>
          </cell>
          <cell r="F15">
            <v>0.0339261212714963</v>
          </cell>
        </row>
        <row r="15">
          <cell r="M15">
            <v>6.48611892317602</v>
          </cell>
          <cell r="N15">
            <v>1.43856251254406</v>
          </cell>
          <cell r="O15">
            <v>0.406010911749355</v>
          </cell>
        </row>
        <row r="15">
          <cell r="Q15">
            <v>0.108169941739046</v>
          </cell>
        </row>
        <row r="15">
          <cell r="X15">
            <v>0.744275102019196</v>
          </cell>
          <cell r="Y15">
            <v>0.204648764736132</v>
          </cell>
          <cell r="Z15">
            <v>0.0510761332446721</v>
          </cell>
        </row>
        <row r="15">
          <cell r="AD15">
            <v>1.27901170706029</v>
          </cell>
        </row>
        <row r="15">
          <cell r="AF15">
            <v>0.0212652919137137</v>
          </cell>
        </row>
        <row r="15">
          <cell r="AI15">
            <v>7.00848462333421</v>
          </cell>
          <cell r="AJ15">
            <v>1.45922116035454</v>
          </cell>
          <cell r="AK15">
            <v>0.432613843173326</v>
          </cell>
          <cell r="AL15">
            <v>8.90031962686208</v>
          </cell>
        </row>
        <row r="15">
          <cell r="AP15">
            <v>28.4439066769082</v>
          </cell>
        </row>
        <row r="15">
          <cell r="AS15">
            <v>1.25084744836654</v>
          </cell>
          <cell r="AT15">
            <v>0.0259140191886663</v>
          </cell>
        </row>
        <row r="16">
          <cell r="D16">
            <v>0.0139502339542393</v>
          </cell>
          <cell r="E16">
            <v>0.0600157960574473</v>
          </cell>
          <cell r="F16">
            <v>0.0322915891780079</v>
          </cell>
        </row>
        <row r="16">
          <cell r="M16">
            <v>8.76383623807869</v>
          </cell>
          <cell r="N16">
            <v>2.02836153119196</v>
          </cell>
          <cell r="O16">
            <v>0.57300628895283</v>
          </cell>
        </row>
        <row r="16">
          <cell r="Q16">
            <v>-0.382449756055432</v>
          </cell>
        </row>
        <row r="16">
          <cell r="X16">
            <v>0.766702617962601</v>
          </cell>
          <cell r="Y16">
            <v>0.183103936244386</v>
          </cell>
          <cell r="Z16">
            <v>0.0501934457930134</v>
          </cell>
        </row>
        <row r="16">
          <cell r="AD16">
            <v>1.36538489042326</v>
          </cell>
        </row>
        <row r="16">
          <cell r="AF16">
            <v>0.0290353082694247</v>
          </cell>
        </row>
        <row r="16">
          <cell r="AI16">
            <v>9.98788298933871</v>
          </cell>
          <cell r="AJ16">
            <v>2.16773245451757</v>
          </cell>
          <cell r="AK16">
            <v>0.646162202427242</v>
          </cell>
          <cell r="AL16">
            <v>12.8017776462835</v>
          </cell>
        </row>
        <row r="16">
          <cell r="AP16">
            <v>24.5850500553947</v>
          </cell>
        </row>
        <row r="16">
          <cell r="AS16">
            <v>1.43835032706538</v>
          </cell>
          <cell r="AT16">
            <v>0.0372734379755968</v>
          </cell>
        </row>
        <row r="17">
          <cell r="D17">
            <v>0.014930287495494</v>
          </cell>
          <cell r="E17">
            <v>0.0658458487708199</v>
          </cell>
          <cell r="F17">
            <v>0.0349779797267855</v>
          </cell>
        </row>
        <row r="17">
          <cell r="M17">
            <v>11.643440566287</v>
          </cell>
          <cell r="N17">
            <v>2.76862337831164</v>
          </cell>
          <cell r="O17">
            <v>0.786513607643903</v>
          </cell>
        </row>
        <row r="17">
          <cell r="Q17">
            <v>0.399561892338288</v>
          </cell>
        </row>
        <row r="17">
          <cell r="X17">
            <v>0.71637698796174</v>
          </cell>
          <cell r="Y17">
            <v>0.228703828297931</v>
          </cell>
          <cell r="Z17">
            <v>0.0549191837403286</v>
          </cell>
        </row>
        <row r="17">
          <cell r="AD17">
            <v>1.33827945715828</v>
          </cell>
        </row>
        <row r="17">
          <cell r="AF17">
            <v>0.0388573565892291</v>
          </cell>
        </row>
        <row r="17">
          <cell r="AI17">
            <v>12.5107539935956</v>
          </cell>
          <cell r="AJ17">
            <v>2.71836721969178</v>
          </cell>
          <cell r="AK17">
            <v>0.824850602062102</v>
          </cell>
          <cell r="AL17">
            <v>16.0539718153494</v>
          </cell>
        </row>
        <row r="17">
          <cell r="AP17">
            <v>41.9968343335653</v>
          </cell>
        </row>
        <row r="17">
          <cell r="AS17">
            <v>1.25404238840299</v>
          </cell>
          <cell r="AT17">
            <v>0.0467424711829083</v>
          </cell>
        </row>
        <row r="18">
          <cell r="D18">
            <v>0.014719441220064</v>
          </cell>
          <cell r="E18">
            <v>0.0651967166159272</v>
          </cell>
          <cell r="F18">
            <v>0.0344277386646855</v>
          </cell>
        </row>
        <row r="18">
          <cell r="M18">
            <v>15.1433598758985</v>
          </cell>
          <cell r="N18">
            <v>3.66546648682252</v>
          </cell>
          <cell r="O18">
            <v>1.05130735296068</v>
          </cell>
        </row>
        <row r="18">
          <cell r="Q18">
            <v>-0.319471288704879</v>
          </cell>
        </row>
        <row r="18">
          <cell r="X18">
            <v>0.742451569314512</v>
          </cell>
          <cell r="Y18">
            <v>0.205485509759483</v>
          </cell>
          <cell r="Z18">
            <v>0.0520629209260047</v>
          </cell>
        </row>
        <row r="18">
          <cell r="AD18">
            <v>1.30753541731013</v>
          </cell>
        </row>
        <row r="18">
          <cell r="AF18">
            <v>0.0508073699634662</v>
          </cell>
        </row>
        <row r="18">
          <cell r="AI18">
            <v>16.6441084660227</v>
          </cell>
          <cell r="AJ18">
            <v>3.660325101516</v>
          </cell>
          <cell r="AK18">
            <v>1.1276523839595</v>
          </cell>
          <cell r="AL18">
            <v>21.4320859514982</v>
          </cell>
        </row>
        <row r="18">
          <cell r="AP18">
            <v>37.3391754978196</v>
          </cell>
        </row>
        <row r="18">
          <cell r="AS18">
            <v>1.33500209157006</v>
          </cell>
          <cell r="AT18">
            <v>0.0624012967943356</v>
          </cell>
        </row>
        <row r="19">
          <cell r="D19">
            <v>0.0151493127690418</v>
          </cell>
          <cell r="E19">
            <v>0.0679361825157821</v>
          </cell>
          <cell r="F19">
            <v>0.0356033973240779</v>
          </cell>
        </row>
        <row r="19">
          <cell r="M19">
            <v>19.7023325615641</v>
          </cell>
          <cell r="N19">
            <v>4.83018771458476</v>
          </cell>
          <cell r="O19">
            <v>1.40157798642369</v>
          </cell>
        </row>
        <row r="19">
          <cell r="Q19">
            <v>0.269083452606774</v>
          </cell>
        </row>
        <row r="19">
          <cell r="X19">
            <v>0.700060421475719</v>
          </cell>
          <cell r="Y19">
            <v>0.242203384420589</v>
          </cell>
          <cell r="Z19">
            <v>0.0577361941036925</v>
          </cell>
        </row>
        <row r="19">
          <cell r="AD19">
            <v>1.30652240229329</v>
          </cell>
        </row>
        <row r="19">
          <cell r="AF19">
            <v>0.0663809670588716</v>
          </cell>
        </row>
        <row r="19">
          <cell r="AI19">
            <v>21.1810364480067</v>
          </cell>
          <cell r="AJ19">
            <v>4.6557449118953</v>
          </cell>
          <cell r="AK19">
            <v>1.46162912192586</v>
          </cell>
          <cell r="AL19">
            <v>27.2984104818279</v>
          </cell>
        </row>
        <row r="19">
          <cell r="AP19">
            <v>56.3414817449985</v>
          </cell>
        </row>
        <row r="19">
          <cell r="AS19">
            <v>1.27371691881067</v>
          </cell>
          <cell r="AT19">
            <v>0.0794815874826716</v>
          </cell>
        </row>
        <row r="20">
          <cell r="D20">
            <v>0.0156820051579033</v>
          </cell>
          <cell r="E20">
            <v>0.0713971809247872</v>
          </cell>
          <cell r="F20">
            <v>0.0370596951222417</v>
          </cell>
        </row>
        <row r="20">
          <cell r="M20">
            <v>24.5123490034832</v>
          </cell>
          <cell r="N20">
            <v>6.04126889352582</v>
          </cell>
          <cell r="O20">
            <v>1.77548272482082</v>
          </cell>
        </row>
        <row r="20">
          <cell r="Q20">
            <v>0.120916771011741</v>
          </cell>
        </row>
        <row r="20">
          <cell r="X20">
            <v>0.645634663055471</v>
          </cell>
          <cell r="Y20">
            <v>0.292554095517565</v>
          </cell>
          <cell r="Z20">
            <v>0.0618112414269639</v>
          </cell>
        </row>
        <row r="20">
          <cell r="AD20">
            <v>1.2472386549387</v>
          </cell>
        </row>
        <row r="20">
          <cell r="AF20">
            <v>0.0827929080680374</v>
          </cell>
        </row>
        <row r="20">
          <cell r="AI20">
            <v>25.6924629642114</v>
          </cell>
          <cell r="AJ20">
            <v>5.58577090763088</v>
          </cell>
          <cell r="AK20">
            <v>1.79277842786751</v>
          </cell>
          <cell r="AL20">
            <v>33.0710122997097</v>
          </cell>
        </row>
        <row r="20">
          <cell r="AP20">
            <v>73.4055057057524</v>
          </cell>
        </row>
        <row r="20">
          <cell r="AS20">
            <v>1.21146292828019</v>
          </cell>
          <cell r="AT20">
            <v>0.0962889967161152</v>
          </cell>
        </row>
        <row r="21">
          <cell r="D21">
            <v>0.0167055379656475</v>
          </cell>
          <cell r="E21">
            <v>0.0781603328250198</v>
          </cell>
          <cell r="F21">
            <v>0.0399174954360452</v>
          </cell>
        </row>
        <row r="21">
          <cell r="M21">
            <v>28.4839633009526</v>
          </cell>
          <cell r="N21">
            <v>7.0004430130272</v>
          </cell>
          <cell r="O21">
            <v>2.0841621861115</v>
          </cell>
        </row>
        <row r="21">
          <cell r="Q21">
            <v>0.157171392762063</v>
          </cell>
        </row>
        <row r="21">
          <cell r="X21">
            <v>0.501853121185175</v>
          </cell>
          <cell r="Y21">
            <v>0.427251351398915</v>
          </cell>
          <cell r="Z21">
            <v>0.0708955274159095</v>
          </cell>
        </row>
        <row r="21">
          <cell r="AD21">
            <v>1.16163317163063</v>
          </cell>
        </row>
        <row r="21">
          <cell r="AF21">
            <v>0.0961749883875977</v>
          </cell>
        </row>
        <row r="21">
          <cell r="AI21">
            <v>28.433639420187</v>
          </cell>
          <cell r="AJ21">
            <v>5.98857295709088</v>
          </cell>
          <cell r="AK21">
            <v>1.97864410994906</v>
          </cell>
          <cell r="AL21">
            <v>36.400856487227</v>
          </cell>
        </row>
        <row r="21">
          <cell r="AP21">
            <v>94.9359313184455</v>
          </cell>
        </row>
        <row r="21">
          <cell r="AS21">
            <v>1.10068770067696</v>
          </cell>
          <cell r="AT21">
            <v>0.105984114395952</v>
          </cell>
        </row>
        <row r="22">
          <cell r="D22">
            <v>0.0176615599464319</v>
          </cell>
          <cell r="E22">
            <v>0.0854380895153261</v>
          </cell>
          <cell r="F22">
            <v>0.042708937549361</v>
          </cell>
        </row>
        <row r="22">
          <cell r="M22">
            <v>30.9443401134115</v>
          </cell>
          <cell r="N22">
            <v>7.52645672618696</v>
          </cell>
          <cell r="O22">
            <v>2.27086263475954</v>
          </cell>
        </row>
        <row r="22">
          <cell r="Q22">
            <v>0.348850047401576</v>
          </cell>
        </row>
        <row r="22">
          <cell r="X22">
            <v>0.317599310372968</v>
          </cell>
          <cell r="Y22">
            <v>0.600724785713332</v>
          </cell>
          <cell r="Z22">
            <v>0.081675903913701</v>
          </cell>
        </row>
        <row r="22">
          <cell r="AD22">
            <v>1.08082975986523</v>
          </cell>
        </row>
        <row r="22">
          <cell r="AF22">
            <v>0.103948789604009</v>
          </cell>
        </row>
        <row r="22">
          <cell r="AI22">
            <v>29.8243609288367</v>
          </cell>
          <cell r="AJ22">
            <v>5.99620541868347</v>
          </cell>
          <cell r="AK22">
            <v>2.05169728950627</v>
          </cell>
          <cell r="AL22">
            <v>37.8722636370264</v>
          </cell>
        </row>
        <row r="22">
          <cell r="AP22">
            <v>153.496492176701</v>
          </cell>
        </row>
        <row r="22">
          <cell r="AS22">
            <v>1.0404223222142</v>
          </cell>
          <cell r="AT22">
            <v>0.110268238417652</v>
          </cell>
        </row>
        <row r="23">
          <cell r="D23">
            <v>0.0178528698258446</v>
          </cell>
          <cell r="E23">
            <v>0.0878298015300293</v>
          </cell>
          <cell r="F23">
            <v>0.0432607530489128</v>
          </cell>
        </row>
        <row r="23">
          <cell r="M23">
            <v>33.415900893587</v>
          </cell>
          <cell r="N23">
            <v>8.03079720598396</v>
          </cell>
          <cell r="O23">
            <v>2.46125042468861</v>
          </cell>
        </row>
        <row r="23">
          <cell r="Q23">
            <v>-0.88683371582765</v>
          </cell>
        </row>
        <row r="23">
          <cell r="X23">
            <v>0.488362364871205</v>
          </cell>
          <cell r="Y23">
            <v>0.440176744209938</v>
          </cell>
          <cell r="Z23">
            <v>0.0714608909188582</v>
          </cell>
        </row>
        <row r="23">
          <cell r="AD23">
            <v>1.07345926623044</v>
          </cell>
        </row>
        <row r="23">
          <cell r="AF23">
            <v>0.111584791413862</v>
          </cell>
        </row>
        <row r="23">
          <cell r="AI23">
            <v>32.501322448866</v>
          </cell>
          <cell r="AJ23">
            <v>6.32512880299322</v>
          </cell>
          <cell r="AK23">
            <v>2.23278279960849</v>
          </cell>
          <cell r="AL23">
            <v>41.0592340514677</v>
          </cell>
        </row>
        <row r="23">
          <cell r="AP23">
            <v>87.1481532257982</v>
          </cell>
        </row>
        <row r="23">
          <cell r="AS23">
            <v>1.08415051302414</v>
          </cell>
          <cell r="AT23">
            <v>0.119547367250765</v>
          </cell>
        </row>
        <row r="24">
          <cell r="D24">
            <v>0.0174525214147348</v>
          </cell>
          <cell r="E24">
            <v>0.0849845165539259</v>
          </cell>
          <cell r="F24">
            <v>0.0419187852406068</v>
          </cell>
        </row>
        <row r="24">
          <cell r="M24">
            <v>38.1868270422509</v>
          </cell>
          <cell r="N24">
            <v>9.12465847571533</v>
          </cell>
          <cell r="O24">
            <v>2.85081805728413</v>
          </cell>
        </row>
        <row r="24">
          <cell r="Q24">
            <v>-0.546692895314771</v>
          </cell>
        </row>
        <row r="24">
          <cell r="X24">
            <v>0.435938265476449</v>
          </cell>
          <cell r="Y24">
            <v>0.489384293774062</v>
          </cell>
          <cell r="Z24">
            <v>0.0746774407494896</v>
          </cell>
        </row>
        <row r="24">
          <cell r="AD24">
            <v>1.14084070868647</v>
          </cell>
        </row>
        <row r="24">
          <cell r="AF24">
            <v>0.127300472515223</v>
          </cell>
        </row>
        <row r="24">
          <cell r="AI24">
            <v>38.3761881862817</v>
          </cell>
          <cell r="AJ24">
            <v>7.46992285132036</v>
          </cell>
          <cell r="AK24">
            <v>2.68758649051246</v>
          </cell>
          <cell r="AL24">
            <v>48.5336975281145</v>
          </cell>
        </row>
        <row r="24">
          <cell r="AP24">
            <v>64.0262286737619</v>
          </cell>
        </row>
        <row r="24">
          <cell r="AS24">
            <v>1.18204098662137</v>
          </cell>
          <cell r="AT24">
            <v>0.141309887933082</v>
          </cell>
        </row>
        <row r="25">
          <cell r="D25">
            <v>0.0166443910668796</v>
          </cell>
          <cell r="E25">
            <v>0.0784403694475664</v>
          </cell>
          <cell r="F25">
            <v>0.0393790621658263</v>
          </cell>
        </row>
        <row r="25">
          <cell r="M25">
            <v>47.4309269241548</v>
          </cell>
          <cell r="N25">
            <v>11.3833453982362</v>
          </cell>
          <cell r="O25">
            <v>3.63421743374697</v>
          </cell>
        </row>
        <row r="25">
          <cell r="Q25">
            <v>-0.681917554228075</v>
          </cell>
        </row>
        <row r="25">
          <cell r="X25">
            <v>0.413966646906874</v>
          </cell>
          <cell r="Y25">
            <v>0.510095274565777</v>
          </cell>
          <cell r="Z25">
            <v>0.0759380785273496</v>
          </cell>
        </row>
        <row r="25">
          <cell r="AD25">
            <v>1.24724177613022</v>
          </cell>
        </row>
        <row r="25">
          <cell r="AF25">
            <v>0.158774467442103</v>
          </cell>
        </row>
        <row r="25">
          <cell r="AI25">
            <v>49.8018186075951</v>
          </cell>
          <cell r="AJ25">
            <v>10.0208472287548</v>
          </cell>
          <cell r="AK25">
            <v>3.62527871038863</v>
          </cell>
          <cell r="AL25">
            <v>63.4479445467386</v>
          </cell>
        </row>
        <row r="25">
          <cell r="AP25">
            <v>45.820444955864</v>
          </cell>
        </row>
        <row r="25">
          <cell r="AS25">
            <v>1.30729673975457</v>
          </cell>
          <cell r="AT25">
            <v>0.184733955790001</v>
          </cell>
        </row>
        <row r="26">
          <cell r="D26">
            <v>0.0170779583765093</v>
          </cell>
          <cell r="E26">
            <v>0.0801195549857595</v>
          </cell>
          <cell r="F26">
            <v>0.0404973211955224</v>
          </cell>
        </row>
        <row r="26">
          <cell r="M26">
            <v>59.1160991366469</v>
          </cell>
          <cell r="N26">
            <v>14.2286698325951</v>
          </cell>
          <cell r="O26">
            <v>4.63668552579835</v>
          </cell>
        </row>
        <row r="26">
          <cell r="Q26">
            <v>0.174086970642084</v>
          </cell>
        </row>
        <row r="26">
          <cell r="X26">
            <v>0.679510275545981</v>
          </cell>
          <cell r="Y26">
            <v>0.256001561825963</v>
          </cell>
          <cell r="Z26">
            <v>0.0644881626280566</v>
          </cell>
        </row>
        <row r="26">
          <cell r="AD26">
            <v>1.24978670428123</v>
          </cell>
        </row>
        <row r="26">
          <cell r="AF26">
            <v>0.198434218388473</v>
          </cell>
        </row>
        <row r="26">
          <cell r="AI26">
            <v>60.2881102076891</v>
          </cell>
          <cell r="AJ26">
            <v>12.1848474083609</v>
          </cell>
          <cell r="AK26">
            <v>4.47619657386434</v>
          </cell>
          <cell r="AL26">
            <v>76.9491541899143</v>
          </cell>
        </row>
        <row r="26">
          <cell r="AP26">
            <v>60.3792255179609</v>
          </cell>
        </row>
        <row r="26">
          <cell r="AS26">
            <v>1.21279191531934</v>
          </cell>
          <cell r="AT26">
            <v>0.224043848067074</v>
          </cell>
        </row>
        <row r="27">
          <cell r="D27">
            <v>0.0176246069636614</v>
          </cell>
          <cell r="E27">
            <v>0.0830271443969422</v>
          </cell>
          <cell r="F27">
            <v>0.0419749804290574</v>
          </cell>
        </row>
        <row r="27">
          <cell r="M27">
            <v>69.7131661162365</v>
          </cell>
          <cell r="N27">
            <v>16.6949489824704</v>
          </cell>
          <cell r="O27">
            <v>5.54840749952686</v>
          </cell>
        </row>
        <row r="27">
          <cell r="Q27">
            <v>0.0864037239673416</v>
          </cell>
        </row>
        <row r="27">
          <cell r="X27">
            <v>0.655537667390507</v>
          </cell>
          <cell r="Y27">
            <v>0.277390668898106</v>
          </cell>
          <cell r="Z27">
            <v>0.0670716637113866</v>
          </cell>
        </row>
        <row r="27">
          <cell r="AD27">
            <v>1.17880848861076</v>
          </cell>
        </row>
        <row r="27">
          <cell r="AF27">
            <v>0.233915941067173</v>
          </cell>
        </row>
        <row r="27">
          <cell r="AI27">
            <v>69.2341038368312</v>
          </cell>
          <cell r="AJ27">
            <v>13.8140278769974</v>
          </cell>
          <cell r="AK27">
            <v>5.18471563927779</v>
          </cell>
          <cell r="AL27">
            <v>88.2328473531064</v>
          </cell>
        </row>
        <row r="27">
          <cell r="AP27">
            <v>70.5562044907067</v>
          </cell>
        </row>
        <row r="27">
          <cell r="AS27">
            <v>1.14663830008246</v>
          </cell>
          <cell r="AT27">
            <v>0.256897257091563</v>
          </cell>
        </row>
        <row r="28">
          <cell r="D28">
            <v>0.0181121011050129</v>
          </cell>
          <cell r="E28">
            <v>0.0858231258643629</v>
          </cell>
          <cell r="F28">
            <v>0.0432999167015174</v>
          </cell>
        </row>
        <row r="28">
          <cell r="M28">
            <v>79.2772021313349</v>
          </cell>
          <cell r="N28">
            <v>18.7944731835848</v>
          </cell>
          <cell r="O28">
            <v>6.37185629465094</v>
          </cell>
        </row>
        <row r="28">
          <cell r="Q28">
            <v>0.16665147546745</v>
          </cell>
        </row>
        <row r="28">
          <cell r="X28">
            <v>0.624243063945776</v>
          </cell>
          <cell r="Y28">
            <v>0.305694952845088</v>
          </cell>
          <cell r="Z28">
            <v>0.070061983209136</v>
          </cell>
        </row>
        <row r="28">
          <cell r="AD28">
            <v>1.13460962659156</v>
          </cell>
        </row>
        <row r="28">
          <cell r="AF28">
            <v>0.265403278548039</v>
          </cell>
        </row>
        <row r="28">
          <cell r="AI28">
            <v>77.3659371811352</v>
          </cell>
          <cell r="AJ28">
            <v>15.1230330259381</v>
          </cell>
          <cell r="AK28">
            <v>5.81541577461812</v>
          </cell>
          <cell r="AL28">
            <v>98.3043859816914</v>
          </cell>
        </row>
        <row r="28">
          <cell r="AP28">
            <v>89.4538470493069</v>
          </cell>
        </row>
        <row r="28">
          <cell r="AS28">
            <v>1.11414726976087</v>
          </cell>
          <cell r="AT28">
            <v>0.286221377597622</v>
          </cell>
        </row>
        <row r="29">
          <cell r="D29">
            <v>0.0183670472444863</v>
          </cell>
          <cell r="E29">
            <v>0.087029020773109</v>
          </cell>
          <cell r="F29">
            <v>0.0439260436604748</v>
          </cell>
        </row>
        <row r="29">
          <cell r="M29">
            <v>89.1998563741483</v>
          </cell>
          <cell r="N29">
            <v>20.9042784104106</v>
          </cell>
          <cell r="O29">
            <v>7.23394113411215</v>
          </cell>
        </row>
        <row r="29">
          <cell r="Q29">
            <v>0.00425491931552987</v>
          </cell>
        </row>
        <row r="29">
          <cell r="X29">
            <v>0.635387947086919</v>
          </cell>
          <cell r="Y29">
            <v>0.294348031684451</v>
          </cell>
          <cell r="Z29">
            <v>0.0702640212286307</v>
          </cell>
        </row>
        <row r="29">
          <cell r="AD29">
            <v>1.12198136434195</v>
          </cell>
        </row>
        <row r="29">
          <cell r="AF29">
            <v>0.297777532566155</v>
          </cell>
        </row>
        <row r="29">
          <cell r="AI29">
            <v>86.7399447166291</v>
          </cell>
          <cell r="AJ29">
            <v>16.6751295678415</v>
          </cell>
          <cell r="AK29">
            <v>6.55877178377574</v>
          </cell>
          <cell r="AL29">
            <v>109.973846068246</v>
          </cell>
        </row>
        <row r="29">
          <cell r="AP29">
            <v>95.5188593552567</v>
          </cell>
        </row>
        <row r="29">
          <cell r="AS29">
            <v>1.11870742052881</v>
          </cell>
          <cell r="AT29">
            <v>0.320197979032438</v>
          </cell>
        </row>
        <row r="30">
          <cell r="D30">
            <v>0.0184882145924844</v>
          </cell>
          <cell r="E30">
            <v>0.0870859930261291</v>
          </cell>
          <cell r="F30">
            <v>0.0441195853204888</v>
          </cell>
        </row>
        <row r="30">
          <cell r="M30">
            <v>101.064565253726</v>
          </cell>
          <cell r="N30">
            <v>23.4497232082736</v>
          </cell>
          <cell r="O30">
            <v>8.28363351559545</v>
          </cell>
        </row>
        <row r="30">
          <cell r="Q30">
            <v>-0.000166177506182517</v>
          </cell>
        </row>
        <row r="30">
          <cell r="X30">
            <v>0.638389559474401</v>
          </cell>
          <cell r="Y30">
            <v>0.292477884475881</v>
          </cell>
          <cell r="Z30">
            <v>0.0691325560497178</v>
          </cell>
        </row>
        <row r="30">
          <cell r="AD30">
            <v>1.13053761750201</v>
          </cell>
        </row>
        <row r="30">
          <cell r="AF30">
            <v>0.336648702212967</v>
          </cell>
        </row>
        <row r="30">
          <cell r="AI30">
            <v>98.435077148633</v>
          </cell>
          <cell r="AJ30">
            <v>18.7486675300211</v>
          </cell>
          <cell r="AK30">
            <v>7.51816516571494</v>
          </cell>
          <cell r="AL30">
            <v>124.701909844369</v>
          </cell>
        </row>
        <row r="30">
          <cell r="AP30">
            <v>101.379406244936</v>
          </cell>
        </row>
        <row r="30">
          <cell r="AS30">
            <v>1.1339233308889</v>
          </cell>
          <cell r="AT30">
            <v>0.363079958928356</v>
          </cell>
        </row>
        <row r="31">
          <cell r="D31">
            <v>0.0187666009988331</v>
          </cell>
          <cell r="E31">
            <v>0.0881024173613513</v>
          </cell>
          <cell r="F31">
            <v>0.044761521177643</v>
          </cell>
        </row>
        <row r="31">
          <cell r="M31">
            <v>114.572704182435</v>
          </cell>
          <cell r="N31">
            <v>26.3387062541763</v>
          </cell>
          <cell r="O31">
            <v>9.49420085465826</v>
          </cell>
        </row>
        <row r="31">
          <cell r="Q31">
            <v>0.0995142239800611</v>
          </cell>
        </row>
        <row r="31">
          <cell r="X31">
            <v>0.649546998104538</v>
          </cell>
          <cell r="Y31">
            <v>0.279090216793746</v>
          </cell>
          <cell r="Z31">
            <v>0.0713627851017159</v>
          </cell>
        </row>
        <row r="31">
          <cell r="AD31">
            <v>1.13152946124614</v>
          </cell>
        </row>
        <row r="31">
          <cell r="AF31">
            <v>0.380927924644253</v>
          </cell>
        </row>
        <row r="31">
          <cell r="AI31">
            <v>110.73087345502</v>
          </cell>
          <cell r="AJ31">
            <v>20.8583896309565</v>
          </cell>
          <cell r="AK31">
            <v>8.5307884635911</v>
          </cell>
          <cell r="AL31">
            <v>140.120051549568</v>
          </cell>
        </row>
        <row r="31">
          <cell r="AP31">
            <v>118.474918607255</v>
          </cell>
        </row>
        <row r="31">
          <cell r="AS31">
            <v>1.1236399805299</v>
          </cell>
          <cell r="AT31">
            <v>0.407971157981053</v>
          </cell>
        </row>
        <row r="32">
          <cell r="D32">
            <v>0.0192864948890668</v>
          </cell>
          <cell r="E32">
            <v>0.0909013599498877</v>
          </cell>
          <cell r="F32">
            <v>0.0461265708201535</v>
          </cell>
        </row>
        <row r="32">
          <cell r="M32">
            <v>127.666305731522</v>
          </cell>
          <cell r="N32">
            <v>29.0020326187116</v>
          </cell>
          <cell r="O32">
            <v>10.6673570562295</v>
          </cell>
        </row>
        <row r="32">
          <cell r="Q32">
            <v>0.185234043763289</v>
          </cell>
        </row>
        <row r="32">
          <cell r="X32">
            <v>0.625895946930125</v>
          </cell>
          <cell r="Y32">
            <v>0.300045223464476</v>
          </cell>
          <cell r="Z32">
            <v>0.0740588296053993</v>
          </cell>
        </row>
        <row r="32">
          <cell r="AD32">
            <v>1.1111242581672</v>
          </cell>
        </row>
        <row r="32">
          <cell r="AF32">
            <v>0.423258257685516</v>
          </cell>
        </row>
        <row r="32">
          <cell r="AI32">
            <v>121.211412207312</v>
          </cell>
          <cell r="AJ32">
            <v>22.3517888949947</v>
          </cell>
          <cell r="AK32">
            <v>9.36161420460576</v>
          </cell>
          <cell r="AL32">
            <v>152.924815306912</v>
          </cell>
        </row>
        <row r="32">
          <cell r="AP32">
            <v>150.353694612906</v>
          </cell>
        </row>
        <row r="32">
          <cell r="AS32">
            <v>1.09138423527353</v>
          </cell>
          <cell r="AT32">
            <v>0.445253290266807</v>
          </cell>
        </row>
        <row r="33">
          <cell r="D33">
            <v>0.0196669477505479</v>
          </cell>
          <cell r="E33">
            <v>0.0928061278905581</v>
          </cell>
          <cell r="F33">
            <v>0.0470537961166116</v>
          </cell>
        </row>
        <row r="33">
          <cell r="M33">
            <v>140.227848448675</v>
          </cell>
          <cell r="N33">
            <v>31.4110826811713</v>
          </cell>
          <cell r="O33">
            <v>11.791767438154</v>
          </cell>
        </row>
        <row r="33">
          <cell r="Q33">
            <v>0.0939987835183317</v>
          </cell>
        </row>
        <row r="33">
          <cell r="X33">
            <v>0.613077699580578</v>
          </cell>
          <cell r="Y33">
            <v>0.310961403337523</v>
          </cell>
          <cell r="Z33">
            <v>0.0759608970818994</v>
          </cell>
        </row>
        <row r="33">
          <cell r="AD33">
            <v>1.09420997865025</v>
          </cell>
        </row>
        <row r="33">
          <cell r="AF33">
            <v>0.463133409105609</v>
          </cell>
        </row>
        <row r="33">
          <cell r="AI33">
            <v>132.055055011427</v>
          </cell>
          <cell r="AJ33">
            <v>23.8408689633803</v>
          </cell>
          <cell r="AK33">
            <v>10.2245363591561</v>
          </cell>
          <cell r="AL33">
            <v>166.120460333963</v>
          </cell>
        </row>
        <row r="33">
          <cell r="AP33">
            <v>172.983082791475</v>
          </cell>
        </row>
        <row r="33">
          <cell r="AS33">
            <v>1.08628844835005</v>
          </cell>
          <cell r="AT33">
            <v>0.483673505806683</v>
          </cell>
        </row>
        <row r="34">
          <cell r="D34">
            <v>0.0200333317599833</v>
          </cell>
          <cell r="E34">
            <v>0.0945371985559471</v>
          </cell>
          <cell r="F34">
            <v>0.0479066718609558</v>
          </cell>
        </row>
        <row r="34">
          <cell r="M34">
            <v>153.441989633191</v>
          </cell>
          <cell r="N34">
            <v>33.8868283151807</v>
          </cell>
          <cell r="O34">
            <v>12.9828108988623</v>
          </cell>
        </row>
        <row r="34">
          <cell r="Q34">
            <v>0.102164668156778</v>
          </cell>
        </row>
        <row r="34">
          <cell r="X34">
            <v>0.607648480996213</v>
          </cell>
          <cell r="Y34">
            <v>0.315019888709277</v>
          </cell>
          <cell r="Z34">
            <v>0.0773316302945096</v>
          </cell>
        </row>
        <row r="34">
          <cell r="AD34">
            <v>1.08990018246027</v>
          </cell>
        </row>
        <row r="34">
          <cell r="AF34">
            <v>0.504769187087649</v>
          </cell>
        </row>
        <row r="34">
          <cell r="AI34">
            <v>143.449225041855</v>
          </cell>
          <cell r="AJ34">
            <v>25.3768766538401</v>
          </cell>
          <cell r="AK34">
            <v>11.1390008042686</v>
          </cell>
          <cell r="AL34">
            <v>179.965102499963</v>
          </cell>
        </row>
        <row r="34">
          <cell r="AP34">
            <v>200.836867080224</v>
          </cell>
        </row>
        <row r="34">
          <cell r="AS34">
            <v>1.08334098122632</v>
          </cell>
          <cell r="AT34">
            <v>0.523983330373785</v>
          </cell>
        </row>
        <row r="35">
          <cell r="D35">
            <v>0.0203584875563485</v>
          </cell>
          <cell r="E35">
            <v>0.0958563402371581</v>
          </cell>
          <cell r="F35">
            <v>0.0485968682498286</v>
          </cell>
        </row>
        <row r="35">
          <cell r="M35">
            <v>167.649277376425</v>
          </cell>
          <cell r="N35">
            <v>36.5159047583167</v>
          </cell>
          <cell r="O35">
            <v>14.2755468110016</v>
          </cell>
        </row>
        <row r="35">
          <cell r="Q35">
            <v>0.0379063288322684</v>
          </cell>
        </row>
        <row r="35">
          <cell r="X35">
            <v>0.617533866178291</v>
          </cell>
          <cell r="Y35">
            <v>0.304958272587049</v>
          </cell>
          <cell r="Z35">
            <v>0.0775078612346598</v>
          </cell>
        </row>
        <row r="35">
          <cell r="AD35">
            <v>1.08845319041795</v>
          </cell>
        </row>
        <row r="35">
          <cell r="AF35">
            <v>0.549417632110229</v>
          </cell>
        </row>
        <row r="35">
          <cell r="AI35">
            <v>155.863759869653</v>
          </cell>
          <cell r="AJ35">
            <v>27.0857234167082</v>
          </cell>
          <cell r="AK35">
            <v>12.1538033347451</v>
          </cell>
          <cell r="AL35">
            <v>195.103286621106</v>
          </cell>
        </row>
        <row r="35">
          <cell r="AP35">
            <v>217.445580581934</v>
          </cell>
        </row>
        <row r="35">
          <cell r="AS35">
            <v>1.08411733114283</v>
          </cell>
          <cell r="AT35">
            <v>0.568059409688159</v>
          </cell>
        </row>
        <row r="36">
          <cell r="D36">
            <v>0.0208137500008451</v>
          </cell>
          <cell r="E36">
            <v>0.0980848968087394</v>
          </cell>
          <cell r="F36">
            <v>0.0496699571108218</v>
          </cell>
        </row>
        <row r="36">
          <cell r="M36">
            <v>182.181532967148</v>
          </cell>
          <cell r="N36">
            <v>39.1017186014238</v>
          </cell>
          <cell r="O36">
            <v>15.6005796668236</v>
          </cell>
        </row>
        <row r="36">
          <cell r="Q36">
            <v>0.0223408172348144</v>
          </cell>
        </row>
        <row r="36">
          <cell r="X36">
            <v>0.602977143514917</v>
          </cell>
          <cell r="Y36">
            <v>0.317383043936222</v>
          </cell>
          <cell r="Z36">
            <v>0.079639812548861</v>
          </cell>
        </row>
        <row r="36">
          <cell r="AD36">
            <v>1.082198108112</v>
          </cell>
        </row>
        <row r="36">
          <cell r="AF36">
            <v>0.594578722033067</v>
          </cell>
        </row>
        <row r="36">
          <cell r="AI36">
            <v>167.47719255787</v>
          </cell>
          <cell r="AJ36">
            <v>28.4695369913709</v>
          </cell>
          <cell r="AK36">
            <v>13.0818873427153</v>
          </cell>
          <cell r="AL36">
            <v>209.028616891956</v>
          </cell>
        </row>
        <row r="36">
          <cell r="AP36">
            <v>230.648066120091</v>
          </cell>
        </row>
        <row r="36">
          <cell r="AS36">
            <v>1.07137414500809</v>
          </cell>
          <cell r="AT36">
            <v>0.608604164368454</v>
          </cell>
        </row>
        <row r="37">
          <cell r="D37">
            <v>0.0212975167492096</v>
          </cell>
          <cell r="E37">
            <v>0.100491486129143</v>
          </cell>
          <cell r="F37">
            <v>0.0508081168364383</v>
          </cell>
        </row>
        <row r="37">
          <cell r="M37">
            <v>196.174390087123</v>
          </cell>
          <cell r="N37">
            <v>41.3969072823221</v>
          </cell>
          <cell r="O37">
            <v>16.8677201966426</v>
          </cell>
        </row>
        <row r="37">
          <cell r="Q37">
            <v>0.0429289322311509</v>
          </cell>
        </row>
        <row r="37">
          <cell r="X37">
            <v>0.59436156772678</v>
          </cell>
          <cell r="Y37">
            <v>0.324331743639477</v>
          </cell>
          <cell r="Z37">
            <v>0.0813066886337431</v>
          </cell>
        </row>
        <row r="37">
          <cell r="AD37">
            <v>1.07131604562642</v>
          </cell>
        </row>
        <row r="37">
          <cell r="AF37">
            <v>0.636981725302077</v>
          </cell>
        </row>
        <row r="37">
          <cell r="AI37">
            <v>178.379654709523</v>
          </cell>
          <cell r="AJ37">
            <v>29.5700481981474</v>
          </cell>
          <cell r="AK37">
            <v>13.9324881714321</v>
          </cell>
          <cell r="AL37">
            <v>221.882191079103</v>
          </cell>
        </row>
        <row r="37">
          <cell r="AP37">
            <v>248.380524541305</v>
          </cell>
        </row>
        <row r="37">
          <cell r="AS37">
            <v>1.06149193530659</v>
          </cell>
          <cell r="AT37">
            <v>0.64602841227112</v>
          </cell>
        </row>
        <row r="38">
          <cell r="D38">
            <v>0.0212156769771359</v>
          </cell>
          <cell r="E38">
            <v>0.0981319331571546</v>
          </cell>
          <cell r="F38">
            <v>0.0500792842479936</v>
          </cell>
        </row>
        <row r="38">
          <cell r="M38">
            <v>213.804162478154</v>
          </cell>
          <cell r="N38">
            <v>44.5499342860991</v>
          </cell>
          <cell r="O38">
            <v>18.5233955772656</v>
          </cell>
        </row>
        <row r="38">
          <cell r="Q38">
            <v>-0.198971582463832</v>
          </cell>
        </row>
        <row r="38">
          <cell r="X38">
            <v>0.604957525806663</v>
          </cell>
          <cell r="Y38">
            <v>0.315557686720916</v>
          </cell>
          <cell r="Z38">
            <v>0.0794847874724213</v>
          </cell>
        </row>
        <row r="38">
          <cell r="AD38">
            <v>1.0861264367338</v>
          </cell>
        </row>
        <row r="38">
          <cell r="AF38">
            <v>0.69184269156689</v>
          </cell>
        </row>
        <row r="38">
          <cell r="AI38">
            <v>196.784473838647</v>
          </cell>
          <cell r="AJ38">
            <v>32.6310366717579</v>
          </cell>
          <cell r="AK38">
            <v>15.5800662121708</v>
          </cell>
          <cell r="AL38">
            <v>244.995576722575</v>
          </cell>
        </row>
        <row r="38">
          <cell r="AP38">
            <v>220.626357424795</v>
          </cell>
        </row>
        <row r="38">
          <cell r="AS38">
            <v>1.10416962952756</v>
          </cell>
          <cell r="AT38">
            <v>0.713324952641679</v>
          </cell>
        </row>
        <row r="39">
          <cell r="D39">
            <v>0.0215815743997608</v>
          </cell>
          <cell r="E39">
            <v>0.0990763123435119</v>
          </cell>
          <cell r="F39">
            <v>0.0507808393211061</v>
          </cell>
        </row>
        <row r="39">
          <cell r="M39">
            <v>234.634258269872</v>
          </cell>
          <cell r="N39">
            <v>48.4037667566039</v>
          </cell>
          <cell r="O39">
            <v>20.5177376194627</v>
          </cell>
        </row>
        <row r="39">
          <cell r="Q39">
            <v>0.0610611415227534</v>
          </cell>
        </row>
        <row r="39">
          <cell r="X39">
            <v>0.615961990043568</v>
          </cell>
          <cell r="Y39">
            <v>0.302203107032111</v>
          </cell>
          <cell r="Z39">
            <v>0.0818349029243208</v>
          </cell>
        </row>
        <row r="39">
          <cell r="AD39">
            <v>1.09486127407267</v>
          </cell>
        </row>
        <row r="39">
          <cell r="AF39">
            <v>0.757471770746789</v>
          </cell>
        </row>
        <row r="39">
          <cell r="AI39">
            <v>213.551720631806</v>
          </cell>
          <cell r="AJ39">
            <v>35.0920085751566</v>
          </cell>
          <cell r="AK39">
            <v>17.0453231441345</v>
          </cell>
          <cell r="AL39">
            <v>265.689052351097</v>
          </cell>
        </row>
        <row r="39">
          <cell r="AP39">
            <v>245.753252161696</v>
          </cell>
        </row>
        <row r="39">
          <cell r="AS39">
            <v>1.08446469077258</v>
          </cell>
          <cell r="AT39">
            <v>0.773575724186921</v>
          </cell>
        </row>
        <row r="40">
          <cell r="D40">
            <v>0.0223643969069247</v>
          </cell>
          <cell r="E40">
            <v>0.103423100747069</v>
          </cell>
          <cell r="F40">
            <v>0.0528221813076887</v>
          </cell>
        </row>
        <row r="40">
          <cell r="M40">
            <v>251.384955181448</v>
          </cell>
          <cell r="N40">
            <v>50.9359386211893</v>
          </cell>
          <cell r="O40">
            <v>22.0621313692382</v>
          </cell>
        </row>
        <row r="40">
          <cell r="Q40">
            <v>0.171842536898979</v>
          </cell>
        </row>
        <row r="40">
          <cell r="X40">
            <v>0.586269444985177</v>
          </cell>
          <cell r="Y40">
            <v>0.328197199897336</v>
          </cell>
          <cell r="Z40">
            <v>0.0855333551174867</v>
          </cell>
        </row>
        <row r="40">
          <cell r="AD40">
            <v>1.06566288713527</v>
          </cell>
        </row>
        <row r="40">
          <cell r="AF40">
            <v>0.807209554137487</v>
          </cell>
        </row>
        <row r="40">
          <cell r="AI40">
            <v>223.266223700783</v>
          </cell>
          <cell r="AJ40">
            <v>35.5107080061287</v>
          </cell>
          <cell r="AK40">
            <v>17.7346461485693</v>
          </cell>
          <cell r="AL40">
            <v>276.511577855481</v>
          </cell>
        </row>
        <row r="40">
          <cell r="AP40">
            <v>300.27128591618</v>
          </cell>
        </row>
        <row r="40">
          <cell r="AS40">
            <v>1.04073380294978</v>
          </cell>
          <cell r="AT40">
            <v>0.805086405302688</v>
          </cell>
        </row>
        <row r="41">
          <cell r="D41">
            <v>0.0231337306796184</v>
          </cell>
          <cell r="E41">
            <v>0.107794289745727</v>
          </cell>
          <cell r="F41">
            <v>0.0548071754685208</v>
          </cell>
        </row>
        <row r="41">
          <cell r="M41">
            <v>263.166768074848</v>
          </cell>
          <cell r="N41">
            <v>51.920141615202</v>
          </cell>
          <cell r="O41">
            <v>23.0525015203324</v>
          </cell>
        </row>
        <row r="41">
          <cell r="Q41">
            <v>0.127758267529297</v>
          </cell>
        </row>
        <row r="41">
          <cell r="X41">
            <v>0.579339487750368</v>
          </cell>
          <cell r="Y41">
            <v>0.33350055574628</v>
          </cell>
          <cell r="Z41">
            <v>0.0871599565033525</v>
          </cell>
        </row>
        <row r="41">
          <cell r="AD41">
            <v>1.03750347415583</v>
          </cell>
        </row>
        <row r="41">
          <cell r="AF41">
            <v>0.837482716789422</v>
          </cell>
        </row>
        <row r="41">
          <cell r="AI41">
            <v>229.659169039979</v>
          </cell>
          <cell r="AJ41">
            <v>34.9989743512667</v>
          </cell>
          <cell r="AK41">
            <v>18.0570647375597</v>
          </cell>
          <cell r="AL41">
            <v>282.715208128805</v>
          </cell>
        </row>
        <row r="41">
          <cell r="AP41">
            <v>343.69687671662</v>
          </cell>
        </row>
        <row r="41">
          <cell r="AS41">
            <v>1.0224353364204</v>
          </cell>
          <cell r="AT41">
            <v>0.823148789653146</v>
          </cell>
        </row>
        <row r="42">
          <cell r="D42">
            <v>0.0237426366762155</v>
          </cell>
          <cell r="E42">
            <v>0.110591008561966</v>
          </cell>
          <cell r="F42">
            <v>0.0562012139459084</v>
          </cell>
        </row>
        <row r="42">
          <cell r="M42">
            <v>273.864180015474</v>
          </cell>
          <cell r="N42">
            <v>52.4533009225198</v>
          </cell>
          <cell r="O42">
            <v>23.9135441803949</v>
          </cell>
        </row>
        <row r="42">
          <cell r="Q42">
            <v>0.0293722180578912</v>
          </cell>
        </row>
        <row r="42">
          <cell r="X42">
            <v>0.583885606196367</v>
          </cell>
          <cell r="Y42">
            <v>0.328254302834795</v>
          </cell>
          <cell r="Z42">
            <v>0.0878600909688386</v>
          </cell>
        </row>
        <row r="42">
          <cell r="AD42">
            <v>1.03021079112642</v>
          </cell>
        </row>
        <row r="42">
          <cell r="AF42">
            <v>0.862783732218335</v>
          </cell>
        </row>
        <row r="42">
          <cell r="AI42">
            <v>236.847570095339</v>
          </cell>
          <cell r="AJ42">
            <v>34.7321077231823</v>
          </cell>
          <cell r="AK42">
            <v>18.4744258066522</v>
          </cell>
          <cell r="AL42">
            <v>290.054103625173</v>
          </cell>
        </row>
        <row r="42">
          <cell r="AP42">
            <v>355.547691545574</v>
          </cell>
        </row>
        <row r="42">
          <cell r="AS42">
            <v>1.0259586158981</v>
          </cell>
          <cell r="AT42">
            <v>0.844516592910741</v>
          </cell>
        </row>
        <row r="43">
          <cell r="D43">
            <v>0.0242288265703227</v>
          </cell>
          <cell r="E43">
            <v>0.111850963024705</v>
          </cell>
          <cell r="F43">
            <v>0.0570978616675866</v>
          </cell>
        </row>
        <row r="43">
          <cell r="M43">
            <v>286.20898130048</v>
          </cell>
          <cell r="N43">
            <v>53.3062566198098</v>
          </cell>
          <cell r="O43">
            <v>24.9516648680682</v>
          </cell>
        </row>
        <row r="43">
          <cell r="Q43">
            <v>0.0445069599380473</v>
          </cell>
        </row>
        <row r="43">
          <cell r="X43">
            <v>0.583527456715275</v>
          </cell>
          <cell r="Y43">
            <v>0.327226813845995</v>
          </cell>
          <cell r="Z43">
            <v>0.0892457294387297</v>
          </cell>
        </row>
        <row r="43">
          <cell r="AD43">
            <v>1.03539738583005</v>
          </cell>
        </row>
        <row r="43">
          <cell r="AF43">
            <v>0.893324020875562</v>
          </cell>
        </row>
        <row r="43">
          <cell r="AI43">
            <v>246.189080087808</v>
          </cell>
          <cell r="AJ43">
            <v>35.0841921913207</v>
          </cell>
          <cell r="AK43">
            <v>19.143914162363</v>
          </cell>
          <cell r="AL43">
            <v>300.417186441491</v>
          </cell>
        </row>
        <row r="43">
          <cell r="AP43">
            <v>377.755689732303</v>
          </cell>
        </row>
        <row r="43">
          <cell r="AS43">
            <v>1.03572810274634</v>
          </cell>
          <cell r="AT43">
            <v>0.874689568513246</v>
          </cell>
        </row>
        <row r="44">
          <cell r="D44">
            <v>0.0244986359845296</v>
          </cell>
          <cell r="E44">
            <v>0.110712529631316</v>
          </cell>
          <cell r="F44">
            <v>0.0571742485118508</v>
          </cell>
        </row>
        <row r="44">
          <cell r="M44">
            <v>301.940843787835</v>
          </cell>
          <cell r="N44">
            <v>54.9747472812201</v>
          </cell>
          <cell r="O44">
            <v>26.3711900379037</v>
          </cell>
        </row>
        <row r="44">
          <cell r="Q44">
            <v>-0.135429043529616</v>
          </cell>
        </row>
        <row r="44">
          <cell r="X44">
            <v>0.58225085022067</v>
          </cell>
          <cell r="Y44">
            <v>0.32966055747569</v>
          </cell>
          <cell r="Z44">
            <v>0.0880885923036403</v>
          </cell>
        </row>
        <row r="44">
          <cell r="AD44">
            <v>1.04730326710415</v>
          </cell>
        </row>
        <row r="44">
          <cell r="AF44">
            <v>0.935581165645589</v>
          </cell>
        </row>
        <row r="44">
          <cell r="AI44">
            <v>259.760988155166</v>
          </cell>
          <cell r="AJ44">
            <v>36.6088021647004</v>
          </cell>
          <cell r="AK44">
            <v>20.3090766206379</v>
          </cell>
          <cell r="AL44">
            <v>316.678866940504</v>
          </cell>
        </row>
        <row r="44">
          <cell r="AP44">
            <v>337.275120386363</v>
          </cell>
        </row>
        <row r="44">
          <cell r="AS44">
            <v>1.05413032686857</v>
          </cell>
          <cell r="AT44">
            <v>0.922036800765393</v>
          </cell>
        </row>
        <row r="45">
          <cell r="D45">
            <v>0.0244301149058821</v>
          </cell>
          <cell r="E45">
            <v>0.106436824021973</v>
          </cell>
          <cell r="F45">
            <v>0.0560759569294181</v>
          </cell>
        </row>
        <row r="45">
          <cell r="M45">
            <v>323.819854275004</v>
          </cell>
          <cell r="N45">
            <v>58.2360190664557</v>
          </cell>
          <cell r="O45">
            <v>28.5030216159736</v>
          </cell>
        </row>
        <row r="45">
          <cell r="Q45">
            <v>-0.000916075710071221</v>
          </cell>
        </row>
        <row r="45">
          <cell r="X45">
            <v>0.583221304377437</v>
          </cell>
          <cell r="Y45">
            <v>0.32838055805216</v>
          </cell>
          <cell r="Z45">
            <v>0.0883981375704029</v>
          </cell>
        </row>
        <row r="45">
          <cell r="AD45">
            <v>1.06885435141264</v>
          </cell>
        </row>
        <row r="45">
          <cell r="AF45">
            <v>1</v>
          </cell>
        </row>
        <row r="45">
          <cell r="AI45">
            <v>280.908822347106</v>
          </cell>
          <cell r="AJ45">
            <v>40.1803141334833</v>
          </cell>
          <cell r="AK45">
            <v>22.3666417243864</v>
          </cell>
          <cell r="AL45">
            <v>343.455778204976</v>
          </cell>
        </row>
        <row r="45">
          <cell r="AP45">
            <v>343.455778204976</v>
          </cell>
        </row>
        <row r="45">
          <cell r="AS45">
            <v>1.08455540946944</v>
          </cell>
          <cell r="AT45">
            <v>1</v>
          </cell>
        </row>
        <row r="46">
          <cell r="D46">
            <v>0.0243786142163884</v>
          </cell>
          <cell r="E46">
            <v>0.102718584869333</v>
          </cell>
          <cell r="F46">
            <v>0.0551222569119044</v>
          </cell>
        </row>
        <row r="46">
          <cell r="M46">
            <v>351.847388533769</v>
          </cell>
          <cell r="N46">
            <v>63.0832184539551</v>
          </cell>
          <cell r="O46">
            <v>31.3568006000573</v>
          </cell>
        </row>
        <row r="46">
          <cell r="Q46">
            <v>0.0749432988642384</v>
          </cell>
        </row>
        <row r="46">
          <cell r="X46">
            <v>0.695674226900357</v>
          </cell>
          <cell r="Y46">
            <v>0.223131506434988</v>
          </cell>
          <cell r="Z46">
            <v>0.0811942666646552</v>
          </cell>
        </row>
        <row r="46">
          <cell r="AD46">
            <v>1.08677968880639</v>
          </cell>
        </row>
        <row r="46">
          <cell r="AF46">
            <v>1.08677968880639</v>
          </cell>
        </row>
        <row r="46">
          <cell r="AI46">
            <v>306.171340196851</v>
          </cell>
          <cell r="AJ46">
            <v>44.7649616227283</v>
          </cell>
          <cell r="AK46">
            <v>24.9133989488675</v>
          </cell>
          <cell r="AL46">
            <v>375.849700768447</v>
          </cell>
        </row>
        <row r="46">
          <cell r="AP46">
            <v>375.858722033868</v>
          </cell>
        </row>
        <row r="46">
          <cell r="AS46">
            <v>1.09431759376061</v>
          </cell>
          <cell r="AT46">
            <v>1.09431759376061</v>
          </cell>
        </row>
        <row r="47">
          <cell r="D47">
            <v>0.0243715536039857</v>
          </cell>
          <cell r="E47">
            <v>0.0999333594726222</v>
          </cell>
          <cell r="F47">
            <v>0.0544102131923806</v>
          </cell>
        </row>
        <row r="47">
          <cell r="M47">
            <v>383.384619372179</v>
          </cell>
          <cell r="N47">
            <v>68.7786928427358</v>
          </cell>
          <cell r="O47">
            <v>34.6300859832957</v>
          </cell>
        </row>
        <row r="47">
          <cell r="Q47">
            <v>0.117954735834485</v>
          </cell>
        </row>
        <row r="47">
          <cell r="X47">
            <v>0.697011951746012</v>
          </cell>
          <cell r="Y47">
            <v>0.220851758923965</v>
          </cell>
          <cell r="Z47">
            <v>0.082136289330023</v>
          </cell>
        </row>
        <row r="47">
          <cell r="AD47">
            <v>1.09097564437716</v>
          </cell>
        </row>
        <row r="47">
          <cell r="AF47">
            <v>1.18565017129156</v>
          </cell>
        </row>
        <row r="47">
          <cell r="AI47">
            <v>333.629714579127</v>
          </cell>
          <cell r="AJ47">
            <v>49.7899178109865</v>
          </cell>
          <cell r="AK47">
            <v>27.7231642334242</v>
          </cell>
          <cell r="AL47">
            <v>411.142796623537</v>
          </cell>
        </row>
        <row r="47">
          <cell r="AP47">
            <v>429.94476906853</v>
          </cell>
        </row>
        <row r="47">
          <cell r="AS47">
            <v>1.09390215233092</v>
          </cell>
          <cell r="AT47">
            <v>1.19707637114833</v>
          </cell>
        </row>
        <row r="48">
          <cell r="D48">
            <v>0.0245906451637862</v>
          </cell>
          <cell r="E48">
            <v>0.0993181871301964</v>
          </cell>
          <cell r="F48">
            <v>0.0544830731558787</v>
          </cell>
        </row>
        <row r="48">
          <cell r="M48">
            <v>415.078689057068</v>
          </cell>
          <cell r="N48">
            <v>74.3849856734879</v>
          </cell>
          <cell r="O48">
            <v>37.921188135404</v>
          </cell>
        </row>
        <row r="48">
          <cell r="Q48">
            <v>0.157763958936055</v>
          </cell>
        </row>
        <row r="48">
          <cell r="X48">
            <v>0.701283388846397</v>
          </cell>
          <cell r="Y48">
            <v>0.216189546286816</v>
          </cell>
          <cell r="Z48">
            <v>0.0825270648667862</v>
          </cell>
        </row>
        <row r="48">
          <cell r="AD48">
            <v>1.08342881879411</v>
          </cell>
        </row>
        <row r="48">
          <cell r="AF48">
            <v>1.28456756458545</v>
          </cell>
        </row>
        <row r="48">
          <cell r="AI48">
            <v>358.470767733284</v>
          </cell>
          <cell r="AJ48">
            <v>53.9070523920435</v>
          </cell>
          <cell r="AK48">
            <v>30.2130433057447</v>
          </cell>
          <cell r="AL48">
            <v>442.590863431073</v>
          </cell>
        </row>
        <row r="48">
          <cell r="AP48">
            <v>502.312425785308</v>
          </cell>
        </row>
        <row r="48">
          <cell r="AS48">
            <v>1.07648940238233</v>
          </cell>
          <cell r="AT48">
            <v>1.28864002738348</v>
          </cell>
        </row>
        <row r="49">
          <cell r="D49">
            <v>0.0247618200440334</v>
          </cell>
          <cell r="E49">
            <v>0.0986141217932276</v>
          </cell>
          <cell r="F49">
            <v>0.0544159233451032</v>
          </cell>
        </row>
        <row r="49">
          <cell r="M49">
            <v>446.048557800773</v>
          </cell>
          <cell r="N49">
            <v>79.6737040306897</v>
          </cell>
          <cell r="O49">
            <v>41.1272299447578</v>
          </cell>
        </row>
        <row r="49">
          <cell r="Q49">
            <v>0.154004179804775</v>
          </cell>
        </row>
        <row r="49">
          <cell r="X49">
            <v>0.704709210426426</v>
          </cell>
          <cell r="Y49">
            <v>0.212383733045536</v>
          </cell>
          <cell r="Z49">
            <v>0.0829070565280387</v>
          </cell>
        </row>
        <row r="49">
          <cell r="AD49">
            <v>1.07467591175189</v>
          </cell>
        </row>
        <row r="49">
          <cell r="AF49">
            <v>1.38049381867778</v>
          </cell>
        </row>
        <row r="49">
          <cell r="AI49">
            <v>383.753596734204</v>
          </cell>
          <cell r="AJ49">
            <v>57.9913640831414</v>
          </cell>
          <cell r="AK49">
            <v>32.7594331159771</v>
          </cell>
          <cell r="AL49">
            <v>474.504393933322</v>
          </cell>
        </row>
        <row r="49">
          <cell r="AP49">
            <v>579.88050336746</v>
          </cell>
        </row>
        <row r="49">
          <cell r="AS49">
            <v>1.07210616652781</v>
          </cell>
          <cell r="AT49">
            <v>1.38155891979239</v>
          </cell>
        </row>
        <row r="50">
          <cell r="D50">
            <v>0.0249748171638933</v>
          </cell>
          <cell r="E50">
            <v>0.0984655277395937</v>
          </cell>
          <cell r="F50">
            <v>0.0545019985670441</v>
          </cell>
        </row>
        <row r="50">
          <cell r="M50">
            <v>477.490049292845</v>
          </cell>
          <cell r="N50">
            <v>84.9889972402406</v>
          </cell>
          <cell r="O50">
            <v>44.3948275924774</v>
          </cell>
        </row>
        <row r="50">
          <cell r="Q50">
            <v>0.167599703135367</v>
          </cell>
        </row>
        <row r="50">
          <cell r="X50">
            <v>0.696901588381209</v>
          </cell>
          <cell r="Y50">
            <v>0.218483030158192</v>
          </cell>
          <cell r="Z50">
            <v>0.0846153814605984</v>
          </cell>
        </row>
        <row r="50">
          <cell r="AD50">
            <v>1.07042164526511</v>
          </cell>
        </row>
        <row r="50">
          <cell r="AF50">
            <v>1.47771046466738</v>
          </cell>
        </row>
        <row r="50">
          <cell r="AI50">
            <v>408.835283689972</v>
          </cell>
          <cell r="AJ50">
            <v>61.8606635408425</v>
          </cell>
          <cell r="AK50">
            <v>35.2837468336271</v>
          </cell>
          <cell r="AL50">
            <v>505.979694064442</v>
          </cell>
        </row>
        <row r="50">
          <cell r="AP50">
            <v>684.047688068777</v>
          </cell>
        </row>
        <row r="50">
          <cell r="AS50">
            <v>1.06633300035477</v>
          </cell>
          <cell r="AT50">
            <v>1.47320186810912</v>
          </cell>
        </row>
        <row r="51">
          <cell r="D51">
            <v>0.0251928633445151</v>
          </cell>
          <cell r="E51">
            <v>0.0989804183852049</v>
          </cell>
          <cell r="F51">
            <v>0.0557946425983866</v>
          </cell>
        </row>
        <row r="51">
          <cell r="M51">
            <v>509.302394101268</v>
          </cell>
          <cell r="N51">
            <v>90.108147496393</v>
          </cell>
          <cell r="O51">
            <v>47.1231969510556</v>
          </cell>
        </row>
        <row r="51">
          <cell r="Q51">
            <v>0.184802901078815</v>
          </cell>
        </row>
        <row r="51">
          <cell r="X51">
            <v>0.868833965767355</v>
          </cell>
          <cell r="Y51">
            <v>0.212966316531361</v>
          </cell>
          <cell r="Z51">
            <v>-0.0818002822987159</v>
          </cell>
        </row>
        <row r="51">
          <cell r="AD51">
            <v>1.06523487006994</v>
          </cell>
        </row>
        <row r="51">
          <cell r="AF51">
            <v>1.57410871483095</v>
          </cell>
        </row>
        <row r="51">
          <cell r="AI51">
            <v>434.163547276176</v>
          </cell>
          <cell r="AJ51">
            <v>65.2437173043529</v>
          </cell>
          <cell r="AK51">
            <v>36.680912111905</v>
          </cell>
          <cell r="AL51">
            <v>536.088176692434</v>
          </cell>
        </row>
        <row r="51">
          <cell r="AP51">
            <v>824.477481302915</v>
          </cell>
        </row>
        <row r="51">
          <cell r="AS51">
            <v>1.05950531806155</v>
          </cell>
          <cell r="AT51">
            <v>1.56086521383983</v>
          </cell>
        </row>
        <row r="52">
          <cell r="D52">
            <v>0.0255415485266204</v>
          </cell>
          <cell r="E52">
            <v>0.0996285845691909</v>
          </cell>
          <cell r="F52">
            <v>0.0570786277934112</v>
          </cell>
        </row>
        <row r="52">
          <cell r="M52">
            <v>540.161867173049</v>
          </cell>
          <cell r="N52">
            <v>95.0531645777407</v>
          </cell>
          <cell r="O52">
            <v>49.0485905659615</v>
          </cell>
        </row>
        <row r="52">
          <cell r="Q52">
            <v>0.217928164915166</v>
          </cell>
        </row>
        <row r="52">
          <cell r="X52">
            <v>0.6553496201277</v>
          </cell>
          <cell r="Y52">
            <v>0.295798648080825</v>
          </cell>
          <cell r="Z52">
            <v>0.0488517317914759</v>
          </cell>
        </row>
        <row r="52">
          <cell r="AD52">
            <v>1.05946319449515</v>
          </cell>
        </row>
        <row r="52">
          <cell r="AF52">
            <v>1.66771024749745</v>
          </cell>
        </row>
        <row r="52">
          <cell r="AI52">
            <v>456.674862993246</v>
          </cell>
          <cell r="AJ52">
            <v>68.4538816058681</v>
          </cell>
          <cell r="AK52">
            <v>37.5535612200648</v>
          </cell>
          <cell r="AL52">
            <v>562.682305819179</v>
          </cell>
        </row>
        <row r="52">
          <cell r="AP52">
            <v>1026.10431507987</v>
          </cell>
        </row>
        <row r="52">
          <cell r="AS52">
            <v>1.04901567665587</v>
          </cell>
          <cell r="AT52">
            <v>1.6373720784648</v>
          </cell>
        </row>
        <row r="53">
          <cell r="D53">
            <v>0.0260089616326836</v>
          </cell>
          <cell r="E53">
            <v>0.101432422432988</v>
          </cell>
          <cell r="F53">
            <v>0.0582872944071738</v>
          </cell>
        </row>
        <row r="53">
          <cell r="M53">
            <v>567.842508974488</v>
          </cell>
          <cell r="N53">
            <v>99.50211817845</v>
          </cell>
          <cell r="O53">
            <v>50.6245743825634</v>
          </cell>
        </row>
        <row r="53">
          <cell r="Q53">
            <v>0.256319038883527</v>
          </cell>
        </row>
        <row r="53">
          <cell r="X53">
            <v>0.597760410830689</v>
          </cell>
          <cell r="Y53">
            <v>0.240548840092165</v>
          </cell>
          <cell r="Z53">
            <v>0.161690749077146</v>
          </cell>
        </row>
        <row r="53">
          <cell r="AD53">
            <v>1.04802608770502</v>
          </cell>
        </row>
        <row r="53">
          <cell r="AF53">
            <v>1.74780384611032</v>
          </cell>
        </row>
        <row r="53">
          <cell r="AI53">
            <v>475.047990375441</v>
          </cell>
          <cell r="AJ53">
            <v>70.5676958711886</v>
          </cell>
          <cell r="AK53">
            <v>38.2366529051714</v>
          </cell>
          <cell r="AL53">
            <v>583.852339151801</v>
          </cell>
        </row>
        <row r="53">
          <cell r="AP53">
            <v>1345.53052672759</v>
          </cell>
        </row>
        <row r="53">
          <cell r="AS53">
            <v>1.03706630856318</v>
          </cell>
          <cell r="AT53">
            <v>1.69806341715791</v>
          </cell>
        </row>
        <row r="54">
          <cell r="D54">
            <v>0.0264071611153067</v>
          </cell>
          <cell r="E54">
            <v>0.102675766560036</v>
          </cell>
          <cell r="F54">
            <v>0.0591957602982648</v>
          </cell>
        </row>
        <row r="54">
          <cell r="M54">
            <v>593.727320667483</v>
          </cell>
          <cell r="N54">
            <v>103.606293367483</v>
          </cell>
          <cell r="O54">
            <v>52.1906168005793</v>
          </cell>
        </row>
        <row r="54">
          <cell r="Q54">
            <v>0.167967544986577</v>
          </cell>
        </row>
        <row r="54">
          <cell r="X54">
            <v>0.618480709109225</v>
          </cell>
          <cell r="Y54">
            <v>0.235223354404059</v>
          </cell>
          <cell r="Z54">
            <v>0.146295936486716</v>
          </cell>
        </row>
        <row r="54">
          <cell r="AD54">
            <v>1.04228379819927</v>
          </cell>
        </row>
        <row r="54">
          <cell r="AF54">
            <v>1.82170763123117</v>
          </cell>
        </row>
        <row r="54">
          <cell r="AI54">
            <v>493.444527755276</v>
          </cell>
          <cell r="AJ54">
            <v>72.8417645105441</v>
          </cell>
          <cell r="AK54">
            <v>39.0841580766201</v>
          </cell>
          <cell r="AL54">
            <v>605.37045034244</v>
          </cell>
        </row>
        <row r="54">
          <cell r="AP54">
            <v>1577.42081271468</v>
          </cell>
        </row>
        <row r="54">
          <cell r="AS54">
            <v>1.03652970537542</v>
          </cell>
          <cell r="AT54">
            <v>1.76009317349547</v>
          </cell>
        </row>
        <row r="55">
          <cell r="D55">
            <v>0.0266589240792736</v>
          </cell>
          <cell r="E55">
            <v>0.103300023149162</v>
          </cell>
          <cell r="F55">
            <v>0.0599606576084529</v>
          </cell>
        </row>
        <row r="55">
          <cell r="M55">
            <v>621.785862610782</v>
          </cell>
          <cell r="N55">
            <v>108.281556600769</v>
          </cell>
          <cell r="O55">
            <v>53.9260630319882</v>
          </cell>
        </row>
        <row r="55">
          <cell r="Q55">
            <v>0.142635873618955</v>
          </cell>
        </row>
        <row r="55">
          <cell r="X55">
            <v>0.747080555884825</v>
          </cell>
          <cell r="Y55">
            <v>0.187969393625728</v>
          </cell>
          <cell r="Z55">
            <v>0.0649500504894472</v>
          </cell>
        </row>
        <row r="55">
          <cell r="AD55">
            <v>1.04531893526259</v>
          </cell>
        </row>
        <row r="55">
          <cell r="AF55">
            <v>1.90426548143829</v>
          </cell>
        </row>
        <row r="55">
          <cell r="AI55">
            <v>515.665363051018</v>
          </cell>
          <cell r="AJ55">
            <v>75.8797396358295</v>
          </cell>
          <cell r="AK55">
            <v>40.1000836429927</v>
          </cell>
          <cell r="AL55">
            <v>631.64518632984</v>
          </cell>
        </row>
        <row r="55">
          <cell r="AP55">
            <v>1791.05538626966</v>
          </cell>
        </row>
        <row r="55">
          <cell r="AS55">
            <v>1.04306892705431</v>
          </cell>
          <cell r="AT55">
            <v>1.83589849799354</v>
          </cell>
        </row>
        <row r="56">
          <cell r="D56">
            <v>0.0267672403633389</v>
          </cell>
          <cell r="E56">
            <v>0.102132948279974</v>
          </cell>
          <cell r="F56">
            <v>0.0598389419020386</v>
          </cell>
        </row>
        <row r="56">
          <cell r="M56">
            <v>654.841064873533</v>
          </cell>
          <cell r="N56">
            <v>114.672053885378</v>
          </cell>
          <cell r="O56">
            <v>56.2097564236469</v>
          </cell>
        </row>
        <row r="56">
          <cell r="Q56">
            <v>0.117619779456039</v>
          </cell>
        </row>
        <row r="56">
          <cell r="X56">
            <v>0.577835098802309</v>
          </cell>
          <cell r="Y56">
            <v>0.258749522923135</v>
          </cell>
          <cell r="Z56">
            <v>0.163415378274556</v>
          </cell>
        </row>
        <row r="56">
          <cell r="AD56">
            <v>1.05322496637837</v>
          </cell>
        </row>
        <row r="56">
          <cell r="AF56">
            <v>2.00561994766333</v>
          </cell>
        </row>
        <row r="56">
          <cell r="AI56">
            <v>543.501987650422</v>
          </cell>
          <cell r="AJ56">
            <v>81.3169224427621</v>
          </cell>
          <cell r="AK56">
            <v>42.0184881596851</v>
          </cell>
          <cell r="AL56">
            <v>666.837398252869</v>
          </cell>
        </row>
        <row r="56">
          <cell r="AP56">
            <v>2004.67400003292</v>
          </cell>
        </row>
        <row r="56">
          <cell r="AS56">
            <v>1.05540239648369</v>
          </cell>
          <cell r="AT56">
            <v>1.93761167448319</v>
          </cell>
        </row>
        <row r="57">
          <cell r="D57">
            <v>0.0267822394874496</v>
          </cell>
          <cell r="E57">
            <v>0.100451726074059</v>
          </cell>
          <cell r="F57">
            <v>0.0594261968932498</v>
          </cell>
        </row>
        <row r="57">
          <cell r="M57">
            <v>693.76596948589</v>
          </cell>
          <cell r="N57">
            <v>123.481424302477</v>
          </cell>
          <cell r="O57">
            <v>59.3334241373188</v>
          </cell>
        </row>
        <row r="57">
          <cell r="Q57">
            <v>0.100161285201198</v>
          </cell>
        </row>
        <row r="57">
          <cell r="X57">
            <v>0.658596071736449</v>
          </cell>
          <cell r="Y57">
            <v>0.223512280523266</v>
          </cell>
          <cell r="Z57">
            <v>0.117891647740285</v>
          </cell>
        </row>
        <row r="57">
          <cell r="AD57">
            <v>1.06305955632996</v>
          </cell>
        </row>
        <row r="57">
          <cell r="AF57">
            <v>2.13209345172951</v>
          </cell>
        </row>
        <row r="57">
          <cell r="AI57">
            <v>576.809508563686</v>
          </cell>
          <cell r="AJ57">
            <v>88.8407624605493</v>
          </cell>
          <cell r="AK57">
            <v>44.6610808982006</v>
          </cell>
          <cell r="AL57">
            <v>710.311351922436</v>
          </cell>
        </row>
        <row r="57">
          <cell r="AP57">
            <v>2206.05788154871</v>
          </cell>
        </row>
        <row r="57">
          <cell r="AS57">
            <v>1.06474683928234</v>
          </cell>
          <cell r="AT57">
            <v>2.06306590616253</v>
          </cell>
        </row>
        <row r="58">
          <cell r="D58">
            <v>0.0267772224675719</v>
          </cell>
          <cell r="E58">
            <v>0.0989306908314809</v>
          </cell>
          <cell r="F58">
            <v>0.0590701196465617</v>
          </cell>
        </row>
        <row r="58">
          <cell r="M58">
            <v>737.658131391123</v>
          </cell>
          <cell r="N58">
            <v>134.247028687132</v>
          </cell>
          <cell r="O58">
            <v>63.0412468662779</v>
          </cell>
        </row>
        <row r="58">
          <cell r="Q58">
            <v>0.0803504034750149</v>
          </cell>
        </row>
        <row r="58">
          <cell r="X58">
            <v>0.696163605055763</v>
          </cell>
          <cell r="Y58">
            <v>0.210589297435435</v>
          </cell>
          <cell r="Z58">
            <v>0.0932470975088023</v>
          </cell>
        </row>
        <row r="58">
          <cell r="AD58">
            <v>1.06833045568516</v>
          </cell>
        </row>
        <row r="58">
          <cell r="AF58">
            <v>2.27778036884953</v>
          </cell>
        </row>
        <row r="58">
          <cell r="AI58">
            <v>613.824140046342</v>
          </cell>
          <cell r="AJ58">
            <v>97.7448299052917</v>
          </cell>
          <cell r="AK58">
            <v>47.6625115262229</v>
          </cell>
          <cell r="AL58">
            <v>759.231481477856</v>
          </cell>
        </row>
        <row r="58">
          <cell r="AP58">
            <v>2372.46605260394</v>
          </cell>
        </row>
        <row r="58">
          <cell r="AS58">
            <v>1.06823503454103</v>
          </cell>
          <cell r="AT58">
            <v>2.20383927952996</v>
          </cell>
        </row>
        <row r="59">
          <cell r="D59">
            <v>0.0266171602684548</v>
          </cell>
          <cell r="E59">
            <v>0.0967014501489078</v>
          </cell>
          <cell r="F59">
            <v>0.0582580206604658</v>
          </cell>
        </row>
        <row r="59">
          <cell r="M59">
            <v>787.795467842353</v>
          </cell>
          <cell r="N59">
            <v>147.265020320388</v>
          </cell>
          <cell r="O59">
            <v>67.419868460149</v>
          </cell>
        </row>
        <row r="59">
          <cell r="Q59">
            <v>0.0837572158332388</v>
          </cell>
        </row>
        <row r="59">
          <cell r="X59">
            <v>0.700798979664158</v>
          </cell>
          <cell r="Y59">
            <v>0.19839143571102</v>
          </cell>
          <cell r="Z59">
            <v>0.100809584624822</v>
          </cell>
        </row>
        <row r="59">
          <cell r="AD59">
            <v>1.07398098113502</v>
          </cell>
        </row>
        <row r="59">
          <cell r="AF59">
            <v>2.4462927953471</v>
          </cell>
        </row>
        <row r="59">
          <cell r="AI59">
            <v>658.741225220431</v>
          </cell>
          <cell r="AJ59">
            <v>109.220692511102</v>
          </cell>
          <cell r="AK59">
            <v>51.5287003213385</v>
          </cell>
          <cell r="AL59">
            <v>819.490618052871</v>
          </cell>
        </row>
        <row r="59">
          <cell r="AP59">
            <v>2590.83422161387</v>
          </cell>
        </row>
        <row r="59">
          <cell r="AS59">
            <v>1.07852091336759</v>
          </cell>
          <cell r="AT59">
            <v>2.37688675267402</v>
          </cell>
        </row>
        <row r="60">
          <cell r="D60">
            <v>0.0262208142838336</v>
          </cell>
          <cell r="E60">
            <v>0.0926859330722491</v>
          </cell>
          <cell r="F60">
            <v>0.0566661981247294</v>
          </cell>
        </row>
        <row r="60">
          <cell r="M60">
            <v>849.523862018381</v>
          </cell>
          <cell r="N60">
            <v>165.036058745411</v>
          </cell>
          <cell r="O60">
            <v>73.2019897610911</v>
          </cell>
        </row>
        <row r="60">
          <cell r="Q60">
            <v>0.112046407264364</v>
          </cell>
        </row>
        <row r="60">
          <cell r="X60">
            <v>0.64949361834371</v>
          </cell>
          <cell r="Y60">
            <v>0.237960343740374</v>
          </cell>
          <cell r="Z60">
            <v>0.112546037915916</v>
          </cell>
        </row>
        <row r="60">
          <cell r="AD60">
            <v>1.08824460049979</v>
          </cell>
        </row>
        <row r="60">
          <cell r="AF60">
            <v>2.66216492577801</v>
          </cell>
        </row>
        <row r="60">
          <cell r="AI60">
            <v>717.855983164422</v>
          </cell>
          <cell r="AJ60">
            <v>126.819677321988</v>
          </cell>
          <cell r="AK60">
            <v>57.1694191903671</v>
          </cell>
          <cell r="AL60">
            <v>901.845079676777</v>
          </cell>
        </row>
        <row r="60">
          <cell r="AP60">
            <v>2974.27510480764</v>
          </cell>
        </row>
        <row r="60">
          <cell r="AS60">
            <v>1.09910692068227</v>
          </cell>
          <cell r="AT60">
            <v>2.61245267954202</v>
          </cell>
        </row>
        <row r="61">
          <cell r="D61">
            <v>0.0257374920071525</v>
          </cell>
          <cell r="E61">
            <v>0.0890765411614205</v>
          </cell>
          <cell r="F61">
            <v>0.0548440229731389</v>
          </cell>
        </row>
        <row r="61">
          <cell r="M61">
            <v>926.009912473708</v>
          </cell>
          <cell r="N61">
            <v>189.283711877481</v>
          </cell>
          <cell r="O61">
            <v>80.9412221650635</v>
          </cell>
        </row>
        <row r="61">
          <cell r="Q61">
            <v>0.0913253420444484</v>
          </cell>
        </row>
        <row r="61">
          <cell r="X61">
            <v>0.666666605975634</v>
          </cell>
          <cell r="Y61">
            <v>0.215277771572198</v>
          </cell>
          <cell r="Z61">
            <v>0.118055622452168</v>
          </cell>
        </row>
        <row r="61">
          <cell r="AD61">
            <v>1.10449233125402</v>
          </cell>
        </row>
        <row r="61">
          <cell r="AF61">
            <v>2.94034074505524</v>
          </cell>
        </row>
        <row r="61">
          <cell r="AI61">
            <v>790.910371602825</v>
          </cell>
          <cell r="AJ61">
            <v>150.001156786272</v>
          </cell>
          <cell r="AK61">
            <v>64.7072666802446</v>
          </cell>
          <cell r="AL61">
            <v>1005.61879506934</v>
          </cell>
        </row>
        <row r="61">
          <cell r="AP61">
            <v>3394.03555811458</v>
          </cell>
        </row>
        <row r="61">
          <cell r="AS61">
            <v>1.11301044724097</v>
          </cell>
          <cell r="AT61">
            <v>2.90768712525294</v>
          </cell>
        </row>
        <row r="62">
          <cell r="D62">
            <v>0.0252687173661335</v>
          </cell>
          <cell r="E62">
            <v>0.0865626578142706</v>
          </cell>
          <cell r="F62">
            <v>0.053193500545201</v>
          </cell>
        </row>
        <row r="62">
          <cell r="M62">
            <v>1016.10551206373</v>
          </cell>
          <cell r="N62">
            <v>219.311164116132</v>
          </cell>
          <cell r="O62">
            <v>90.6231087194576</v>
          </cell>
        </row>
        <row r="62">
          <cell r="Q62">
            <v>0.0757892832174319</v>
          </cell>
        </row>
        <row r="62">
          <cell r="X62">
            <v>0.685760326685038</v>
          </cell>
          <cell r="Y62">
            <v>0.201236181592393</v>
          </cell>
          <cell r="Z62">
            <v>0.113003491722569</v>
          </cell>
        </row>
        <row r="62">
          <cell r="AD62">
            <v>1.11238090874082</v>
          </cell>
        </row>
        <row r="62">
          <cell r="AF62">
            <v>3.27077890999221</v>
          </cell>
        </row>
        <row r="62">
          <cell r="AI62">
            <v>875.528146140577</v>
          </cell>
          <cell r="AJ62">
            <v>177.357509445065</v>
          </cell>
          <cell r="AK62">
            <v>73.9001791830605</v>
          </cell>
          <cell r="AL62">
            <v>1126.7858347687</v>
          </cell>
        </row>
        <row r="62">
          <cell r="AP62">
            <v>3812.66831176796</v>
          </cell>
        </row>
        <row r="62">
          <cell r="AS62">
            <v>1.11825860984093</v>
          </cell>
          <cell r="AT62">
            <v>3.25154616253773</v>
          </cell>
        </row>
        <row r="63">
          <cell r="D63">
            <v>0.0248649348518104</v>
          </cell>
          <cell r="E63">
            <v>0.0843607603187036</v>
          </cell>
          <cell r="F63">
            <v>0.0513592382827131</v>
          </cell>
        </row>
        <row r="63">
          <cell r="M63">
            <v>1117.4785682223</v>
          </cell>
          <cell r="N63">
            <v>255.569956963446</v>
          </cell>
          <cell r="O63">
            <v>102.666256633243</v>
          </cell>
        </row>
        <row r="63">
          <cell r="Q63">
            <v>0.0976612368691772</v>
          </cell>
        </row>
        <row r="63">
          <cell r="X63">
            <v>0.674321079370043</v>
          </cell>
          <cell r="Y63">
            <v>0.215980790041994</v>
          </cell>
          <cell r="Z63">
            <v>0.109698130587963</v>
          </cell>
        </row>
        <row r="63">
          <cell r="AD63">
            <v>1.11681631901497</v>
          </cell>
        </row>
        <row r="63">
          <cell r="AF63">
            <v>3.65285926256931</v>
          </cell>
        </row>
        <row r="63">
          <cell r="AI63">
            <v>969.109019377823</v>
          </cell>
          <cell r="AJ63">
            <v>210.583787722393</v>
          </cell>
          <cell r="AK63">
            <v>85.7180870112704</v>
          </cell>
          <cell r="AL63">
            <v>1265.41089411149</v>
          </cell>
        </row>
        <row r="63">
          <cell r="AP63">
            <v>4367.14894055924</v>
          </cell>
        </row>
        <row r="63">
          <cell r="AS63">
            <v>1.12052647687945</v>
          </cell>
          <cell r="AT63">
            <v>3.6434435659193</v>
          </cell>
        </row>
        <row r="64">
          <cell r="D64">
            <v>0.0243225646255737</v>
          </cell>
          <cell r="E64">
            <v>0.0839857040751636</v>
          </cell>
          <cell r="F64">
            <v>0.0502775347470305</v>
          </cell>
        </row>
        <row r="64">
          <cell r="M64">
            <v>1234.9463317404</v>
          </cell>
          <cell r="N64">
            <v>296.449438624878</v>
          </cell>
          <cell r="O64">
            <v>116.816641914111</v>
          </cell>
        </row>
        <row r="64">
          <cell r="Q64">
            <v>0.128844484598821</v>
          </cell>
        </row>
        <row r="64">
          <cell r="X64">
            <v>0.666688349797251</v>
          </cell>
          <cell r="Y64">
            <v>0.200858130432752</v>
          </cell>
          <cell r="Z64">
            <v>0.132453519769996</v>
          </cell>
        </row>
        <row r="64">
          <cell r="AD64">
            <v>1.1202788870495</v>
          </cell>
        </row>
        <row r="64">
          <cell r="AF64">
            <v>4.09222110921962</v>
          </cell>
        </row>
        <row r="64">
          <cell r="AI64">
            <v>1083.51272971688</v>
          </cell>
          <cell r="AJ64">
            <v>244.260515196433</v>
          </cell>
          <cell r="AK64">
            <v>98.5867469337609</v>
          </cell>
          <cell r="AL64">
            <v>1426.35999184707</v>
          </cell>
        </row>
        <row r="64">
          <cell r="AP64">
            <v>5208.10997257523</v>
          </cell>
        </row>
        <row r="64">
          <cell r="AS64">
            <v>1.12568420256516</v>
          </cell>
          <cell r="AT64">
            <v>4.10136686509304</v>
          </cell>
        </row>
        <row r="65">
          <cell r="D65">
            <v>0.0239326886783477</v>
          </cell>
          <cell r="E65">
            <v>0.0822814004135833</v>
          </cell>
          <cell r="F65">
            <v>0.0491267392834528</v>
          </cell>
        </row>
        <row r="65">
          <cell r="M65">
            <v>1369.37640862611</v>
          </cell>
          <cell r="N65">
            <v>344.987613290165</v>
          </cell>
          <cell r="O65">
            <v>133.028510384599</v>
          </cell>
        </row>
        <row r="65">
          <cell r="Q65">
            <v>0.0989334865035862</v>
          </cell>
        </row>
        <row r="65">
          <cell r="X65">
            <v>0.703210601501999</v>
          </cell>
          <cell r="Y65">
            <v>0.19283960913916</v>
          </cell>
          <cell r="Z65">
            <v>0.103949789358841</v>
          </cell>
        </row>
        <row r="65">
          <cell r="AD65">
            <v>1.12297815215271</v>
          </cell>
        </row>
        <row r="65">
          <cell r="AF65">
            <v>4.59547489943175</v>
          </cell>
        </row>
        <row r="65">
          <cell r="AI65">
            <v>1208.21736270567</v>
          </cell>
          <cell r="AJ65">
            <v>289.144135979936</v>
          </cell>
          <cell r="AK65">
            <v>113.870432206648</v>
          </cell>
          <cell r="AL65">
            <v>1611.23193089226</v>
          </cell>
        </row>
        <row r="65">
          <cell r="AP65">
            <v>5998.43138629919</v>
          </cell>
        </row>
        <row r="65">
          <cell r="AS65">
            <v>1.12663643607785</v>
          </cell>
          <cell r="AT65">
            <v>4.62074934793619</v>
          </cell>
        </row>
        <row r="66">
          <cell r="D66">
            <v>0.0235059989750033</v>
          </cell>
          <cell r="E66">
            <v>0.0833908158134692</v>
          </cell>
          <cell r="F66">
            <v>0.0473608055939539</v>
          </cell>
        </row>
        <row r="66">
          <cell r="M66">
            <v>1520.2050808486</v>
          </cell>
          <cell r="N66">
            <v>398.87156998255</v>
          </cell>
          <cell r="O66">
            <v>153.939982016514</v>
          </cell>
        </row>
        <row r="66">
          <cell r="Q66">
            <v>0.114232964693952</v>
          </cell>
        </row>
        <row r="66">
          <cell r="X66">
            <v>0.687899094379865</v>
          </cell>
          <cell r="Y66">
            <v>0.196992927161394</v>
          </cell>
          <cell r="Z66">
            <v>0.11510797845874</v>
          </cell>
        </row>
        <row r="66">
          <cell r="AD66">
            <v>1.12407211580153</v>
          </cell>
        </row>
        <row r="66">
          <cell r="AF66">
            <v>5.16564519331706</v>
          </cell>
        </row>
        <row r="66">
          <cell r="AI66">
            <v>1352.13823604957</v>
          </cell>
          <cell r="AJ66">
            <v>329.459647719485</v>
          </cell>
          <cell r="AK66">
            <v>135.299269174814</v>
          </cell>
          <cell r="AL66">
            <v>1816.89715294387</v>
          </cell>
        </row>
        <row r="66">
          <cell r="AP66">
            <v>7040.40650602953</v>
          </cell>
        </row>
        <row r="66">
          <cell r="AS66">
            <v>1.12721740280618</v>
          </cell>
          <cell r="AT66">
            <v>5.20858907899897</v>
          </cell>
        </row>
        <row r="67">
          <cell r="D67">
            <v>0.0231534915958446</v>
          </cell>
          <cell r="E67">
            <v>0.0836263423032217</v>
          </cell>
          <cell r="F67">
            <v>0.0451752103266928</v>
          </cell>
        </row>
        <row r="67">
          <cell r="M67">
            <v>1690.58334065164</v>
          </cell>
          <cell r="N67">
            <v>455.723411546793</v>
          </cell>
          <cell r="O67">
            <v>183.661022920026</v>
          </cell>
        </row>
        <row r="67">
          <cell r="Q67">
            <v>0.119094247197474</v>
          </cell>
        </row>
        <row r="67">
          <cell r="X67">
            <v>0.682208268917193</v>
          </cell>
          <cell r="Y67">
            <v>0.216212788701525</v>
          </cell>
          <cell r="Z67">
            <v>0.101578942381282</v>
          </cell>
        </row>
        <row r="67">
          <cell r="AD67">
            <v>1.12685102590533</v>
          </cell>
        </row>
        <row r="67">
          <cell r="AF67">
            <v>5.82091258555226</v>
          </cell>
        </row>
        <row r="67">
          <cell r="AI67">
            <v>1512.18721861826</v>
          </cell>
          <cell r="AJ67">
            <v>375.7099820375</v>
          </cell>
          <cell r="AK67">
            <v>167.021093257261</v>
          </cell>
          <cell r="AL67">
            <v>2054.91829391302</v>
          </cell>
        </row>
        <row r="67">
          <cell r="AP67">
            <v>8237.44635422854</v>
          </cell>
        </row>
        <row r="67">
          <cell r="AS67">
            <v>1.13065472542287</v>
          </cell>
          <cell r="AT67">
            <v>5.88911585495612</v>
          </cell>
        </row>
        <row r="68">
          <cell r="D68">
            <v>0.0228907389432853</v>
          </cell>
          <cell r="E68">
            <v>0.0827372612742189</v>
          </cell>
          <cell r="F68">
            <v>0.0444494781254028</v>
          </cell>
        </row>
        <row r="68">
          <cell r="M68">
            <v>1877.48664641291</v>
          </cell>
          <cell r="N68">
            <v>526.497903256011</v>
          </cell>
          <cell r="O68">
            <v>220.800751437511</v>
          </cell>
        </row>
        <row r="68">
          <cell r="Q68">
            <v>0.159519286574249</v>
          </cell>
        </row>
        <row r="68">
          <cell r="X68">
            <v>0.582122357691858</v>
          </cell>
          <cell r="Y68">
            <v>0.272659311435828</v>
          </cell>
          <cell r="Z68">
            <v>0.145218330872313</v>
          </cell>
        </row>
        <row r="68">
          <cell r="AD68">
            <v>1.1323582118669</v>
          </cell>
        </row>
        <row r="68">
          <cell r="AF68">
            <v>6.59135816680948</v>
          </cell>
        </row>
        <row r="68">
          <cell r="AI68">
            <v>1684.89502211297</v>
          </cell>
          <cell r="AJ68">
            <v>438.706198304016</v>
          </cell>
          <cell r="AK68">
            <v>201.748638186055</v>
          </cell>
          <cell r="AL68">
            <v>2325.34985860304</v>
          </cell>
        </row>
        <row r="68">
          <cell r="AP68">
            <v>10220.5763662569</v>
          </cell>
        </row>
        <row r="68">
          <cell r="AS68">
            <v>1.12933407361824</v>
          </cell>
          <cell r="AT68">
            <v>6.65077919848733</v>
          </cell>
        </row>
        <row r="69">
          <cell r="D69">
            <v>0.0225455549569513</v>
          </cell>
          <cell r="E69">
            <v>0.0808521734686939</v>
          </cell>
          <cell r="F69">
            <v>0.0444015711938215</v>
          </cell>
        </row>
        <row r="69">
          <cell r="M69">
            <v>2088.5575033853</v>
          </cell>
          <cell r="N69">
            <v>623.170275382712</v>
          </cell>
          <cell r="O69">
            <v>260.528740944635</v>
          </cell>
        </row>
        <row r="69">
          <cell r="Q69">
            <v>0.0775740515227688</v>
          </cell>
        </row>
        <row r="69">
          <cell r="X69">
            <v>0.712156703087987</v>
          </cell>
          <cell r="Y69">
            <v>0.207273861555</v>
          </cell>
          <cell r="Z69">
            <v>0.0805694353570131</v>
          </cell>
        </row>
        <row r="69">
          <cell r="AD69">
            <v>1.13663977344236</v>
          </cell>
        </row>
        <row r="69">
          <cell r="AF69">
            <v>7.4919998533998</v>
          </cell>
        </row>
        <row r="69">
          <cell r="AI69">
            <v>1888.40638614384</v>
          </cell>
          <cell r="AJ69">
            <v>530.073904592129</v>
          </cell>
          <cell r="AK69">
            <v>236.813780110311</v>
          </cell>
          <cell r="AL69">
            <v>2655.29407084628</v>
          </cell>
        </row>
        <row r="69">
          <cell r="AP69">
            <v>11720.7767838687</v>
          </cell>
        </row>
        <row r="69">
          <cell r="AS69">
            <v>1.13646915811065</v>
          </cell>
          <cell r="AT69">
            <v>7.55840543648471</v>
          </cell>
        </row>
        <row r="70">
          <cell r="D70">
            <v>0.0221123524147119</v>
          </cell>
          <cell r="E70">
            <v>0.0808158507988224</v>
          </cell>
          <cell r="F70">
            <v>0.0447294101774097</v>
          </cell>
        </row>
        <row r="70">
          <cell r="M70">
            <v>2341.84721052212</v>
          </cell>
          <cell r="N70">
            <v>742.718814843101</v>
          </cell>
          <cell r="O70">
            <v>301.019462697518</v>
          </cell>
        </row>
        <row r="70">
          <cell r="Q70">
            <v>0.113697398352849</v>
          </cell>
        </row>
        <row r="70">
          <cell r="X70">
            <v>0.635619944516787</v>
          </cell>
          <cell r="Y70">
            <v>0.253176237974883</v>
          </cell>
          <cell r="Z70">
            <v>0.111203817508329</v>
          </cell>
        </row>
        <row r="70">
          <cell r="AD70">
            <v>1.14041642822992</v>
          </cell>
        </row>
        <row r="70">
          <cell r="AF70">
            <v>8.54399971311327</v>
          </cell>
        </row>
        <row r="70">
          <cell r="AI70">
            <v>2139.78798720733</v>
          </cell>
          <cell r="AJ70">
            <v>630.582237905761</v>
          </cell>
          <cell r="AK70">
            <v>271.112834938895</v>
          </cell>
          <cell r="AL70">
            <v>3041.48306005198</v>
          </cell>
        </row>
        <row r="70">
          <cell r="AP70">
            <v>13950.7466826165</v>
          </cell>
        </row>
        <row r="70">
          <cell r="AS70">
            <v>1.14178635297824</v>
          </cell>
          <cell r="AT70">
            <v>8.63008417765475</v>
          </cell>
        </row>
        <row r="71">
          <cell r="D71">
            <v>0.0216594233798685</v>
          </cell>
          <cell r="E71">
            <v>0.0814263328716145</v>
          </cell>
          <cell r="F71">
            <v>0.0448339879964879</v>
          </cell>
        </row>
        <row r="71">
          <cell r="M71">
            <v>2650.80547753972</v>
          </cell>
          <cell r="N71">
            <v>874.270112763461</v>
          </cell>
          <cell r="O71">
            <v>344.130213180835</v>
          </cell>
        </row>
        <row r="71">
          <cell r="Q71">
            <v>0.133057637222743</v>
          </cell>
        </row>
        <row r="71">
          <cell r="X71">
            <v>0.612816404929248</v>
          </cell>
          <cell r="Y71">
            <v>0.271984852425117</v>
          </cell>
          <cell r="Z71">
            <v>0.115198742645636</v>
          </cell>
        </row>
        <row r="71">
          <cell r="AD71">
            <v>1.14491026041068</v>
          </cell>
        </row>
        <row r="71">
          <cell r="AF71">
            <v>9.78211293648928</v>
          </cell>
        </row>
        <row r="71">
          <cell r="AI71">
            <v>2447.59861004751</v>
          </cell>
          <cell r="AJ71">
            <v>736.512573447413</v>
          </cell>
          <cell r="AK71">
            <v>309.323736628138</v>
          </cell>
          <cell r="AL71">
            <v>3493.43492012306</v>
          </cell>
        </row>
        <row r="71">
          <cell r="AP71">
            <v>16851.8101708512</v>
          </cell>
        </row>
        <row r="71">
          <cell r="AS71">
            <v>1.14684510038753</v>
          </cell>
          <cell r="AT71">
            <v>9.89736975507534</v>
          </cell>
        </row>
        <row r="72">
          <cell r="D72">
            <v>0.02131913293344</v>
          </cell>
          <cell r="E72">
            <v>0.0814101957776687</v>
          </cell>
          <cell r="F72">
            <v>0.0452413728059481</v>
          </cell>
        </row>
        <row r="72">
          <cell r="M72">
            <v>3014.1662770535</v>
          </cell>
          <cell r="N72">
            <v>1024.14198322448</v>
          </cell>
          <cell r="O72">
            <v>390.95507469619</v>
          </cell>
        </row>
        <row r="72">
          <cell r="Q72">
            <v>0.100234934643686</v>
          </cell>
        </row>
        <row r="72">
          <cell r="X72">
            <v>0.672868219953642</v>
          </cell>
          <cell r="Y72">
            <v>0.226570874429984</v>
          </cell>
          <cell r="Z72">
            <v>0.100560905616373</v>
          </cell>
        </row>
        <row r="72">
          <cell r="AD72">
            <v>1.14543314352466</v>
          </cell>
        </row>
        <row r="72">
          <cell r="AF72">
            <v>11.2047563711562</v>
          </cell>
        </row>
        <row r="72">
          <cell r="AI72">
            <v>2799.31471837662</v>
          </cell>
          <cell r="AJ72">
            <v>863.28412153414</v>
          </cell>
          <cell r="AK72">
            <v>348.81517399182</v>
          </cell>
          <cell r="AL72">
            <v>4011.41401390258</v>
          </cell>
        </row>
        <row r="72">
          <cell r="AP72">
            <v>19734.1965015209</v>
          </cell>
        </row>
        <row r="72">
          <cell r="AS72">
            <v>1.14593412853228</v>
          </cell>
          <cell r="AT72">
            <v>11.341733785044</v>
          </cell>
        </row>
        <row r="73">
          <cell r="D73">
            <v>0.0208758144881287</v>
          </cell>
          <cell r="E73">
            <v>0.0838140506642686</v>
          </cell>
          <cell r="F73">
            <v>0.0456734027318818</v>
          </cell>
        </row>
        <row r="73">
          <cell r="M73">
            <v>3447.55672050875</v>
          </cell>
          <cell r="N73">
            <v>1178.02430473613</v>
          </cell>
          <cell r="O73">
            <v>440.847408641924</v>
          </cell>
        </row>
        <row r="73">
          <cell r="Q73">
            <v>0.0811699684819901</v>
          </cell>
        </row>
        <row r="73">
          <cell r="X73">
            <v>0.661245166387067</v>
          </cell>
          <cell r="Y73">
            <v>0.247574445882001</v>
          </cell>
          <cell r="Z73">
            <v>0.0911803877309324</v>
          </cell>
        </row>
        <row r="73">
          <cell r="AD73">
            <v>1.14375304524954</v>
          </cell>
        </row>
        <row r="73">
          <cell r="AF73">
            <v>12.8154742207891</v>
          </cell>
        </row>
        <row r="73">
          <cell r="AI73">
            <v>3236.95860077544</v>
          </cell>
          <cell r="AJ73">
            <v>966.986489364136</v>
          </cell>
          <cell r="AK73">
            <v>390.725798580346</v>
          </cell>
          <cell r="AL73">
            <v>4594.67088871992</v>
          </cell>
        </row>
        <row r="73">
          <cell r="AP73">
            <v>22795.5924190456</v>
          </cell>
        </row>
        <row r="73">
          <cell r="AS73">
            <v>1.14842802598845</v>
          </cell>
          <cell r="AT73">
            <v>13.0251649420446</v>
          </cell>
        </row>
        <row r="74">
          <cell r="D74">
            <v>0.020508440613115</v>
          </cell>
          <cell r="E74">
            <v>0.0857782785236146</v>
          </cell>
          <cell r="F74">
            <v>0.0473058996258985</v>
          </cell>
        </row>
        <row r="74">
          <cell r="M74">
            <v>3970.86424104162</v>
          </cell>
          <cell r="N74">
            <v>1323.06479438461</v>
          </cell>
          <cell r="O74">
            <v>486.042703956982</v>
          </cell>
        </row>
        <row r="74">
          <cell r="Q74">
            <v>0.0743421143165116</v>
          </cell>
        </row>
        <row r="74">
          <cell r="X74">
            <v>0.693891342553157</v>
          </cell>
          <cell r="Y74">
            <v>0.21590697901196</v>
          </cell>
          <cell r="Z74">
            <v>0.090201678434883</v>
          </cell>
        </row>
        <row r="74">
          <cell r="AD74">
            <v>1.14055127826099</v>
          </cell>
        </row>
        <row r="74">
          <cell r="AF74">
            <v>14.6167055040418</v>
          </cell>
        </row>
        <row r="74">
          <cell r="AI74">
            <v>3756.22215335664</v>
          </cell>
          <cell r="AJ74">
            <v>1066.30674070557</v>
          </cell>
          <cell r="AK74">
            <v>418.514573538305</v>
          </cell>
          <cell r="AL74">
            <v>5241.04346760052</v>
          </cell>
        </row>
        <row r="74">
          <cell r="AP74">
            <v>26161.5726882271</v>
          </cell>
        </row>
        <row r="74">
          <cell r="AS74">
            <v>1.14553828838685</v>
          </cell>
          <cell r="AT74">
            <v>14.9208251536662</v>
          </cell>
        </row>
        <row r="75">
          <cell r="D75">
            <v>0.0202611986692501</v>
          </cell>
          <cell r="E75">
            <v>0.088880741921871</v>
          </cell>
          <cell r="F75">
            <v>0.0483641397390209</v>
          </cell>
        </row>
        <row r="75">
          <cell r="M75">
            <v>4575.72398323215</v>
          </cell>
          <cell r="N75">
            <v>1457.39438306047</v>
          </cell>
          <cell r="O75">
            <v>525.288773286346</v>
          </cell>
        </row>
        <row r="75">
          <cell r="Q75">
            <v>0.0363609331723811</v>
          </cell>
        </row>
        <row r="75">
          <cell r="X75">
            <v>0.709187210043341</v>
          </cell>
          <cell r="Y75">
            <v>0.207268921707475</v>
          </cell>
          <cell r="Z75">
            <v>0.0835438682491843</v>
          </cell>
        </row>
        <row r="75">
          <cell r="AD75">
            <v>1.13504384991828</v>
          </cell>
        </row>
        <row r="75">
          <cell r="AF75">
            <v>16.5906016884293</v>
          </cell>
        </row>
        <row r="75">
          <cell r="AI75">
            <v>4342.37708565431</v>
          </cell>
          <cell r="AJ75">
            <v>1140.85198957435</v>
          </cell>
          <cell r="AK75">
            <v>446.34716474295</v>
          </cell>
          <cell r="AL75">
            <v>5929.5762399716</v>
          </cell>
        </row>
        <row r="75">
          <cell r="AP75">
            <v>29104.082602259</v>
          </cell>
        </row>
        <row r="75">
          <cell r="AS75">
            <v>1.13858051843184</v>
          </cell>
          <cell r="AT75">
            <v>16.9885608388921</v>
          </cell>
        </row>
        <row r="76">
          <cell r="D76">
            <v>0.0200637573249373</v>
          </cell>
          <cell r="E76">
            <v>0.0917703110800421</v>
          </cell>
          <cell r="F76">
            <v>0.0488446894183518</v>
          </cell>
        </row>
        <row r="76">
          <cell r="M76">
            <v>5261.5409823374</v>
          </cell>
          <cell r="N76">
            <v>1576.91502740056</v>
          </cell>
          <cell r="O76">
            <v>570.180511884477</v>
          </cell>
        </row>
        <row r="76">
          <cell r="Q76">
            <v>0.0402858417612292</v>
          </cell>
        </row>
        <row r="76">
          <cell r="X76">
            <v>0.712890611002897</v>
          </cell>
          <cell r="Y76">
            <v>0.202720231094403</v>
          </cell>
          <cell r="Z76">
            <v>0.0843891579027001</v>
          </cell>
        </row>
        <row r="76">
          <cell r="AD76">
            <v>1.13014549020052</v>
          </cell>
        </row>
        <row r="76">
          <cell r="AF76">
            <v>18.7497936778915</v>
          </cell>
        </row>
        <row r="76">
          <cell r="AI76">
            <v>5006.6478713059</v>
          </cell>
          <cell r="AJ76">
            <v>1204.66478595248</v>
          </cell>
          <cell r="AK76">
            <v>483.333959565989</v>
          </cell>
          <cell r="AL76">
            <v>6694.64661682437</v>
          </cell>
        </row>
        <row r="76">
          <cell r="AP76">
            <v>32666.3052158165</v>
          </cell>
        </row>
        <row r="76">
          <cell r="AS76">
            <v>1.13677394096057</v>
          </cell>
          <cell r="AT76">
            <v>19.3121532560758</v>
          </cell>
        </row>
        <row r="77">
          <cell r="D77">
            <v>0.0207104230842627</v>
          </cell>
          <cell r="E77">
            <v>0.0984173869644884</v>
          </cell>
          <cell r="F77">
            <v>0.0498641565651012</v>
          </cell>
        </row>
        <row r="77">
          <cell r="M77">
            <v>5864.3062381152</v>
          </cell>
          <cell r="N77">
            <v>1652.6294801174</v>
          </cell>
          <cell r="O77">
            <v>619.524133474108</v>
          </cell>
        </row>
        <row r="77">
          <cell r="Q77">
            <v>0.0977749599265149</v>
          </cell>
        </row>
        <row r="77">
          <cell r="X77">
            <v>0.576777132162322</v>
          </cell>
          <cell r="Y77">
            <v>0.274922139723683</v>
          </cell>
          <cell r="Z77">
            <v>0.148300728113996</v>
          </cell>
        </row>
        <row r="77">
          <cell r="AD77">
            <v>1.09504489288108</v>
          </cell>
        </row>
        <row r="77">
          <cell r="AF77">
            <v>20.531865809549</v>
          </cell>
        </row>
        <row r="77">
          <cell r="AI77">
            <v>5409.94006570014</v>
          </cell>
          <cell r="AJ77">
            <v>1190.09375036079</v>
          </cell>
          <cell r="AK77">
            <v>517.919022504363</v>
          </cell>
          <cell r="AL77">
            <v>7117.95283856529</v>
          </cell>
        </row>
        <row r="77">
          <cell r="AP77">
            <v>37054.8667365522</v>
          </cell>
        </row>
        <row r="77">
          <cell r="AS77">
            <v>1.07036056914709</v>
          </cell>
          <cell r="AT77">
            <v>20.6709673506291</v>
          </cell>
        </row>
        <row r="78">
          <cell r="D78" t="e">
            <v>#DIV/0!</v>
          </cell>
          <cell r="E78" t="e">
            <v>#DIV/0!</v>
          </cell>
          <cell r="F78" t="e">
            <v>#DIV/0!</v>
          </cell>
        </row>
        <row r="78">
          <cell r="M78" t="e">
            <v>#DIV/0!</v>
          </cell>
          <cell r="N78" t="e">
            <v>#DIV/0!</v>
          </cell>
          <cell r="O78" t="e">
            <v>#DIV/0!</v>
          </cell>
        </row>
        <row r="78">
          <cell r="Q78" t="e">
            <v>#DIV/0!</v>
          </cell>
        </row>
        <row r="78">
          <cell r="X78" t="e">
            <v>#DIV/0!</v>
          </cell>
          <cell r="Y78" t="e">
            <v>#DIV/0!</v>
          </cell>
          <cell r="Z78" t="e">
            <v>#DIV/0!</v>
          </cell>
        </row>
        <row r="78">
          <cell r="AD78" t="e">
            <v>#DIV/0!</v>
          </cell>
        </row>
        <row r="78">
          <cell r="AF78" t="e">
            <v>#DIV/0!</v>
          </cell>
        </row>
        <row r="78">
          <cell r="AI78" t="e">
            <v>#DIV/0!</v>
          </cell>
          <cell r="AJ78" t="e">
            <v>#DIV/0!</v>
          </cell>
          <cell r="AK78" t="e">
            <v>#DIV/0!</v>
          </cell>
          <cell r="AL78" t="e">
            <v>#DIV/0!</v>
          </cell>
        </row>
        <row r="78">
          <cell r="AP78" t="e">
            <v>#DIV/0!</v>
          </cell>
        </row>
        <row r="78">
          <cell r="AS78" t="e">
            <v>#DIV/0!</v>
          </cell>
          <cell r="AT78" t="e">
            <v>#DIV/0!</v>
          </cell>
        </row>
        <row r="79">
          <cell r="D79" t="e">
            <v>#DIV/0!</v>
          </cell>
          <cell r="E79" t="e">
            <v>#DIV/0!</v>
          </cell>
          <cell r="F79" t="e">
            <v>#DIV/0!</v>
          </cell>
        </row>
        <row r="79">
          <cell r="M79" t="e">
            <v>#DIV/0!</v>
          </cell>
          <cell r="N79" t="e">
            <v>#DIV/0!</v>
          </cell>
          <cell r="O79" t="e">
            <v>#DIV/0!</v>
          </cell>
        </row>
        <row r="79">
          <cell r="Q79" t="e">
            <v>#DIV/0!</v>
          </cell>
        </row>
        <row r="79">
          <cell r="X79" t="e">
            <v>#DIV/0!</v>
          </cell>
          <cell r="Y79" t="e">
            <v>#DIV/0!</v>
          </cell>
          <cell r="Z79" t="e">
            <v>#DIV/0!</v>
          </cell>
        </row>
        <row r="79">
          <cell r="AD79" t="e">
            <v>#DIV/0!</v>
          </cell>
        </row>
        <row r="79">
          <cell r="AF79" t="e">
            <v>#DIV/0!</v>
          </cell>
        </row>
        <row r="79">
          <cell r="AI79" t="e">
            <v>#DIV/0!</v>
          </cell>
          <cell r="AJ79" t="e">
            <v>#DIV/0!</v>
          </cell>
          <cell r="AK79" t="e">
            <v>#DIV/0!</v>
          </cell>
          <cell r="AL79" t="e">
            <v>#DIV/0!</v>
          </cell>
        </row>
        <row r="79">
          <cell r="AP79" t="e">
            <v>#DIV/0!</v>
          </cell>
        </row>
        <row r="79">
          <cell r="AS79" t="e">
            <v>#DIV/0!</v>
          </cell>
          <cell r="AT79" t="e">
            <v>#DIV/0!</v>
          </cell>
        </row>
        <row r="80">
          <cell r="D80" t="e">
            <v>#DIV/0!</v>
          </cell>
          <cell r="E80" t="e">
            <v>#DIV/0!</v>
          </cell>
          <cell r="F80" t="e">
            <v>#DIV/0!</v>
          </cell>
        </row>
        <row r="80">
          <cell r="M80" t="e">
            <v>#DIV/0!</v>
          </cell>
          <cell r="N80" t="e">
            <v>#DIV/0!</v>
          </cell>
          <cell r="O80" t="e">
            <v>#DIV/0!</v>
          </cell>
        </row>
        <row r="80">
          <cell r="Q80" t="e">
            <v>#DIV/0!</v>
          </cell>
        </row>
        <row r="80">
          <cell r="X80" t="e">
            <v>#DIV/0!</v>
          </cell>
          <cell r="Y80" t="e">
            <v>#DIV/0!</v>
          </cell>
          <cell r="Z80" t="e">
            <v>#DIV/0!</v>
          </cell>
        </row>
        <row r="80">
          <cell r="AD80" t="e">
            <v>#DIV/0!</v>
          </cell>
        </row>
        <row r="80">
          <cell r="AF80" t="e">
            <v>#DIV/0!</v>
          </cell>
        </row>
        <row r="80">
          <cell r="AI80" t="e">
            <v>#DIV/0!</v>
          </cell>
          <cell r="AJ80" t="e">
            <v>#DIV/0!</v>
          </cell>
          <cell r="AK80" t="e">
            <v>#DIV/0!</v>
          </cell>
          <cell r="AL80" t="e">
            <v>#DIV/0!</v>
          </cell>
        </row>
        <row r="80">
          <cell r="AP80" t="e">
            <v>#DIV/0!</v>
          </cell>
        </row>
        <row r="80">
          <cell r="AS80" t="e">
            <v>#DIV/0!</v>
          </cell>
          <cell r="AT80" t="e">
            <v>#DIV/0!</v>
          </cell>
        </row>
        <row r="81">
          <cell r="D81" t="e">
            <v>#DIV/0!</v>
          </cell>
          <cell r="E81" t="e">
            <v>#DIV/0!</v>
          </cell>
          <cell r="F81" t="e">
            <v>#DIV/0!</v>
          </cell>
        </row>
        <row r="81">
          <cell r="M81" t="e">
            <v>#DIV/0!</v>
          </cell>
          <cell r="N81" t="e">
            <v>#DIV/0!</v>
          </cell>
          <cell r="O81" t="e">
            <v>#DIV/0!</v>
          </cell>
        </row>
        <row r="81">
          <cell r="Q81" t="e">
            <v>#DIV/0!</v>
          </cell>
        </row>
        <row r="81">
          <cell r="X81" t="e">
            <v>#DIV/0!</v>
          </cell>
          <cell r="Y81" t="e">
            <v>#DIV/0!</v>
          </cell>
          <cell r="Z81" t="e">
            <v>#DIV/0!</v>
          </cell>
        </row>
        <row r="81">
          <cell r="AD81" t="e">
            <v>#DIV/0!</v>
          </cell>
        </row>
        <row r="81">
          <cell r="AF81" t="e">
            <v>#DIV/0!</v>
          </cell>
        </row>
        <row r="81">
          <cell r="AI81" t="e">
            <v>#DIV/0!</v>
          </cell>
          <cell r="AJ81" t="e">
            <v>#DIV/0!</v>
          </cell>
          <cell r="AK81" t="e">
            <v>#DIV/0!</v>
          </cell>
          <cell r="AL81" t="e">
            <v>#DIV/0!</v>
          </cell>
        </row>
        <row r="81">
          <cell r="AP81" t="e">
            <v>#DIV/0!</v>
          </cell>
        </row>
        <row r="81">
          <cell r="AS81" t="e">
            <v>#DIV/0!</v>
          </cell>
          <cell r="AT81" t="e">
            <v>#DIV/0!</v>
          </cell>
        </row>
        <row r="82">
          <cell r="D82" t="e">
            <v>#DIV/0!</v>
          </cell>
          <cell r="E82" t="e">
            <v>#DIV/0!</v>
          </cell>
          <cell r="F82" t="e">
            <v>#DIV/0!</v>
          </cell>
        </row>
        <row r="82">
          <cell r="M82" t="e">
            <v>#DIV/0!</v>
          </cell>
          <cell r="N82" t="e">
            <v>#DIV/0!</v>
          </cell>
          <cell r="O82" t="e">
            <v>#DIV/0!</v>
          </cell>
        </row>
        <row r="82">
          <cell r="Q82" t="e">
            <v>#DIV/0!</v>
          </cell>
        </row>
        <row r="82">
          <cell r="X82" t="e">
            <v>#DIV/0!</v>
          </cell>
          <cell r="Y82" t="e">
            <v>#DIV/0!</v>
          </cell>
          <cell r="Z82" t="e">
            <v>#DIV/0!</v>
          </cell>
        </row>
        <row r="82">
          <cell r="AD82" t="e">
            <v>#DIV/0!</v>
          </cell>
        </row>
        <row r="82">
          <cell r="AF82" t="e">
            <v>#DIV/0!</v>
          </cell>
        </row>
        <row r="82">
          <cell r="AI82" t="e">
            <v>#DIV/0!</v>
          </cell>
          <cell r="AJ82" t="e">
            <v>#DIV/0!</v>
          </cell>
          <cell r="AK82" t="e">
            <v>#DIV/0!</v>
          </cell>
          <cell r="AL82" t="e">
            <v>#DIV/0!</v>
          </cell>
        </row>
        <row r="82">
          <cell r="AP82" t="e">
            <v>#DIV/0!</v>
          </cell>
        </row>
        <row r="82">
          <cell r="AS82" t="e">
            <v>#DIV/0!</v>
          </cell>
          <cell r="AT82" t="e">
            <v>#DIV/0!</v>
          </cell>
        </row>
        <row r="83">
          <cell r="D83" t="e">
            <v>#DIV/0!</v>
          </cell>
          <cell r="E83" t="e">
            <v>#DIV/0!</v>
          </cell>
          <cell r="F83" t="e">
            <v>#DIV/0!</v>
          </cell>
        </row>
        <row r="83">
          <cell r="M83" t="e">
            <v>#DIV/0!</v>
          </cell>
          <cell r="N83" t="e">
            <v>#DIV/0!</v>
          </cell>
          <cell r="O83" t="e">
            <v>#DIV/0!</v>
          </cell>
        </row>
        <row r="83">
          <cell r="Q83" t="e">
            <v>#DIV/0!</v>
          </cell>
        </row>
        <row r="83">
          <cell r="X83" t="e">
            <v>#DIV/0!</v>
          </cell>
          <cell r="Y83" t="e">
            <v>#DIV/0!</v>
          </cell>
          <cell r="Z83" t="e">
            <v>#DIV/0!</v>
          </cell>
        </row>
        <row r="83">
          <cell r="AD83" t="e">
            <v>#DIV/0!</v>
          </cell>
        </row>
        <row r="83">
          <cell r="AF83" t="e">
            <v>#DIV/0!</v>
          </cell>
        </row>
        <row r="83">
          <cell r="AI83" t="e">
            <v>#DIV/0!</v>
          </cell>
          <cell r="AJ83" t="e">
            <v>#DIV/0!</v>
          </cell>
          <cell r="AK83" t="e">
            <v>#DIV/0!</v>
          </cell>
          <cell r="AL83" t="e">
            <v>#DIV/0!</v>
          </cell>
        </row>
        <row r="83">
          <cell r="AP83" t="e">
            <v>#DIV/0!</v>
          </cell>
        </row>
        <row r="83">
          <cell r="AS83" t="e">
            <v>#DIV/0!</v>
          </cell>
          <cell r="AT83" t="e">
            <v>#DIV/0!</v>
          </cell>
        </row>
        <row r="84">
          <cell r="D84" t="e">
            <v>#DIV/0!</v>
          </cell>
          <cell r="E84" t="e">
            <v>#DIV/0!</v>
          </cell>
          <cell r="F84" t="e">
            <v>#DIV/0!</v>
          </cell>
        </row>
        <row r="84">
          <cell r="M84" t="e">
            <v>#DIV/0!</v>
          </cell>
          <cell r="N84" t="e">
            <v>#DIV/0!</v>
          </cell>
          <cell r="O84" t="e">
            <v>#DIV/0!</v>
          </cell>
        </row>
        <row r="84">
          <cell r="Q84" t="e">
            <v>#DIV/0!</v>
          </cell>
        </row>
        <row r="84">
          <cell r="X84" t="e">
            <v>#DIV/0!</v>
          </cell>
          <cell r="Y84" t="e">
            <v>#DIV/0!</v>
          </cell>
          <cell r="Z84" t="e">
            <v>#DIV/0!</v>
          </cell>
        </row>
        <row r="84">
          <cell r="AD84" t="e">
            <v>#DIV/0!</v>
          </cell>
        </row>
        <row r="84">
          <cell r="AF84" t="e">
            <v>#DIV/0!</v>
          </cell>
        </row>
        <row r="84">
          <cell r="AI84" t="e">
            <v>#DIV/0!</v>
          </cell>
          <cell r="AJ84" t="e">
            <v>#DIV/0!</v>
          </cell>
          <cell r="AK84" t="e">
            <v>#DIV/0!</v>
          </cell>
          <cell r="AL84" t="e">
            <v>#DIV/0!</v>
          </cell>
        </row>
        <row r="84">
          <cell r="AP84" t="e">
            <v>#DIV/0!</v>
          </cell>
        </row>
        <row r="84">
          <cell r="AS84" t="e">
            <v>#DIV/0!</v>
          </cell>
          <cell r="AT84" t="e">
            <v>#DIV/0!</v>
          </cell>
        </row>
        <row r="85">
          <cell r="D85" t="e">
            <v>#DIV/0!</v>
          </cell>
          <cell r="E85" t="e">
            <v>#DIV/0!</v>
          </cell>
          <cell r="F85" t="e">
            <v>#DIV/0!</v>
          </cell>
        </row>
        <row r="85">
          <cell r="M85" t="e">
            <v>#DIV/0!</v>
          </cell>
          <cell r="N85" t="e">
            <v>#DIV/0!</v>
          </cell>
          <cell r="O85" t="e">
            <v>#DIV/0!</v>
          </cell>
        </row>
        <row r="85">
          <cell r="Q85" t="e">
            <v>#DIV/0!</v>
          </cell>
        </row>
        <row r="85">
          <cell r="X85" t="e">
            <v>#DIV/0!</v>
          </cell>
          <cell r="Y85" t="e">
            <v>#DIV/0!</v>
          </cell>
          <cell r="Z85" t="e">
            <v>#DIV/0!</v>
          </cell>
        </row>
        <row r="85">
          <cell r="AD85" t="e">
            <v>#DIV/0!</v>
          </cell>
        </row>
        <row r="85">
          <cell r="AF85" t="e">
            <v>#DIV/0!</v>
          </cell>
        </row>
        <row r="85">
          <cell r="AI85" t="e">
            <v>#DIV/0!</v>
          </cell>
          <cell r="AJ85" t="e">
            <v>#DIV/0!</v>
          </cell>
          <cell r="AK85" t="e">
            <v>#DIV/0!</v>
          </cell>
          <cell r="AL85" t="e">
            <v>#DIV/0!</v>
          </cell>
        </row>
        <row r="85">
          <cell r="AP85" t="e">
            <v>#DIV/0!</v>
          </cell>
        </row>
        <row r="85">
          <cell r="AS85" t="e">
            <v>#DIV/0!</v>
          </cell>
          <cell r="AT85" t="e">
            <v>#DIV/0!</v>
          </cell>
        </row>
        <row r="86">
          <cell r="D86" t="e">
            <v>#DIV/0!</v>
          </cell>
          <cell r="E86" t="e">
            <v>#DIV/0!</v>
          </cell>
          <cell r="F86" t="e">
            <v>#DIV/0!</v>
          </cell>
        </row>
        <row r="86">
          <cell r="M86" t="e">
            <v>#DIV/0!</v>
          </cell>
          <cell r="N86" t="e">
            <v>#DIV/0!</v>
          </cell>
          <cell r="O86" t="e">
            <v>#DIV/0!</v>
          </cell>
        </row>
        <row r="86">
          <cell r="Q86" t="e">
            <v>#DIV/0!</v>
          </cell>
        </row>
        <row r="86">
          <cell r="X86" t="e">
            <v>#DIV/0!</v>
          </cell>
          <cell r="Y86" t="e">
            <v>#DIV/0!</v>
          </cell>
          <cell r="Z86" t="e">
            <v>#DIV/0!</v>
          </cell>
        </row>
        <row r="86">
          <cell r="AD86" t="e">
            <v>#DIV/0!</v>
          </cell>
        </row>
        <row r="86">
          <cell r="AF86" t="e">
            <v>#DIV/0!</v>
          </cell>
        </row>
        <row r="86">
          <cell r="AI86" t="e">
            <v>#DIV/0!</v>
          </cell>
          <cell r="AJ86" t="e">
            <v>#DIV/0!</v>
          </cell>
          <cell r="AK86" t="e">
            <v>#DIV/0!</v>
          </cell>
          <cell r="AL86" t="e">
            <v>#DIV/0!</v>
          </cell>
        </row>
        <row r="86">
          <cell r="AP86" t="e">
            <v>#DIV/0!</v>
          </cell>
        </row>
        <row r="86">
          <cell r="AS86" t="e">
            <v>#DIV/0!</v>
          </cell>
          <cell r="AT86" t="e">
            <v>#DIV/0!</v>
          </cell>
        </row>
        <row r="87">
          <cell r="D87" t="e">
            <v>#DIV/0!</v>
          </cell>
          <cell r="E87" t="e">
            <v>#DIV/0!</v>
          </cell>
          <cell r="F87" t="e">
            <v>#DIV/0!</v>
          </cell>
        </row>
        <row r="87">
          <cell r="M87" t="e">
            <v>#DIV/0!</v>
          </cell>
          <cell r="N87" t="e">
            <v>#DIV/0!</v>
          </cell>
          <cell r="O87" t="e">
            <v>#DIV/0!</v>
          </cell>
        </row>
        <row r="87">
          <cell r="Q87" t="e">
            <v>#DIV/0!</v>
          </cell>
        </row>
        <row r="87">
          <cell r="X87" t="e">
            <v>#DIV/0!</v>
          </cell>
          <cell r="Y87" t="e">
            <v>#DIV/0!</v>
          </cell>
          <cell r="Z87" t="e">
            <v>#DIV/0!</v>
          </cell>
        </row>
        <row r="87">
          <cell r="AD87" t="e">
            <v>#DIV/0!</v>
          </cell>
        </row>
        <row r="87">
          <cell r="AF87" t="e">
            <v>#DIV/0!</v>
          </cell>
        </row>
        <row r="87">
          <cell r="AI87" t="e">
            <v>#DIV/0!</v>
          </cell>
          <cell r="AJ87" t="e">
            <v>#DIV/0!</v>
          </cell>
          <cell r="AK87" t="e">
            <v>#DIV/0!</v>
          </cell>
          <cell r="AL87" t="e">
            <v>#DIV/0!</v>
          </cell>
        </row>
        <row r="87">
          <cell r="AP87" t="e">
            <v>#DIV/0!</v>
          </cell>
        </row>
        <row r="87">
          <cell r="AS87" t="e">
            <v>#DIV/0!</v>
          </cell>
          <cell r="AT87" t="e">
            <v>#DIV/0!</v>
          </cell>
        </row>
        <row r="88">
          <cell r="D88" t="e">
            <v>#DIV/0!</v>
          </cell>
          <cell r="E88" t="e">
            <v>#DIV/0!</v>
          </cell>
          <cell r="F88" t="e">
            <v>#DIV/0!</v>
          </cell>
        </row>
        <row r="88">
          <cell r="M88" t="e">
            <v>#DIV/0!</v>
          </cell>
          <cell r="N88" t="e">
            <v>#DIV/0!</v>
          </cell>
          <cell r="O88" t="e">
            <v>#DIV/0!</v>
          </cell>
        </row>
        <row r="88">
          <cell r="Q88" t="e">
            <v>#DIV/0!</v>
          </cell>
        </row>
        <row r="88">
          <cell r="X88" t="e">
            <v>#DIV/0!</v>
          </cell>
          <cell r="Y88" t="e">
            <v>#DIV/0!</v>
          </cell>
          <cell r="Z88" t="e">
            <v>#DIV/0!</v>
          </cell>
        </row>
        <row r="88">
          <cell r="AD88" t="e">
            <v>#DIV/0!</v>
          </cell>
        </row>
        <row r="88">
          <cell r="AF88" t="e">
            <v>#DIV/0!</v>
          </cell>
        </row>
        <row r="88">
          <cell r="AI88" t="e">
            <v>#DIV/0!</v>
          </cell>
          <cell r="AJ88" t="e">
            <v>#DIV/0!</v>
          </cell>
          <cell r="AK88" t="e">
            <v>#DIV/0!</v>
          </cell>
          <cell r="AL88" t="e">
            <v>#DIV/0!</v>
          </cell>
        </row>
        <row r="88">
          <cell r="AP88" t="e">
            <v>#DIV/0!</v>
          </cell>
        </row>
        <row r="88">
          <cell r="AS88" t="e">
            <v>#DIV/0!</v>
          </cell>
          <cell r="AT88" t="e">
            <v>#DIV/0!</v>
          </cell>
        </row>
        <row r="89">
          <cell r="D89" t="e">
            <v>#DIV/0!</v>
          </cell>
          <cell r="E89" t="e">
            <v>#DIV/0!</v>
          </cell>
          <cell r="F89" t="e">
            <v>#DIV/0!</v>
          </cell>
        </row>
        <row r="89">
          <cell r="M89" t="e">
            <v>#DIV/0!</v>
          </cell>
          <cell r="N89" t="e">
            <v>#DIV/0!</v>
          </cell>
          <cell r="O89" t="e">
            <v>#DIV/0!</v>
          </cell>
        </row>
        <row r="89">
          <cell r="Q89" t="e">
            <v>#DIV/0!</v>
          </cell>
        </row>
        <row r="89">
          <cell r="X89" t="e">
            <v>#DIV/0!</v>
          </cell>
          <cell r="Y89" t="e">
            <v>#DIV/0!</v>
          </cell>
          <cell r="Z89" t="e">
            <v>#DIV/0!</v>
          </cell>
        </row>
        <row r="89">
          <cell r="AD89" t="e">
            <v>#DIV/0!</v>
          </cell>
        </row>
        <row r="89">
          <cell r="AF89" t="e">
            <v>#DIV/0!</v>
          </cell>
        </row>
        <row r="89">
          <cell r="AI89" t="e">
            <v>#DIV/0!</v>
          </cell>
          <cell r="AJ89" t="e">
            <v>#DIV/0!</v>
          </cell>
          <cell r="AK89" t="e">
            <v>#DIV/0!</v>
          </cell>
          <cell r="AL89" t="e">
            <v>#DIV/0!</v>
          </cell>
        </row>
        <row r="89">
          <cell r="AP89" t="e">
            <v>#DIV/0!</v>
          </cell>
        </row>
        <row r="89">
          <cell r="AS89" t="e">
            <v>#DIV/0!</v>
          </cell>
          <cell r="AT89" t="e">
            <v>#DIV/0!</v>
          </cell>
        </row>
        <row r="90">
          <cell r="D90" t="e">
            <v>#DIV/0!</v>
          </cell>
          <cell r="E90" t="e">
            <v>#DIV/0!</v>
          </cell>
          <cell r="F90" t="e">
            <v>#DIV/0!</v>
          </cell>
        </row>
        <row r="90">
          <cell r="M90" t="e">
            <v>#DIV/0!</v>
          </cell>
          <cell r="N90" t="e">
            <v>#DIV/0!</v>
          </cell>
          <cell r="O90" t="e">
            <v>#DIV/0!</v>
          </cell>
        </row>
        <row r="90">
          <cell r="Q90" t="e">
            <v>#DIV/0!</v>
          </cell>
        </row>
        <row r="90">
          <cell r="X90" t="e">
            <v>#DIV/0!</v>
          </cell>
          <cell r="Y90" t="e">
            <v>#DIV/0!</v>
          </cell>
          <cell r="Z90" t="e">
            <v>#DIV/0!</v>
          </cell>
        </row>
        <row r="90">
          <cell r="AD90" t="e">
            <v>#DIV/0!</v>
          </cell>
        </row>
        <row r="90">
          <cell r="AF90" t="e">
            <v>#DIV/0!</v>
          </cell>
        </row>
        <row r="90">
          <cell r="AI90" t="e">
            <v>#DIV/0!</v>
          </cell>
          <cell r="AJ90" t="e">
            <v>#DIV/0!</v>
          </cell>
          <cell r="AK90" t="e">
            <v>#DIV/0!</v>
          </cell>
          <cell r="AL90" t="e">
            <v>#DIV/0!</v>
          </cell>
        </row>
        <row r="90">
          <cell r="AP90" t="e">
            <v>#DIV/0!</v>
          </cell>
        </row>
        <row r="90">
          <cell r="AS90" t="e">
            <v>#DIV/0!</v>
          </cell>
          <cell r="AT90" t="e">
            <v>#DIV/0!</v>
          </cell>
        </row>
        <row r="112">
          <cell r="D112">
            <v>0.0450936140875085</v>
          </cell>
          <cell r="E112">
            <v>0.114749243730398</v>
          </cell>
          <cell r="F112">
            <v>0.0716618885774117</v>
          </cell>
        </row>
        <row r="112">
          <cell r="M112">
            <v>3.26703150752201</v>
          </cell>
          <cell r="N112">
            <v>0.610296223506207</v>
          </cell>
          <cell r="O112">
            <v>0.179020138705169</v>
          </cell>
        </row>
        <row r="112">
          <cell r="Q112">
            <v>0.169472062907734</v>
          </cell>
        </row>
        <row r="112">
          <cell r="X112">
            <v>0.763925090158353</v>
          </cell>
          <cell r="Y112">
            <v>0.189031645238645</v>
          </cell>
          <cell r="Z112">
            <v>0.047043264603003</v>
          </cell>
        </row>
        <row r="112">
          <cell r="AF112">
            <v>0.0162545758586986</v>
          </cell>
        </row>
        <row r="112">
          <cell r="AI112">
            <v>3.18524543689491</v>
          </cell>
          <cell r="AJ112">
            <v>0.571934086441014</v>
          </cell>
          <cell r="AK112">
            <v>0.171834438171103</v>
          </cell>
          <cell r="AL112">
            <v>3.92901396150702</v>
          </cell>
        </row>
        <row r="112">
          <cell r="AP112">
            <v>17.9200667605956</v>
          </cell>
        </row>
        <row r="113">
          <cell r="D113">
            <v>0.0450936140875085</v>
          </cell>
          <cell r="E113">
            <v>0.114749243730398</v>
          </cell>
          <cell r="F113">
            <v>0.0716618885774117</v>
          </cell>
        </row>
        <row r="113">
          <cell r="M113">
            <v>3.79401038161415</v>
          </cell>
          <cell r="N113">
            <v>0.735135864740633</v>
          </cell>
          <cell r="O113">
            <v>0.215011694098793</v>
          </cell>
        </row>
        <row r="113">
          <cell r="Q113">
            <v>-0.0498286120383546</v>
          </cell>
        </row>
        <row r="113">
          <cell r="X113">
            <v>0.8</v>
          </cell>
          <cell r="Y113">
            <v>0.15</v>
          </cell>
          <cell r="Z113">
            <v>0.05</v>
          </cell>
        </row>
        <row r="113">
          <cell r="AD113">
            <v>1.17043295475835</v>
          </cell>
        </row>
        <row r="113">
          <cell r="AF113">
            <v>0.0190248912506405</v>
          </cell>
        </row>
        <row r="113">
          <cell r="AI113">
            <v>4.212593686451</v>
          </cell>
          <cell r="AJ113">
            <v>0.805472981388538</v>
          </cell>
          <cell r="AK113">
            <v>0.240877428605242</v>
          </cell>
          <cell r="AL113">
            <v>5.25894409644478</v>
          </cell>
        </row>
        <row r="113">
          <cell r="AP113">
            <v>19.2985365813476</v>
          </cell>
        </row>
        <row r="113">
          <cell r="AS113">
            <v>1.33848954164257</v>
          </cell>
          <cell r="AT113">
            <v>0.0197125396110785</v>
          </cell>
        </row>
        <row r="114">
          <cell r="D114">
            <v>0.0461989643010285</v>
          </cell>
          <cell r="E114">
            <v>0.119576619784314</v>
          </cell>
          <cell r="F114">
            <v>0.0741379864806053</v>
          </cell>
        </row>
        <row r="114">
          <cell r="M114">
            <v>4.86457136437366</v>
          </cell>
          <cell r="N114">
            <v>0.980954011619612</v>
          </cell>
          <cell r="O114">
            <v>0.288084656984834</v>
          </cell>
        </row>
        <row r="114">
          <cell r="Q114">
            <v>0.118179877163792</v>
          </cell>
        </row>
        <row r="114">
          <cell r="X114">
            <v>0.750393819613954</v>
          </cell>
          <cell r="Y114">
            <v>0.199751416527997</v>
          </cell>
          <cell r="Z114">
            <v>0.0498547638580495</v>
          </cell>
        </row>
        <row r="114">
          <cell r="AD114">
            <v>1.29399244578795</v>
          </cell>
        </row>
        <row r="114">
          <cell r="AF114">
            <v>0.024618065560266</v>
          </cell>
        </row>
        <row r="114">
          <cell r="AI114">
            <v>5.27223554484801</v>
          </cell>
          <cell r="AJ114">
            <v>1.03157471361542</v>
          </cell>
          <cell r="AK114">
            <v>0.311990179816178</v>
          </cell>
          <cell r="AL114">
            <v>6.61580043827961</v>
          </cell>
        </row>
        <row r="114">
          <cell r="AP114">
            <v>22.798629539411</v>
          </cell>
        </row>
        <row r="114">
          <cell r="AS114">
            <v>1.25800927276487</v>
          </cell>
          <cell r="AT114">
            <v>0.0247985576204816</v>
          </cell>
        </row>
        <row r="115">
          <cell r="D115">
            <v>0.0466552453340529</v>
          </cell>
          <cell r="E115">
            <v>0.121535178429123</v>
          </cell>
          <cell r="F115">
            <v>0.0751516712108688</v>
          </cell>
        </row>
        <row r="115">
          <cell r="M115">
            <v>5.8802354415402</v>
          </cell>
          <cell r="N115">
            <v>1.16356473677316</v>
          </cell>
          <cell r="O115">
            <v>0.353902231239716</v>
          </cell>
        </row>
        <row r="115">
          <cell r="Q115">
            <v>0.0987289326543728</v>
          </cell>
        </row>
        <row r="115">
          <cell r="X115">
            <v>0.750768826949502</v>
          </cell>
          <cell r="Y115">
            <v>0.198289929330938</v>
          </cell>
          <cell r="Z115">
            <v>0.0509412437195604</v>
          </cell>
        </row>
        <row r="115">
          <cell r="AD115">
            <v>1.20523010523942</v>
          </cell>
        </row>
        <row r="115">
          <cell r="AF115">
            <v>0.0296704337459902</v>
          </cell>
        </row>
        <row r="115">
          <cell r="AI115">
            <v>6.45600818347191</v>
          </cell>
          <cell r="AJ115">
            <v>1.27532538386609</v>
          </cell>
          <cell r="AK115">
            <v>0.392027557547087</v>
          </cell>
          <cell r="AL115">
            <v>8.12336112488509</v>
          </cell>
        </row>
        <row r="115">
          <cell r="AP115">
            <v>25.960879544336</v>
          </cell>
        </row>
        <row r="115">
          <cell r="AS115">
            <v>1.22787275714706</v>
          </cell>
          <cell r="AT115">
            <v>0.0304494733187309</v>
          </cell>
        </row>
        <row r="116">
          <cell r="D116">
            <v>0.0437587504352225</v>
          </cell>
          <cell r="E116">
            <v>0.112310802086204</v>
          </cell>
          <cell r="F116">
            <v>0.0698751562394562</v>
          </cell>
        </row>
        <row r="116">
          <cell r="M116">
            <v>7.85095466471352</v>
          </cell>
          <cell r="N116">
            <v>1.61187594735288</v>
          </cell>
          <cell r="O116">
            <v>0.493166530326058</v>
          </cell>
        </row>
        <row r="116">
          <cell r="Q116">
            <v>-0.372367662023109</v>
          </cell>
        </row>
        <row r="116">
          <cell r="X116">
            <v>0.767054215521152</v>
          </cell>
          <cell r="Y116">
            <v>0.182680448619645</v>
          </cell>
          <cell r="Z116">
            <v>0.0502653358592033</v>
          </cell>
        </row>
        <row r="116">
          <cell r="AD116">
            <v>1.34746778246478</v>
          </cell>
        </row>
        <row r="116">
          <cell r="AF116">
            <v>0.0399799535644776</v>
          </cell>
        </row>
        <row r="116">
          <cell r="AI116">
            <v>9.17332654686039</v>
          </cell>
          <cell r="AJ116">
            <v>1.9004893802719</v>
          </cell>
          <cell r="AK116">
            <v>0.585527682861656</v>
          </cell>
          <cell r="AL116">
            <v>11.6593436099939</v>
          </cell>
        </row>
        <row r="116">
          <cell r="AP116">
            <v>22.3910736606149</v>
          </cell>
        </row>
        <row r="116">
          <cell r="AS116">
            <v>1.43528564479015</v>
          </cell>
          <cell r="AT116">
            <v>0.0437036919457953</v>
          </cell>
        </row>
        <row r="117">
          <cell r="D117">
            <v>0.0464325776138168</v>
          </cell>
          <cell r="E117">
            <v>0.121723342696706</v>
          </cell>
          <cell r="F117">
            <v>0.0750831349019715</v>
          </cell>
        </row>
        <row r="117">
          <cell r="M117">
            <v>10.2946345540075</v>
          </cell>
          <cell r="N117">
            <v>2.14209708378552</v>
          </cell>
          <cell r="O117">
            <v>0.665313634808726</v>
          </cell>
        </row>
        <row r="117">
          <cell r="Q117">
            <v>0.390037944730523</v>
          </cell>
        </row>
        <row r="117">
          <cell r="X117">
            <v>0.727062782737924</v>
          </cell>
          <cell r="Y117">
            <v>0.218057536619512</v>
          </cell>
          <cell r="Z117">
            <v>0.0548796806425637</v>
          </cell>
        </row>
        <row r="117">
          <cell r="AD117">
            <v>1.31675022210667</v>
          </cell>
        </row>
        <row r="117">
          <cell r="AF117">
            <v>0.0526436127358403</v>
          </cell>
        </row>
        <row r="117">
          <cell r="AI117">
            <v>11.3557117383748</v>
          </cell>
          <cell r="AJ117">
            <v>2.34471125114905</v>
          </cell>
          <cell r="AK117">
            <v>0.737680337814419</v>
          </cell>
          <cell r="AL117">
            <v>14.4381033273383</v>
          </cell>
        </row>
        <row r="117">
          <cell r="AP117">
            <v>37.7697581946281</v>
          </cell>
        </row>
        <row r="117">
          <cell r="AS117">
            <v>1.23832900121088</v>
          </cell>
          <cell r="AT117">
            <v>0.0541195491964647</v>
          </cell>
        </row>
        <row r="118">
          <cell r="D118">
            <v>0.0450584534143748</v>
          </cell>
          <cell r="E118">
            <v>0.117224937946353</v>
          </cell>
          <cell r="F118">
            <v>0.0725522863972536</v>
          </cell>
        </row>
        <row r="118">
          <cell r="M118">
            <v>13.2561646257629</v>
          </cell>
          <cell r="N118">
            <v>2.78384671179349</v>
          </cell>
          <cell r="O118">
            <v>0.878369099107361</v>
          </cell>
        </row>
        <row r="118">
          <cell r="Q118">
            <v>-0.316736068464149</v>
          </cell>
        </row>
        <row r="118">
          <cell r="X118">
            <v>0.748295275069526</v>
          </cell>
          <cell r="Y118">
            <v>0.199675971523365</v>
          </cell>
          <cell r="Z118">
            <v>0.0520287534071091</v>
          </cell>
        </row>
        <row r="118">
          <cell r="AD118">
            <v>1.29187917398046</v>
          </cell>
        </row>
        <row r="118">
          <cell r="AF118">
            <v>0.0680091869365244</v>
          </cell>
        </row>
        <row r="118">
          <cell r="AI118">
            <v>15.0556728531521</v>
          </cell>
          <cell r="AJ118">
            <v>3.15541677562183</v>
          </cell>
          <cell r="AK118">
            <v>1.00629559507706</v>
          </cell>
          <cell r="AL118">
            <v>19.217385223851</v>
          </cell>
        </row>
        <row r="118">
          <cell r="AP118">
            <v>33.4807037031511</v>
          </cell>
        </row>
        <row r="118">
          <cell r="AS118">
            <v>1.33101867940391</v>
          </cell>
          <cell r="AT118">
            <v>0.0720341309014135</v>
          </cell>
        </row>
        <row r="119">
          <cell r="D119">
            <v>0.045999512879302</v>
          </cell>
          <cell r="E119">
            <v>0.120510958496539</v>
          </cell>
          <cell r="F119">
            <v>0.0743781042725096</v>
          </cell>
        </row>
        <row r="119">
          <cell r="M119">
            <v>17.1019740215386</v>
          </cell>
          <cell r="N119">
            <v>3.60823463488276</v>
          </cell>
          <cell r="O119">
            <v>1.15825460094554</v>
          </cell>
        </row>
        <row r="119">
          <cell r="Q119">
            <v>0.261270561906569</v>
          </cell>
        </row>
        <row r="119">
          <cell r="X119">
            <v>0.716722610245285</v>
          </cell>
          <cell r="Y119">
            <v>0.225637794258411</v>
          </cell>
          <cell r="Z119">
            <v>0.0576395954963031</v>
          </cell>
        </row>
        <row r="119">
          <cell r="AD119">
            <v>1.29294188254215</v>
          </cell>
        </row>
        <row r="119">
          <cell r="AF119">
            <v>0.0879319261878711</v>
          </cell>
        </row>
        <row r="119">
          <cell r="AI119">
            <v>19.0377516775739</v>
          </cell>
          <cell r="AJ119">
            <v>3.98669025787699</v>
          </cell>
          <cell r="AK119">
            <v>1.29592299943097</v>
          </cell>
          <cell r="AL119">
            <v>24.3203649348819</v>
          </cell>
        </row>
        <row r="119">
          <cell r="AP119">
            <v>50.1950616473623</v>
          </cell>
        </row>
        <row r="119">
          <cell r="AS119">
            <v>1.26553975223942</v>
          </cell>
          <cell r="AT119">
            <v>0.0911620561737567</v>
          </cell>
        </row>
        <row r="120">
          <cell r="D120">
            <v>0.0470650477941173</v>
          </cell>
          <cell r="E120">
            <v>0.124027586205263</v>
          </cell>
          <cell r="F120">
            <v>0.0763638665267342</v>
          </cell>
        </row>
        <row r="120">
          <cell r="M120">
            <v>21.011501157682</v>
          </cell>
          <cell r="N120">
            <v>4.39549704051504</v>
          </cell>
          <cell r="O120">
            <v>1.44195601897395</v>
          </cell>
        </row>
        <row r="120">
          <cell r="Q120">
            <v>0.102872127764155</v>
          </cell>
        </row>
        <row r="120">
          <cell r="X120">
            <v>0.664526696584051</v>
          </cell>
          <cell r="Y120">
            <v>0.273120915781722</v>
          </cell>
          <cell r="Z120">
            <v>0.0623523876342266</v>
          </cell>
        </row>
        <row r="120">
          <cell r="AD120">
            <v>1.22696714886122</v>
          </cell>
        </row>
        <row r="120">
          <cell r="AF120">
            <v>0.107889584768607</v>
          </cell>
        </row>
        <row r="120">
          <cell r="AI120">
            <v>22.8754532308792</v>
          </cell>
          <cell r="AJ120">
            <v>4.72899830479643</v>
          </cell>
          <cell r="AK120">
            <v>1.57336397104803</v>
          </cell>
          <cell r="AL120">
            <v>29.1778155067236</v>
          </cell>
        </row>
        <row r="120">
          <cell r="AP120">
            <v>64.7640381627807</v>
          </cell>
        </row>
        <row r="120">
          <cell r="AS120">
            <v>1.19972770083211</v>
          </cell>
          <cell r="AT120">
            <v>0.109369644056468</v>
          </cell>
        </row>
        <row r="121">
          <cell r="D121">
            <v>0.049322534833017</v>
          </cell>
          <cell r="E121">
            <v>0.131701970629363</v>
          </cell>
          <cell r="F121">
            <v>0.0806252989893954</v>
          </cell>
        </row>
        <row r="121">
          <cell r="M121">
            <v>23.9033234793446</v>
          </cell>
          <cell r="N121">
            <v>4.86286036559378</v>
          </cell>
          <cell r="O121">
            <v>1.6419146359451</v>
          </cell>
        </row>
        <row r="121">
          <cell r="Q121">
            <v>0.13130192999257</v>
          </cell>
        </row>
        <row r="121">
          <cell r="X121">
            <v>0.535086107679202</v>
          </cell>
          <cell r="Y121">
            <v>0.391851144424154</v>
          </cell>
          <cell r="Z121">
            <v>0.0730627478966437</v>
          </cell>
        </row>
        <row r="121">
          <cell r="AD121">
            <v>1.12719549610547</v>
          </cell>
        </row>
        <row r="121">
          <cell r="AF121">
            <v>0.121612654027863</v>
          </cell>
        </row>
        <row r="121">
          <cell r="AI121">
            <v>24.8652135673827</v>
          </cell>
          <cell r="AJ121">
            <v>4.94818366942965</v>
          </cell>
          <cell r="AK121">
            <v>1.70106342325794</v>
          </cell>
          <cell r="AL121">
            <v>31.5144606600703</v>
          </cell>
        </row>
        <row r="121">
          <cell r="AP121">
            <v>82.1918757272132</v>
          </cell>
        </row>
        <row r="121">
          <cell r="AS121">
            <v>1.08008293673693</v>
          </cell>
          <cell r="AT121">
            <v>0.118128286342383</v>
          </cell>
        </row>
        <row r="122">
          <cell r="D122">
            <v>0.0507552047848692</v>
          </cell>
          <cell r="E122">
            <v>0.136769813469137</v>
          </cell>
          <cell r="F122">
            <v>0.0833797207614418</v>
          </cell>
        </row>
        <row r="122">
          <cell r="M122">
            <v>25.1945738858418</v>
          </cell>
          <cell r="N122">
            <v>4.89597723925598</v>
          </cell>
          <cell r="O122">
            <v>1.71273113223456</v>
          </cell>
        </row>
        <row r="122">
          <cell r="Q122">
            <v>0.321397080549013</v>
          </cell>
        </row>
        <row r="122">
          <cell r="X122">
            <v>0.638778471502846</v>
          </cell>
          <cell r="Y122">
            <v>0.296869951488096</v>
          </cell>
          <cell r="Z122">
            <v>0.0643515770090578</v>
          </cell>
        </row>
        <row r="122">
          <cell r="AD122">
            <v>1.03677779008127</v>
          </cell>
        </row>
        <row r="122">
          <cell r="AF122">
            <v>0.126085298688926</v>
          </cell>
        </row>
        <row r="122">
          <cell r="AI122">
            <v>25.4889813464445</v>
          </cell>
          <cell r="AJ122">
            <v>4.81022666290607</v>
          </cell>
          <cell r="AK122">
            <v>1.71845787635231</v>
          </cell>
          <cell r="AL122">
            <v>32.0176658857028</v>
          </cell>
        </row>
        <row r="122">
          <cell r="AP122">
            <v>129.767775389485</v>
          </cell>
        </row>
        <row r="122">
          <cell r="AS122">
            <v>1.01596743891829</v>
          </cell>
          <cell r="AT122">
            <v>0.120014492539077</v>
          </cell>
        </row>
        <row r="123">
          <cell r="D123">
            <v>0.0496085270167177</v>
          </cell>
          <cell r="E123">
            <v>0.132037202081604</v>
          </cell>
          <cell r="F123">
            <v>0.0809275478520456</v>
          </cell>
        </row>
        <row r="123">
          <cell r="M123">
            <v>26.4742433583408</v>
          </cell>
          <cell r="N123">
            <v>4.95368152885977</v>
          </cell>
          <cell r="O123">
            <v>1.78846366520363</v>
          </cell>
        </row>
        <row r="123">
          <cell r="Q123">
            <v>-0.900710877116267</v>
          </cell>
        </row>
        <row r="123">
          <cell r="X123">
            <v>0.612797091922033</v>
          </cell>
          <cell r="Y123">
            <v>0.320614003897991</v>
          </cell>
          <cell r="Z123">
            <v>0.066588904179976</v>
          </cell>
        </row>
        <row r="123">
          <cell r="AD123">
            <v>1.03816438710026</v>
          </cell>
        </row>
        <row r="123">
          <cell r="AF123">
            <v>0.130897266835743</v>
          </cell>
        </row>
        <row r="123">
          <cell r="AI123">
            <v>27.3875297364685</v>
          </cell>
          <cell r="AJ123">
            <v>5.03047500926925</v>
          </cell>
          <cell r="AK123">
            <v>1.84668737116271</v>
          </cell>
          <cell r="AL123">
            <v>34.2646921169004</v>
          </cell>
        </row>
        <row r="123">
          <cell r="AP123">
            <v>72.7267497268789</v>
          </cell>
        </row>
        <row r="123">
          <cell r="AS123">
            <v>1.07018082577347</v>
          </cell>
          <cell r="AT123">
            <v>0.128437208730253</v>
          </cell>
        </row>
        <row r="124">
          <cell r="D124">
            <v>0.0474198187709265</v>
          </cell>
          <cell r="E124">
            <v>0.123565552011647</v>
          </cell>
          <cell r="F124">
            <v>0.0764478873343052</v>
          </cell>
        </row>
        <row r="124">
          <cell r="M124">
            <v>29.9700162966665</v>
          </cell>
          <cell r="N124">
            <v>5.61123271190439</v>
          </cell>
          <cell r="O124">
            <v>2.05685019058265</v>
          </cell>
        </row>
        <row r="124">
          <cell r="Q124">
            <v>-0.544861963204751</v>
          </cell>
        </row>
        <row r="124">
          <cell r="X124">
            <v>0.595553890368027</v>
          </cell>
          <cell r="Y124">
            <v>0.33644503327008</v>
          </cell>
          <cell r="Z124">
            <v>0.0680010763618925</v>
          </cell>
        </row>
        <row r="124">
          <cell r="AD124">
            <v>1.13347683880015</v>
          </cell>
        </row>
        <row r="124">
          <cell r="AF124">
            <v>0.148369020220559</v>
          </cell>
        </row>
        <row r="124">
          <cell r="AI124">
            <v>32.3959467941309</v>
          </cell>
          <cell r="AJ124">
            <v>6.06114776981021</v>
          </cell>
          <cell r="AK124">
            <v>2.24270162205102</v>
          </cell>
          <cell r="AL124">
            <v>40.6997961859921</v>
          </cell>
        </row>
        <row r="124">
          <cell r="AP124">
            <v>53.6916532285701</v>
          </cell>
        </row>
        <row r="124">
          <cell r="AS124">
            <v>1.18780568776562</v>
          </cell>
          <cell r="AT124">
            <v>0.152558447050535</v>
          </cell>
        </row>
        <row r="125">
          <cell r="D125">
            <v>0.045180854560523</v>
          </cell>
          <cell r="E125">
            <v>0.116058555717868</v>
          </cell>
          <cell r="F125">
            <v>0.0722502110317626</v>
          </cell>
        </row>
        <row r="125">
          <cell r="M125">
            <v>37.7074889820507</v>
          </cell>
          <cell r="N125">
            <v>7.35689484189614</v>
          </cell>
          <cell r="O125">
            <v>2.69356178696159</v>
          </cell>
        </row>
        <row r="125">
          <cell r="Q125">
            <v>-0.656776937461801</v>
          </cell>
        </row>
        <row r="125">
          <cell r="X125">
            <v>0.615709817930969</v>
          </cell>
          <cell r="Y125">
            <v>0.317976329552056</v>
          </cell>
          <cell r="Z125">
            <v>0.0663138525169754</v>
          </cell>
        </row>
        <row r="125">
          <cell r="AD125">
            <v>1.27868543425461</v>
          </cell>
        </row>
        <row r="125">
          <cell r="AF125">
            <v>0.189717305050656</v>
          </cell>
        </row>
        <row r="125">
          <cell r="AI125">
            <v>42.720355970322</v>
          </cell>
          <cell r="AJ125">
            <v>8.42080467722482</v>
          </cell>
          <cell r="AK125">
            <v>3.09923363356986</v>
          </cell>
          <cell r="AL125">
            <v>54.2403942811167</v>
          </cell>
        </row>
        <row r="125">
          <cell r="AP125">
            <v>39.1709931392888</v>
          </cell>
        </row>
        <row r="125">
          <cell r="AS125">
            <v>1.33269449392931</v>
          </cell>
          <cell r="AT125">
            <v>0.203313802386653</v>
          </cell>
        </row>
        <row r="126">
          <cell r="D126">
            <v>0.0468824593395636</v>
          </cell>
          <cell r="E126">
            <v>0.122615482815589</v>
          </cell>
          <cell r="F126">
            <v>0.0757329835163231</v>
          </cell>
        </row>
        <row r="126">
          <cell r="M126">
            <v>47.4009711502364</v>
          </cell>
          <cell r="N126">
            <v>9.46732681202886</v>
          </cell>
          <cell r="O126">
            <v>3.49118081690283</v>
          </cell>
        </row>
        <row r="126">
          <cell r="Q126">
            <v>0.179955014627709</v>
          </cell>
        </row>
        <row r="126">
          <cell r="X126">
            <v>0.719126440638814</v>
          </cell>
          <cell r="Y126">
            <v>0.217527330723285</v>
          </cell>
          <cell r="Z126">
            <v>0.0633462286379013</v>
          </cell>
        </row>
        <row r="126">
          <cell r="AD126">
            <v>1.26749085727702</v>
          </cell>
        </row>
        <row r="126">
          <cell r="AF126">
            <v>0.240464949618941</v>
          </cell>
        </row>
        <row r="126">
          <cell r="AI126">
            <v>51.807387661607</v>
          </cell>
          <cell r="AJ126">
            <v>10.2983163743318</v>
          </cell>
          <cell r="AK126">
            <v>3.84056780886924</v>
          </cell>
          <cell r="AL126">
            <v>65.946271844808</v>
          </cell>
        </row>
        <row r="126">
          <cell r="AP126">
            <v>51.7456606470186</v>
          </cell>
        </row>
        <row r="126">
          <cell r="AS126">
            <v>1.21581475796474</v>
          </cell>
          <cell r="AT126">
            <v>0.24719192143962</v>
          </cell>
        </row>
        <row r="127">
          <cell r="D127">
            <v>0.0482111381289612</v>
          </cell>
          <cell r="E127">
            <v>0.127388616979453</v>
          </cell>
          <cell r="F127">
            <v>0.0783313477069029</v>
          </cell>
        </row>
        <row r="127">
          <cell r="M127">
            <v>55.5840788240875</v>
          </cell>
          <cell r="N127">
            <v>11.0458279085128</v>
          </cell>
          <cell r="O127">
            <v>4.14976829657821</v>
          </cell>
        </row>
        <row r="127">
          <cell r="Q127">
            <v>0.0845444845507095</v>
          </cell>
        </row>
        <row r="127">
          <cell r="X127">
            <v>0.69875260447995</v>
          </cell>
          <cell r="Y127">
            <v>0.23529750971953</v>
          </cell>
          <cell r="Z127">
            <v>0.0659498858005204</v>
          </cell>
        </row>
        <row r="127">
          <cell r="AD127">
            <v>1.1723235391097</v>
          </cell>
        </row>
        <row r="127">
          <cell r="AF127">
            <v>0.281902720769111</v>
          </cell>
        </row>
        <row r="127">
          <cell r="AI127">
            <v>59.1232080112947</v>
          </cell>
          <cell r="AJ127">
            <v>11.5970978714019</v>
          </cell>
          <cell r="AK127">
            <v>4.42045501311646</v>
          </cell>
          <cell r="AL127">
            <v>75.1407608958131</v>
          </cell>
        </row>
        <row r="127">
          <cell r="AP127">
            <v>60.0869976476582</v>
          </cell>
        </row>
        <row r="127">
          <cell r="AS127">
            <v>1.13942394003171</v>
          </cell>
          <cell r="AT127">
            <v>0.28165639307074</v>
          </cell>
        </row>
        <row r="128">
          <cell r="D128">
            <v>0.0489077673555953</v>
          </cell>
          <cell r="E128">
            <v>0.129785263871045</v>
          </cell>
          <cell r="F128">
            <v>0.0796534272867157</v>
          </cell>
        </row>
        <row r="128">
          <cell r="M128">
            <v>62.4003747046196</v>
          </cell>
          <cell r="N128">
            <v>12.183107371036</v>
          </cell>
          <cell r="O128">
            <v>4.68506821517003</v>
          </cell>
        </row>
        <row r="128">
          <cell r="Q128">
            <v>0.159867093402029</v>
          </cell>
        </row>
        <row r="128">
          <cell r="X128">
            <v>0.677027694866811</v>
          </cell>
          <cell r="Y128">
            <v>0.254289956104894</v>
          </cell>
          <cell r="Z128">
            <v>0.0686823490282955</v>
          </cell>
        </row>
        <row r="128">
          <cell r="AD128">
            <v>1.11820849471009</v>
          </cell>
        </row>
        <row r="128">
          <cell r="AF128">
            <v>0.315226017045907</v>
          </cell>
        </row>
        <row r="128">
          <cell r="AI128">
            <v>65.4550411090931</v>
          </cell>
          <cell r="AJ128">
            <v>12.5723085982824</v>
          </cell>
          <cell r="AK128">
            <v>4.9117263309295</v>
          </cell>
          <cell r="AL128">
            <v>82.9390760383049</v>
          </cell>
        </row>
        <row r="128">
          <cell r="AP128">
            <v>75.4719064490484</v>
          </cell>
        </row>
        <row r="128">
          <cell r="AS128">
            <v>1.10378275451994</v>
          </cell>
          <cell r="AT128">
            <v>0.310887469371773</v>
          </cell>
        </row>
        <row r="129">
          <cell r="D129">
            <v>0.048782575952263</v>
          </cell>
          <cell r="E129">
            <v>0.129120700300215</v>
          </cell>
          <cell r="F129">
            <v>0.07933663468857</v>
          </cell>
        </row>
        <row r="129">
          <cell r="M129">
            <v>69.2921572532239</v>
          </cell>
          <cell r="N129">
            <v>13.3024009325375</v>
          </cell>
          <cell r="O129">
            <v>5.2319445012262</v>
          </cell>
        </row>
        <row r="129">
          <cell r="Q129">
            <v>0.00192016710441301</v>
          </cell>
        </row>
        <row r="129">
          <cell r="X129">
            <v>0.690748388034681</v>
          </cell>
          <cell r="Y129">
            <v>0.240897830634673</v>
          </cell>
          <cell r="Z129">
            <v>0.0683537813306463</v>
          </cell>
        </row>
        <row r="129">
          <cell r="AD129">
            <v>1.10624461599182</v>
          </cell>
        </row>
        <row r="129">
          <cell r="AF129">
            <v>0.348717084177582</v>
          </cell>
        </row>
        <row r="129">
          <cell r="AI129">
            <v>72.8675390490659</v>
          </cell>
          <cell r="AJ129">
            <v>13.7944732866897</v>
          </cell>
          <cell r="AK129">
            <v>5.50632957764394</v>
          </cell>
          <cell r="AL129">
            <v>92.1683419133996</v>
          </cell>
        </row>
        <row r="129">
          <cell r="AP129">
            <v>80.0537146147444</v>
          </cell>
        </row>
        <row r="129">
          <cell r="AS129">
            <v>1.11127765482741</v>
          </cell>
          <cell r="AT129">
            <v>0.345482297878691</v>
          </cell>
        </row>
        <row r="130">
          <cell r="D130">
            <v>0.0484282728392891</v>
          </cell>
          <cell r="E130">
            <v>0.12765376608833</v>
          </cell>
          <cell r="F130">
            <v>0.0785817305413481</v>
          </cell>
        </row>
        <row r="130">
          <cell r="M130">
            <v>77.7944630155325</v>
          </cell>
          <cell r="N130">
            <v>14.806694035457</v>
          </cell>
          <cell r="O130">
            <v>5.93340497308863</v>
          </cell>
        </row>
        <row r="130">
          <cell r="Q130">
            <v>0.00479945756117493</v>
          </cell>
        </row>
        <row r="130">
          <cell r="X130">
            <v>0.709462254797362</v>
          </cell>
          <cell r="Y130">
            <v>0.223008981119637</v>
          </cell>
          <cell r="Z130">
            <v>0.0675287640830009</v>
          </cell>
        </row>
        <row r="130">
          <cell r="AD130">
            <v>1.12123134752553</v>
          </cell>
        </row>
        <row r="130">
          <cell r="AF130">
            <v>0.390992526197605</v>
          </cell>
        </row>
        <row r="130">
          <cell r="AI130">
            <v>82.3924368968853</v>
          </cell>
          <cell r="AJ130">
            <v>15.5196196784281</v>
          </cell>
          <cell r="AK130">
            <v>6.30218470848171</v>
          </cell>
          <cell r="AL130">
            <v>104.214241283795</v>
          </cell>
        </row>
        <row r="130">
          <cell r="AP130">
            <v>84.7234650760623</v>
          </cell>
        </row>
        <row r="130">
          <cell r="AS130">
            <v>1.13069454348776</v>
          </cell>
          <cell r="AT130">
            <v>0.390634949083049</v>
          </cell>
        </row>
        <row r="131">
          <cell r="D131">
            <v>0.0486483974457725</v>
          </cell>
          <cell r="E131">
            <v>0.128430028090592</v>
          </cell>
          <cell r="F131">
            <v>0.0790028871088037</v>
          </cell>
        </row>
        <row r="131">
          <cell r="M131">
            <v>87.5112941774746</v>
          </cell>
          <cell r="N131">
            <v>16.5510549835961</v>
          </cell>
          <cell r="O131">
            <v>6.74987194567102</v>
          </cell>
        </row>
        <row r="131">
          <cell r="Q131">
            <v>0.103081426173796</v>
          </cell>
        </row>
        <row r="131">
          <cell r="X131">
            <v>0.704127798155481</v>
          </cell>
          <cell r="Y131">
            <v>0.22700270768634</v>
          </cell>
          <cell r="Z131">
            <v>0.0688694941581786</v>
          </cell>
        </row>
        <row r="131">
          <cell r="AD131">
            <v>1.12416403376113</v>
          </cell>
        </row>
        <row r="131">
          <cell r="AF131">
            <v>0.439539735420754</v>
          </cell>
        </row>
        <row r="131">
          <cell r="AI131">
            <v>92.2771403259203</v>
          </cell>
          <cell r="AJ131">
            <v>17.251416431248</v>
          </cell>
          <cell r="AK131">
            <v>7.13312185424838</v>
          </cell>
          <cell r="AL131">
            <v>116.661678611417</v>
          </cell>
        </row>
        <row r="131">
          <cell r="AP131">
            <v>98.6402925578714</v>
          </cell>
        </row>
        <row r="131">
          <cell r="AS131">
            <v>1.11944084776019</v>
          </cell>
          <cell r="AT131">
            <v>0.437292718566287</v>
          </cell>
        </row>
        <row r="132">
          <cell r="D132">
            <v>0.0493841716551506</v>
          </cell>
          <cell r="E132">
            <v>0.131186833984712</v>
          </cell>
          <cell r="F132">
            <v>0.0804646624148014</v>
          </cell>
        </row>
        <row r="132">
          <cell r="M132">
            <v>96.3724437384787</v>
          </cell>
          <cell r="N132">
            <v>17.9717627808379</v>
          </cell>
          <cell r="O132">
            <v>7.48266284934607</v>
          </cell>
        </row>
        <row r="132">
          <cell r="Q132">
            <v>0.184654305150765</v>
          </cell>
        </row>
        <row r="132">
          <cell r="X132">
            <v>0.688686747431445</v>
          </cell>
          <cell r="Y132">
            <v>0.240165396092624</v>
          </cell>
          <cell r="Z132">
            <v>0.0711478564759312</v>
          </cell>
        </row>
        <row r="132">
          <cell r="AD132">
            <v>1.09814428746218</v>
          </cell>
        </row>
        <row r="132">
          <cell r="AF132">
            <v>0.482678049564938</v>
          </cell>
        </row>
        <row r="132">
          <cell r="AI132">
            <v>100.149616507444</v>
          </cell>
          <cell r="AJ132">
            <v>18.3671017721859</v>
          </cell>
          <cell r="AK132">
            <v>7.77051489782043</v>
          </cell>
          <cell r="AL132">
            <v>126.28723317745</v>
          </cell>
        </row>
        <row r="132">
          <cell r="AP132">
            <v>124.163969415714</v>
          </cell>
        </row>
        <row r="132">
          <cell r="AS132">
            <v>1.08250828104484</v>
          </cell>
          <cell r="AT132">
            <v>0.473372989088615</v>
          </cell>
        </row>
        <row r="133">
          <cell r="D133">
            <v>0.0494884759678821</v>
          </cell>
          <cell r="E133">
            <v>0.131449891641503</v>
          </cell>
          <cell r="F133">
            <v>0.0806240582836374</v>
          </cell>
        </row>
        <row r="133">
          <cell r="M133">
            <v>104.362886853469</v>
          </cell>
          <cell r="N133">
            <v>19.1184000159036</v>
          </cell>
          <cell r="O133">
            <v>8.13687917803148</v>
          </cell>
        </row>
        <row r="133">
          <cell r="Q133">
            <v>0.0930276087927186</v>
          </cell>
        </row>
        <row r="133">
          <cell r="X133">
            <v>0.683834424081917</v>
          </cell>
          <cell r="Y133">
            <v>0.243701480826514</v>
          </cell>
          <cell r="Z133">
            <v>0.0724640950915693</v>
          </cell>
        </row>
        <row r="133">
          <cell r="AD133">
            <v>1.0785799897617</v>
          </cell>
        </row>
        <row r="133">
          <cell r="AF133">
            <v>0.520606885757949</v>
          </cell>
        </row>
        <row r="133">
          <cell r="AI133">
            <v>108.234041420899</v>
          </cell>
          <cell r="AJ133">
            <v>19.504850137545</v>
          </cell>
          <cell r="AK133">
            <v>8.43451543738356</v>
          </cell>
          <cell r="AL133">
            <v>136.173406995828</v>
          </cell>
        </row>
        <row r="133">
          <cell r="AP133">
            <v>141.798883105675</v>
          </cell>
        </row>
        <row r="133">
          <cell r="AS133">
            <v>1.07828324027407</v>
          </cell>
          <cell r="AT133">
            <v>0.510430160532694</v>
          </cell>
        </row>
        <row r="134">
          <cell r="D134">
            <v>0.0495435431867314</v>
          </cell>
          <cell r="E134">
            <v>0.13154331396386</v>
          </cell>
          <cell r="F134">
            <v>0.0806891883293159</v>
          </cell>
        </row>
        <row r="134">
          <cell r="M134">
            <v>112.663072752827</v>
          </cell>
          <cell r="N134">
            <v>20.3156089986826</v>
          </cell>
          <cell r="O134">
            <v>8.82822898027895</v>
          </cell>
        </row>
        <row r="134">
          <cell r="Q134">
            <v>0.102135227009588</v>
          </cell>
        </row>
        <row r="134">
          <cell r="X134">
            <v>0.684044004416303</v>
          </cell>
          <cell r="Y134">
            <v>0.242661360452855</v>
          </cell>
          <cell r="Z134">
            <v>0.0732946351308418</v>
          </cell>
        </row>
        <row r="134">
          <cell r="AD134">
            <v>1.07578839584687</v>
          </cell>
        </row>
        <row r="134">
          <cell r="AF134">
            <v>0.560062846496379</v>
          </cell>
        </row>
        <row r="134">
          <cell r="AI134">
            <v>116.71929017385</v>
          </cell>
          <cell r="AJ134">
            <v>20.7149972658557</v>
          </cell>
          <cell r="AK134">
            <v>9.1447313858696</v>
          </cell>
          <cell r="AL134">
            <v>146.579018825575</v>
          </cell>
        </row>
        <row r="134">
          <cell r="AP134">
            <v>163.578774505062</v>
          </cell>
        </row>
        <row r="134">
          <cell r="AS134">
            <v>1.07641441937387</v>
          </cell>
          <cell r="AT134">
            <v>0.549434384880711</v>
          </cell>
        </row>
        <row r="135">
          <cell r="D135">
            <v>0.0495101751596124</v>
          </cell>
          <cell r="E135">
            <v>0.131301806110767</v>
          </cell>
          <cell r="F135">
            <v>0.0805770377615983</v>
          </cell>
        </row>
        <row r="135">
          <cell r="M135">
            <v>121.601031311523</v>
          </cell>
          <cell r="N135">
            <v>21.6503420163505</v>
          </cell>
          <cell r="O135">
            <v>9.59081489148205</v>
          </cell>
        </row>
        <row r="135">
          <cell r="Q135">
            <v>0.041463719749904</v>
          </cell>
        </row>
        <row r="135">
          <cell r="X135">
            <v>0.693834773060346</v>
          </cell>
          <cell r="Y135">
            <v>0.233019558250425</v>
          </cell>
          <cell r="Z135">
            <v>0.0731456686892287</v>
          </cell>
        </row>
        <row r="135">
          <cell r="AD135">
            <v>1.07658803089959</v>
          </cell>
        </row>
        <row r="135">
          <cell r="AF135">
            <v>0.602956957089556</v>
          </cell>
        </row>
        <row r="135">
          <cell r="AI135">
            <v>126.065452769259</v>
          </cell>
          <cell r="AJ135">
            <v>22.1162754385946</v>
          </cell>
          <cell r="AK135">
            <v>9.94854630448923</v>
          </cell>
          <cell r="AL135">
            <v>158.130274512342</v>
          </cell>
        </row>
        <row r="135">
          <cell r="AP135">
            <v>176.238596204136</v>
          </cell>
        </row>
        <row r="135">
          <cell r="AS135">
            <v>1.07880565567513</v>
          </cell>
          <cell r="AT135">
            <v>0.592732921831698</v>
          </cell>
        </row>
        <row r="136">
          <cell r="D136">
            <v>0.0498138534105989</v>
          </cell>
          <cell r="E136">
            <v>0.132485251482694</v>
          </cell>
          <cell r="F136">
            <v>0.0811846899293248</v>
          </cell>
        </row>
        <row r="136">
          <cell r="M136">
            <v>130.474760789132</v>
          </cell>
          <cell r="N136">
            <v>22.9156903241266</v>
          </cell>
          <cell r="O136">
            <v>10.3509821783091</v>
          </cell>
        </row>
        <row r="136">
          <cell r="Q136">
            <v>0.0247546697804569</v>
          </cell>
        </row>
        <row r="136">
          <cell r="X136">
            <v>0.686825142085205</v>
          </cell>
          <cell r="Y136">
            <v>0.238485798148589</v>
          </cell>
          <cell r="Z136">
            <v>0.0746890597662051</v>
          </cell>
        </row>
        <row r="136">
          <cell r="AD136">
            <v>1.06999280437717</v>
          </cell>
        </row>
        <row r="136">
          <cell r="AF136">
            <v>0.645159605434977</v>
          </cell>
        </row>
        <row r="136">
          <cell r="AI136">
            <v>134.466423181222</v>
          </cell>
          <cell r="AJ136">
            <v>23.2166560905101</v>
          </cell>
          <cell r="AK136">
            <v>10.6609048417566</v>
          </cell>
          <cell r="AL136">
            <v>168.343984113489</v>
          </cell>
        </row>
        <row r="136">
          <cell r="AP136">
            <v>185.75549585537</v>
          </cell>
        </row>
        <row r="136">
          <cell r="AS136">
            <v>1.06459047537003</v>
          </cell>
          <cell r="AT136">
            <v>0.631017823020277</v>
          </cell>
        </row>
        <row r="137">
          <cell r="D137">
            <v>0.0500507641441534</v>
          </cell>
          <cell r="E137">
            <v>0.133400705127657</v>
          </cell>
          <cell r="F137">
            <v>0.0816512411493359</v>
          </cell>
        </row>
        <row r="137">
          <cell r="M137">
            <v>138.473924692305</v>
          </cell>
          <cell r="N137">
            <v>23.9143609442063</v>
          </cell>
          <cell r="O137">
            <v>11.0279617257783</v>
          </cell>
        </row>
        <row r="137">
          <cell r="Q137">
            <v>0.0457780742757218</v>
          </cell>
        </row>
        <row r="137">
          <cell r="X137">
            <v>0.685053825448312</v>
          </cell>
          <cell r="Y137">
            <v>0.239245177706073</v>
          </cell>
          <cell r="Z137">
            <v>0.0757009968456154</v>
          </cell>
        </row>
        <row r="137">
          <cell r="AD137">
            <v>1.05735244778486</v>
          </cell>
        </row>
        <row r="137">
          <cell r="AF137">
            <v>0.682161088018588</v>
          </cell>
        </row>
        <row r="137">
          <cell r="AI137">
            <v>142.057826259808</v>
          </cell>
          <cell r="AJ137">
            <v>24.0768381933866</v>
          </cell>
          <cell r="AK137">
            <v>11.29697696674</v>
          </cell>
          <cell r="AL137">
            <v>177.431641419935</v>
          </cell>
        </row>
        <row r="137">
          <cell r="AP137">
            <v>198.621457412942</v>
          </cell>
        </row>
        <row r="137">
          <cell r="AS137">
            <v>1.05398266741935</v>
          </cell>
          <cell r="AT137">
            <v>0.665081848296061</v>
          </cell>
        </row>
        <row r="138">
          <cell r="D138">
            <v>0.0489882800162554</v>
          </cell>
          <cell r="E138">
            <v>0.128814703346412</v>
          </cell>
          <cell r="F138">
            <v>0.0793428073923054</v>
          </cell>
        </row>
        <row r="138">
          <cell r="M138">
            <v>149.823311209675</v>
          </cell>
          <cell r="N138">
            <v>25.838154984361</v>
          </cell>
          <cell r="O138">
            <v>12.0765358754608</v>
          </cell>
        </row>
        <row r="138">
          <cell r="Q138">
            <v>-0.187571096870176</v>
          </cell>
        </row>
        <row r="138">
          <cell r="X138">
            <v>0.688571246864621</v>
          </cell>
          <cell r="Y138">
            <v>0.236916844701696</v>
          </cell>
          <cell r="Z138">
            <v>0.074511908433683</v>
          </cell>
        </row>
        <row r="138">
          <cell r="AD138">
            <v>1.0825792892025</v>
          </cell>
        </row>
        <row r="138">
          <cell r="AF138">
            <v>0.738493465788764</v>
          </cell>
        </row>
        <row r="138">
          <cell r="AI138">
            <v>156.948904345678</v>
          </cell>
          <cell r="AJ138">
            <v>26.8777269525058</v>
          </cell>
          <cell r="AK138">
            <v>12.7158799576195</v>
          </cell>
          <cell r="AL138">
            <v>196.542511255803</v>
          </cell>
        </row>
        <row r="138">
          <cell r="AP138">
            <v>176.992821329961</v>
          </cell>
        </row>
        <row r="138">
          <cell r="AS138">
            <v>1.10770835282213</v>
          </cell>
          <cell r="AT138">
            <v>0.736716718667927</v>
          </cell>
        </row>
        <row r="139">
          <cell r="D139">
            <v>0.0494672698591602</v>
          </cell>
          <cell r="E139">
            <v>0.130919335703652</v>
          </cell>
          <cell r="F139">
            <v>0.0803845243592964</v>
          </cell>
        </row>
        <row r="139">
          <cell r="M139">
            <v>163.745534325372</v>
          </cell>
          <cell r="N139">
            <v>28.3173866068122</v>
          </cell>
          <cell r="O139">
            <v>13.3926250176681</v>
          </cell>
        </row>
        <row r="139">
          <cell r="Q139">
            <v>0.0679539878994109</v>
          </cell>
        </row>
        <row r="139">
          <cell r="X139">
            <v>0.695752856802636</v>
          </cell>
          <cell r="Y139">
            <v>0.228009692610584</v>
          </cell>
          <cell r="Z139">
            <v>0.0762374505867803</v>
          </cell>
        </row>
        <row r="139">
          <cell r="AD139">
            <v>1.09483019947419</v>
          </cell>
        </row>
        <row r="139">
          <cell r="AF139">
            <v>0.808524948459895</v>
          </cell>
        </row>
        <row r="139">
          <cell r="AI139">
            <v>169.919480680689</v>
          </cell>
          <cell r="AJ139">
            <v>29.0166456813123</v>
          </cell>
          <cell r="AK139">
            <v>13.9271827447408</v>
          </cell>
          <cell r="AL139">
            <v>212.863309106742</v>
          </cell>
        </row>
        <row r="139">
          <cell r="AP139">
            <v>196.891253199828</v>
          </cell>
        </row>
        <row r="139">
          <cell r="AS139">
            <v>1.08303953046421</v>
          </cell>
          <cell r="AT139">
            <v>0.797893329071246</v>
          </cell>
        </row>
        <row r="140">
          <cell r="D140">
            <v>0.050583528872878</v>
          </cell>
          <cell r="E140">
            <v>0.135746133425919</v>
          </cell>
          <cell r="F140">
            <v>0.0827865137271223</v>
          </cell>
        </row>
        <row r="140">
          <cell r="M140">
            <v>173.065730206551</v>
          </cell>
          <cell r="N140">
            <v>29.4211461960721</v>
          </cell>
          <cell r="O140">
            <v>14.2064509295681</v>
          </cell>
        </row>
        <row r="140">
          <cell r="Q140">
            <v>0.174955817714468</v>
          </cell>
        </row>
        <row r="140">
          <cell r="X140">
            <v>0.678641013872851</v>
          </cell>
          <cell r="Y140">
            <v>0.242448158105299</v>
          </cell>
          <cell r="Z140">
            <v>0.0789108280218494</v>
          </cell>
        </row>
        <row r="140">
          <cell r="AD140">
            <v>1.05296776035918</v>
          </cell>
        </row>
        <row r="140">
          <cell r="AF140">
            <v>0.85135070417434</v>
          </cell>
        </row>
        <row r="140">
          <cell r="AI140">
            <v>175.737762032591</v>
          </cell>
          <cell r="AJ140">
            <v>29.1508565775465</v>
          </cell>
          <cell r="AK140">
            <v>14.3641320299846</v>
          </cell>
          <cell r="AL140">
            <v>219.252750640122</v>
          </cell>
        </row>
        <row r="140">
          <cell r="AP140">
            <v>238.092400636395</v>
          </cell>
        </row>
        <row r="140">
          <cell r="AS140">
            <v>1.03001664100869</v>
          </cell>
          <cell r="AT140">
            <v>0.82184340669321</v>
          </cell>
        </row>
        <row r="141">
          <cell r="D141">
            <v>0.0510676867782737</v>
          </cell>
          <cell r="E141">
            <v>0.137886952482088</v>
          </cell>
          <cell r="F141">
            <v>0.0838198146066278</v>
          </cell>
        </row>
        <row r="141">
          <cell r="M141">
            <v>177.251518866232</v>
          </cell>
          <cell r="N141">
            <v>29.1639364313206</v>
          </cell>
          <cell r="O141">
            <v>14.473981128869</v>
          </cell>
        </row>
        <row r="141">
          <cell r="Q141">
            <v>0.132852577603087</v>
          </cell>
        </row>
        <row r="141">
          <cell r="X141">
            <v>0.682151763251094</v>
          </cell>
          <cell r="Y141">
            <v>0.23850468728225</v>
          </cell>
          <cell r="Z141">
            <v>0.0793435494666556</v>
          </cell>
        </row>
        <row r="141">
          <cell r="AD141">
            <v>1.01574766749077</v>
          </cell>
        </row>
        <row r="141">
          <cell r="AF141">
            <v>0.864757491981709</v>
          </cell>
        </row>
        <row r="141">
          <cell r="AI141">
            <v>178.33635558811</v>
          </cell>
          <cell r="AJ141">
            <v>28.4842114007968</v>
          </cell>
          <cell r="AK141">
            <v>14.4638501005654</v>
          </cell>
          <cell r="AL141">
            <v>221.284417089472</v>
          </cell>
        </row>
        <row r="141">
          <cell r="AP141">
            <v>269.015464442432</v>
          </cell>
        </row>
        <row r="141">
          <cell r="AS141">
            <v>1.00926632137302</v>
          </cell>
          <cell r="AT141">
            <v>0.829458871817927</v>
          </cell>
        </row>
        <row r="142">
          <cell r="D142">
            <v>0.0509493502780217</v>
          </cell>
          <cell r="E142">
            <v>0.137270068807959</v>
          </cell>
          <cell r="F142">
            <v>0.0835040632831746</v>
          </cell>
        </row>
        <row r="142">
          <cell r="M142">
            <v>180.355100237148</v>
          </cell>
          <cell r="N142">
            <v>28.7322086927914</v>
          </cell>
          <cell r="O142">
            <v>14.6474403918233</v>
          </cell>
        </row>
        <row r="142">
          <cell r="Q142">
            <v>0.0381520446516487</v>
          </cell>
        </row>
        <row r="142">
          <cell r="X142">
            <v>0.692866442871669</v>
          </cell>
          <cell r="Y142">
            <v>0.228208862568355</v>
          </cell>
          <cell r="Z142">
            <v>0.0789246945599769</v>
          </cell>
        </row>
        <row r="142">
          <cell r="AD142">
            <v>1.00944043834044</v>
          </cell>
        </row>
        <row r="142">
          <cell r="AF142">
            <v>0.872921181764196</v>
          </cell>
        </row>
        <row r="142">
          <cell r="AI142">
            <v>181.881403130722</v>
          </cell>
          <cell r="AJ142">
            <v>28.188909982397</v>
          </cell>
          <cell r="AK142">
            <v>14.692604177881</v>
          </cell>
          <cell r="AL142">
            <v>224.762917291</v>
          </cell>
        </row>
        <row r="142">
          <cell r="AP142">
            <v>275.513896852616</v>
          </cell>
        </row>
        <row r="142">
          <cell r="AS142">
            <v>1.01571958950965</v>
          </cell>
          <cell r="AT142">
            <v>0.842497624798042</v>
          </cell>
        </row>
        <row r="143">
          <cell r="D143">
            <v>0.0506635046510527</v>
          </cell>
          <cell r="E143">
            <v>0.135826832792488</v>
          </cell>
          <cell r="F143">
            <v>0.0828055850147386</v>
          </cell>
        </row>
        <row r="143">
          <cell r="M143">
            <v>185.076135242397</v>
          </cell>
          <cell r="N143">
            <v>28.8425342671293</v>
          </cell>
          <cell r="O143">
            <v>15.026524883777</v>
          </cell>
        </row>
        <row r="143">
          <cell r="Q143">
            <v>0.0550107189284451</v>
          </cell>
        </row>
        <row r="143">
          <cell r="X143">
            <v>0.697209580719234</v>
          </cell>
          <cell r="Y143">
            <v>0.223584635309747</v>
          </cell>
          <cell r="Z143">
            <v>0.0792057839710185</v>
          </cell>
        </row>
        <row r="143">
          <cell r="AD143">
            <v>1.02106424437563</v>
          </cell>
        </row>
        <row r="143">
          <cell r="AF143">
            <v>0.89130860685754</v>
          </cell>
        </row>
        <row r="143">
          <cell r="AI143">
            <v>187.679294822024</v>
          </cell>
          <cell r="AJ143">
            <v>28.5828739001183</v>
          </cell>
          <cell r="AK143">
            <v>15.1967900091562</v>
          </cell>
          <cell r="AL143">
            <v>231.458958731299</v>
          </cell>
        </row>
        <row r="143">
          <cell r="AP143">
            <v>291.045061822024</v>
          </cell>
        </row>
        <row r="143">
          <cell r="AS143">
            <v>1.02979157558998</v>
          </cell>
          <cell r="AT143">
            <v>0.867596956471588</v>
          </cell>
        </row>
        <row r="144">
          <cell r="D144">
            <v>0.0501601310962872</v>
          </cell>
          <cell r="E144">
            <v>0.133342769158474</v>
          </cell>
          <cell r="F144">
            <v>0.0816214815729441</v>
          </cell>
        </row>
        <row r="144">
          <cell r="M144">
            <v>193.06070915563</v>
          </cell>
          <cell r="N144">
            <v>29.8884163416014</v>
          </cell>
          <cell r="O144">
            <v>15.7983420815212</v>
          </cell>
        </row>
        <row r="144">
          <cell r="Q144">
            <v>-0.107916326856132</v>
          </cell>
        </row>
        <row r="144">
          <cell r="X144">
            <v>0.690742595613999</v>
          </cell>
          <cell r="Y144">
            <v>0.230099395053451</v>
          </cell>
          <cell r="Z144">
            <v>0.0791580093325503</v>
          </cell>
        </row>
        <row r="144">
          <cell r="AD144">
            <v>1.0422250402787</v>
          </cell>
        </row>
        <row r="144">
          <cell r="AF144">
            <v>0.928944148682854</v>
          </cell>
        </row>
        <row r="144">
          <cell r="AI144">
            <v>197.698414397472</v>
          </cell>
          <cell r="AJ144">
            <v>30.1413993167213</v>
          </cell>
          <cell r="AK144">
            <v>16.200777221716</v>
          </cell>
          <cell r="AL144">
            <v>244.04059093591</v>
          </cell>
        </row>
        <row r="144">
          <cell r="AP144">
            <v>259.912574786785</v>
          </cell>
        </row>
        <row r="144">
          <cell r="AS144">
            <v>1.05435794005803</v>
          </cell>
          <cell r="AT144">
            <v>0.914757739826004</v>
          </cell>
        </row>
        <row r="145">
          <cell r="D145">
            <v>0.0493866018841771</v>
          </cell>
          <cell r="E145">
            <v>0.12976818764375</v>
          </cell>
          <cell r="F145">
            <v>0.07988160630204</v>
          </cell>
        </row>
        <row r="145">
          <cell r="M145">
            <v>206.882364728424</v>
          </cell>
          <cell r="N145">
            <v>32.5121364704975</v>
          </cell>
          <cell r="O145">
            <v>17.2604792658035</v>
          </cell>
        </row>
        <row r="145">
          <cell r="Q145">
            <v>0.0371169093994996</v>
          </cell>
        </row>
        <row r="145">
          <cell r="X145">
            <v>0.74586179910841</v>
          </cell>
          <cell r="Y145">
            <v>0.179387632049867</v>
          </cell>
          <cell r="Z145">
            <v>0.074750568841723</v>
          </cell>
        </row>
        <row r="145">
          <cell r="AD145">
            <v>1.07649098325006</v>
          </cell>
        </row>
        <row r="145">
          <cell r="AF145">
            <v>1</v>
          </cell>
        </row>
        <row r="145">
          <cell r="AI145">
            <v>215.086492425353</v>
          </cell>
          <cell r="AJ145">
            <v>33.6259922394422</v>
          </cell>
          <cell r="AK145">
            <v>18.0691781854458</v>
          </cell>
          <cell r="AL145">
            <v>266.781662850241</v>
          </cell>
        </row>
        <row r="145">
          <cell r="AP145">
            <v>266.781662850241</v>
          </cell>
        </row>
        <row r="145">
          <cell r="AS145">
            <v>1.0931856123898</v>
          </cell>
          <cell r="AT145">
            <v>1</v>
          </cell>
        </row>
        <row r="146">
          <cell r="D146">
            <v>0.0491669981838006</v>
          </cell>
          <cell r="E146">
            <v>0.129019647119127</v>
          </cell>
          <cell r="F146">
            <v>0.0794680145744337</v>
          </cell>
        </row>
        <row r="146">
          <cell r="M146">
            <v>226.206494685242</v>
          </cell>
          <cell r="N146">
            <v>36.4682460146007</v>
          </cell>
          <cell r="O146">
            <v>19.3630870586847</v>
          </cell>
        </row>
        <row r="146">
          <cell r="Q146">
            <v>0.116517618279288</v>
          </cell>
        </row>
        <row r="146">
          <cell r="X146">
            <v>0.746166603247469</v>
          </cell>
          <cell r="Y146">
            <v>0.178279457542669</v>
          </cell>
          <cell r="Z146">
            <v>0.0755539392098617</v>
          </cell>
        </row>
        <row r="146">
          <cell r="AD146">
            <v>1.10052945460129</v>
          </cell>
        </row>
        <row r="146">
          <cell r="AF146">
            <v>1.10052945460129</v>
          </cell>
        </row>
        <row r="146">
          <cell r="AI146">
            <v>236.199807743532</v>
          </cell>
          <cell r="AJ146">
            <v>37.9168186732067</v>
          </cell>
          <cell r="AK146">
            <v>20.3704212542176</v>
          </cell>
          <cell r="AL146">
            <v>294.487047670956</v>
          </cell>
        </row>
        <row r="146">
          <cell r="AP146">
            <v>294.494116043804</v>
          </cell>
        </row>
        <row r="146">
          <cell r="AS146">
            <v>1.10385040907503</v>
          </cell>
          <cell r="AT146">
            <v>1.10385040907503</v>
          </cell>
        </row>
        <row r="147">
          <cell r="D147">
            <v>0.0491976963426177</v>
          </cell>
          <cell r="E147">
            <v>0.129389964916395</v>
          </cell>
          <cell r="F147">
            <v>0.0796146454645857</v>
          </cell>
        </row>
        <row r="147">
          <cell r="M147">
            <v>248.236006025838</v>
          </cell>
          <cell r="N147">
            <v>40.9219646951437</v>
          </cell>
          <cell r="O147">
            <v>21.7763527752914</v>
          </cell>
        </row>
        <row r="147">
          <cell r="Q147">
            <v>0.156280763521487</v>
          </cell>
        </row>
        <row r="147">
          <cell r="X147">
            <v>0.740307895658051</v>
          </cell>
          <cell r="Y147">
            <v>0.182538088017583</v>
          </cell>
          <cell r="Z147">
            <v>0.0771540163243661</v>
          </cell>
        </row>
        <row r="147">
          <cell r="AD147">
            <v>1.10387433976697</v>
          </cell>
        </row>
        <row r="147">
          <cell r="AF147">
            <v>1.2148462250921</v>
          </cell>
        </row>
        <row r="147">
          <cell r="AI147">
            <v>259.044846882509</v>
          </cell>
          <cell r="AJ147">
            <v>42.4277265645173</v>
          </cell>
          <cell r="AK147">
            <v>22.8679834224165</v>
          </cell>
          <cell r="AL147">
            <v>324.340556869443</v>
          </cell>
        </row>
        <row r="147">
          <cell r="AP147">
            <v>339.172975832232</v>
          </cell>
        </row>
        <row r="147">
          <cell r="AS147">
            <v>1.10137460861044</v>
          </cell>
          <cell r="AT147">
            <v>1.21575281225949</v>
          </cell>
        </row>
        <row r="148">
          <cell r="D148">
            <v>0.0496397043474231</v>
          </cell>
          <cell r="E148">
            <v>0.131480108329929</v>
          </cell>
          <cell r="F148">
            <v>0.0806377312602544</v>
          </cell>
        </row>
        <row r="148">
          <cell r="M148">
            <v>269.55723423322</v>
          </cell>
          <cell r="N148">
            <v>44.9058472778542</v>
          </cell>
          <cell r="O148">
            <v>24.0886005517704</v>
          </cell>
        </row>
        <row r="148">
          <cell r="Q148">
            <v>0.197292287844399</v>
          </cell>
        </row>
        <row r="148">
          <cell r="X148">
            <v>0.738877386508068</v>
          </cell>
          <cell r="Y148">
            <v>0.182934858353408</v>
          </cell>
          <cell r="Z148">
            <v>0.0781877551385243</v>
          </cell>
        </row>
        <row r="148">
          <cell r="AD148">
            <v>1.08954211502357</v>
          </cell>
        </row>
        <row r="148">
          <cell r="AF148">
            <v>1.32362612551524</v>
          </cell>
        </row>
        <row r="148">
          <cell r="AI148">
            <v>278.858475222755</v>
          </cell>
          <cell r="AJ148">
            <v>45.8680726957609</v>
          </cell>
          <cell r="AK148">
            <v>24.9889127153957</v>
          </cell>
          <cell r="AL148">
            <v>349.715460633912</v>
          </cell>
        </row>
        <row r="148">
          <cell r="AP148">
            <v>396.904762117857</v>
          </cell>
        </row>
        <row r="148">
          <cell r="AS148">
            <v>1.07823537089962</v>
          </cell>
          <cell r="AT148">
            <v>1.31086768444886</v>
          </cell>
        </row>
        <row r="149">
          <cell r="D149">
            <v>0.0497547349998623</v>
          </cell>
          <cell r="E149">
            <v>0.132000411446958</v>
          </cell>
          <cell r="F149">
            <v>0.0809050748467894</v>
          </cell>
        </row>
        <row r="149">
          <cell r="M149">
            <v>289.458644061222</v>
          </cell>
          <cell r="N149">
            <v>48.327584857056</v>
          </cell>
          <cell r="O149">
            <v>26.2285749330432</v>
          </cell>
        </row>
        <row r="149">
          <cell r="Q149">
            <v>0.195241471724149</v>
          </cell>
        </row>
        <row r="149">
          <cell r="X149">
            <v>0.739164250881712</v>
          </cell>
          <cell r="Y149">
            <v>0.181846268621134</v>
          </cell>
          <cell r="Z149">
            <v>0.0789894804971536</v>
          </cell>
        </row>
        <row r="149">
          <cell r="AD149">
            <v>1.07543389103406</v>
          </cell>
        </row>
        <row r="149">
          <cell r="AF149">
            <v>1.42347239443719</v>
          </cell>
        </row>
        <row r="149">
          <cell r="AI149">
            <v>298.778115754152</v>
          </cell>
          <cell r="AJ149">
            <v>49.1794448699436</v>
          </cell>
          <cell r="AK149">
            <v>27.1235078908771</v>
          </cell>
          <cell r="AL149">
            <v>375.081068514973</v>
          </cell>
        </row>
        <row r="149">
          <cell r="AP149">
            <v>458.377628521245</v>
          </cell>
        </row>
        <row r="149">
          <cell r="AS149">
            <v>1.07253213179389</v>
          </cell>
          <cell r="AT149">
            <v>1.40594771210166</v>
          </cell>
        </row>
        <row r="150">
          <cell r="D150">
            <v>0.0499031736686843</v>
          </cell>
          <cell r="E150">
            <v>0.132639146490547</v>
          </cell>
          <cell r="F150">
            <v>0.0812374169130499</v>
          </cell>
        </row>
        <row r="150">
          <cell r="M150">
            <v>309.154850155836</v>
          </cell>
          <cell r="N150">
            <v>51.5392476813437</v>
          </cell>
          <cell r="O150">
            <v>28.345314478198</v>
          </cell>
        </row>
        <row r="150">
          <cell r="Q150">
            <v>0.202899310906981</v>
          </cell>
        </row>
        <row r="150">
          <cell r="X150">
            <v>0.732753546367512</v>
          </cell>
          <cell r="Y150">
            <v>0.186633224886954</v>
          </cell>
          <cell r="Z150">
            <v>0.0806132287455341</v>
          </cell>
        </row>
        <row r="150">
          <cell r="AD150">
            <v>1.06875649309617</v>
          </cell>
        </row>
        <row r="150">
          <cell r="AF150">
            <v>1.5213453642979</v>
          </cell>
        </row>
        <row r="150">
          <cell r="AI150">
            <v>318.191617616395</v>
          </cell>
          <cell r="AJ150">
            <v>52.2142355689882</v>
          </cell>
          <cell r="AK150">
            <v>29.1988196431721</v>
          </cell>
          <cell r="AL150">
            <v>399.604672828556</v>
          </cell>
        </row>
        <row r="150">
          <cell r="AP150">
            <v>540.236408291594</v>
          </cell>
        </row>
        <row r="150">
          <cell r="AS150">
            <v>1.06538214368077</v>
          </cell>
          <cell r="AT150">
            <v>1.49787158742194</v>
          </cell>
        </row>
        <row r="151">
          <cell r="D151">
            <v>0.0499986674703184</v>
          </cell>
          <cell r="E151">
            <v>0.133479976007161</v>
          </cell>
          <cell r="F151">
            <v>0.082938641860341</v>
          </cell>
        </row>
        <row r="151">
          <cell r="M151">
            <v>328.593980771631</v>
          </cell>
          <cell r="N151">
            <v>54.3567022740991</v>
          </cell>
          <cell r="O151">
            <v>29.8453514308419</v>
          </cell>
        </row>
        <row r="151">
          <cell r="Q151">
            <v>0.215564446069704</v>
          </cell>
        </row>
        <row r="151">
          <cell r="X151">
            <v>0.833421886898545</v>
          </cell>
          <cell r="Y151">
            <v>0.183686297542921</v>
          </cell>
          <cell r="Z151">
            <v>-0.0171081844414656</v>
          </cell>
        </row>
        <row r="151">
          <cell r="AD151">
            <v>1.06103575261402</v>
          </cell>
        </row>
        <row r="151">
          <cell r="AF151">
            <v>1.61420182359366</v>
          </cell>
        </row>
        <row r="151">
          <cell r="AI151">
            <v>337.579194240566</v>
          </cell>
          <cell r="AJ151">
            <v>54.7474512843952</v>
          </cell>
          <cell r="AK151">
            <v>30.1425972267839</v>
          </cell>
          <cell r="AL151">
            <v>422.469242751745</v>
          </cell>
        </row>
        <row r="151">
          <cell r="AP151">
            <v>650.579187624461</v>
          </cell>
        </row>
        <row r="151">
          <cell r="AS151">
            <v>1.05721797435787</v>
          </cell>
          <cell r="AT151">
            <v>1.58357676550243</v>
          </cell>
        </row>
        <row r="152">
          <cell r="D152">
            <v>0.0502903848312691</v>
          </cell>
          <cell r="E152">
            <v>0.133850022682679</v>
          </cell>
          <cell r="F152">
            <v>0.083675423248401</v>
          </cell>
        </row>
        <row r="152">
          <cell r="M152">
            <v>346.478422267003</v>
          </cell>
          <cell r="N152">
            <v>56.8640501606402</v>
          </cell>
          <cell r="O152">
            <v>30.5499320255355</v>
          </cell>
        </row>
        <row r="152">
          <cell r="Q152">
            <v>0.250452558593587</v>
          </cell>
        </row>
        <row r="152">
          <cell r="X152">
            <v>0.702873042861258</v>
          </cell>
          <cell r="Y152">
            <v>0.229069163869775</v>
          </cell>
          <cell r="Z152">
            <v>0.0680577932689667</v>
          </cell>
        </row>
        <row r="152">
          <cell r="AD152">
            <v>1.05191374167306</v>
          </cell>
        </row>
        <row r="152">
          <cell r="AF152">
            <v>1.69800108007188</v>
          </cell>
        </row>
        <row r="152">
          <cell r="AI152">
            <v>353.954200191396</v>
          </cell>
          <cell r="AJ152">
            <v>57.1306412864964</v>
          </cell>
          <cell r="AK152">
            <v>30.5984166169838</v>
          </cell>
          <cell r="AL152">
            <v>441.683258094876</v>
          </cell>
        </row>
        <row r="152">
          <cell r="AP152">
            <v>806.158878775178</v>
          </cell>
        </row>
        <row r="152">
          <cell r="AS152">
            <v>1.04474747542995</v>
          </cell>
          <cell r="AT152">
            <v>1.65443782790819</v>
          </cell>
        </row>
        <row r="153">
          <cell r="D153">
            <v>0.0506300896948854</v>
          </cell>
          <cell r="E153">
            <v>0.135215931488593</v>
          </cell>
          <cell r="F153">
            <v>0.0839246029477606</v>
          </cell>
        </row>
        <row r="153">
          <cell r="M153">
            <v>360.752179295702</v>
          </cell>
          <cell r="N153">
            <v>58.7679182335408</v>
          </cell>
          <cell r="O153">
            <v>30.9492700601845</v>
          </cell>
        </row>
        <row r="153">
          <cell r="Q153">
            <v>0.282855303543825</v>
          </cell>
        </row>
        <row r="153">
          <cell r="X153">
            <v>0.67128047577725</v>
          </cell>
          <cell r="Y153">
            <v>0.194679233740251</v>
          </cell>
          <cell r="Z153">
            <v>0.134040290482498</v>
          </cell>
        </row>
        <row r="153">
          <cell r="AD153">
            <v>1.03668455052645</v>
          </cell>
        </row>
        <row r="153">
          <cell r="AF153">
            <v>1.76029148648775</v>
          </cell>
        </row>
        <row r="153">
          <cell r="AI153">
            <v>366.144884200551</v>
          </cell>
          <cell r="AJ153">
            <v>58.4931078288107</v>
          </cell>
          <cell r="AK153">
            <v>30.9156368035075</v>
          </cell>
          <cell r="AL153">
            <v>455.55362883287</v>
          </cell>
        </row>
        <row r="153">
          <cell r="AP153">
            <v>1050.31604195973</v>
          </cell>
        </row>
        <row r="153">
          <cell r="AS153">
            <v>1.03077992436632</v>
          </cell>
          <cell r="AT153">
            <v>1.70536129911999</v>
          </cell>
        </row>
        <row r="154">
          <cell r="D154">
            <v>0.0506602038553652</v>
          </cell>
          <cell r="E154">
            <v>0.135091245710719</v>
          </cell>
          <cell r="F154">
            <v>0.083701893440384</v>
          </cell>
        </row>
        <row r="154">
          <cell r="M154">
            <v>373.024173954122</v>
          </cell>
          <cell r="N154">
            <v>60.3476110829942</v>
          </cell>
          <cell r="O154">
            <v>31.3933185234379</v>
          </cell>
        </row>
        <row r="154">
          <cell r="Q154">
            <v>0.199883442130442</v>
          </cell>
        </row>
        <row r="154">
          <cell r="X154">
            <v>0.69029802099408</v>
          </cell>
          <cell r="Y154">
            <v>0.188149334263505</v>
          </cell>
          <cell r="Z154">
            <v>0.121552644742415</v>
          </cell>
        </row>
        <row r="154">
          <cell r="AD154">
            <v>1.03011620359782</v>
          </cell>
        </row>
        <row r="154">
          <cell r="AF154">
            <v>1.81330478328633</v>
          </cell>
        </row>
        <row r="154">
          <cell r="AI154">
            <v>378.401969797094</v>
          </cell>
          <cell r="AJ154">
            <v>60.1240303233425</v>
          </cell>
          <cell r="AK154">
            <v>31.4447715134438</v>
          </cell>
          <cell r="AL154">
            <v>469.970771633881</v>
          </cell>
        </row>
        <row r="154">
          <cell r="AP154">
            <v>1224.71914936241</v>
          </cell>
        </row>
        <row r="154">
          <cell r="AS154">
            <v>1.03130844954301</v>
          </cell>
          <cell r="AT154">
            <v>1.75875351730609</v>
          </cell>
        </row>
        <row r="155">
          <cell r="D155">
            <v>0.0504518520992884</v>
          </cell>
          <cell r="E155">
            <v>0.134351552465156</v>
          </cell>
          <cell r="F155">
            <v>0.0835003594457278</v>
          </cell>
        </row>
        <row r="155">
          <cell r="M155">
            <v>387.284752885955</v>
          </cell>
          <cell r="N155">
            <v>62.4970117711969</v>
          </cell>
          <cell r="O155">
            <v>32.0461454646725</v>
          </cell>
        </row>
        <row r="155">
          <cell r="Q155">
            <v>0.181099505400478</v>
          </cell>
        </row>
        <row r="155">
          <cell r="X155">
            <v>0.766844365926315</v>
          </cell>
          <cell r="Y155">
            <v>0.159569323639831</v>
          </cell>
          <cell r="Z155">
            <v>0.0735863104338544</v>
          </cell>
        </row>
        <row r="155">
          <cell r="AD155">
            <v>1.03606157573429</v>
          </cell>
        </row>
        <row r="155">
          <cell r="AF155">
            <v>1.87869541105815</v>
          </cell>
        </row>
        <row r="155">
          <cell r="AI155">
            <v>394.468235767895</v>
          </cell>
          <cell r="AJ155">
            <v>62.5911642252919</v>
          </cell>
          <cell r="AK155">
            <v>32.178230640403</v>
          </cell>
          <cell r="AL155">
            <v>489.23763063359</v>
          </cell>
        </row>
        <row r="155">
          <cell r="AP155">
            <v>1387.8880533523</v>
          </cell>
        </row>
        <row r="155">
          <cell r="AS155">
            <v>1.04062623584973</v>
          </cell>
          <cell r="AT155">
            <v>1.83020505250172</v>
          </cell>
        </row>
        <row r="156">
          <cell r="D156">
            <v>0.0501736739820367</v>
          </cell>
          <cell r="E156">
            <v>0.132138356811388</v>
          </cell>
          <cell r="F156">
            <v>0.0824463991010985</v>
          </cell>
        </row>
        <row r="156">
          <cell r="M156">
            <v>406.197613265379</v>
          </cell>
          <cell r="N156">
            <v>66.2896424509946</v>
          </cell>
          <cell r="O156">
            <v>33.2721893795541</v>
          </cell>
        </row>
        <row r="156">
          <cell r="Q156">
            <v>0.158620960461632</v>
          </cell>
        </row>
        <row r="156">
          <cell r="X156">
            <v>0.671435530725155</v>
          </cell>
          <cell r="Y156">
            <v>0.199029226362762</v>
          </cell>
          <cell r="Z156">
            <v>0.129535242912083</v>
          </cell>
        </row>
        <row r="156">
          <cell r="AD156">
            <v>1.04986834745192</v>
          </cell>
        </row>
        <row r="156">
          <cell r="AF156">
            <v>1.97238284657314</v>
          </cell>
        </row>
        <row r="156">
          <cell r="AI156">
            <v>415.981584314751</v>
          </cell>
          <cell r="AJ156">
            <v>67.4241656128915</v>
          </cell>
          <cell r="AK156">
            <v>33.8224387455096</v>
          </cell>
          <cell r="AL156">
            <v>517.228188673152</v>
          </cell>
        </row>
        <row r="156">
          <cell r="AP156">
            <v>1554.41422665519</v>
          </cell>
        </row>
        <row r="156">
          <cell r="AS156">
            <v>1.05690128034896</v>
          </cell>
          <cell r="AT156">
            <v>1.93434606329021</v>
          </cell>
        </row>
        <row r="157">
          <cell r="D157">
            <v>0.049958551275139</v>
          </cell>
          <cell r="E157">
            <v>0.130704870112528</v>
          </cell>
          <cell r="F157">
            <v>0.0817845859936999</v>
          </cell>
        </row>
        <row r="157">
          <cell r="M157">
            <v>430.398337904115</v>
          </cell>
          <cell r="N157">
            <v>72.1932093263212</v>
          </cell>
          <cell r="O157">
            <v>35.2977930306144</v>
          </cell>
        </row>
        <row r="157">
          <cell r="Q157">
            <v>0.14417698430419</v>
          </cell>
        </row>
        <row r="157">
          <cell r="X157">
            <v>0.7188494453738</v>
          </cell>
          <cell r="Y157">
            <v>0.179295724003488</v>
          </cell>
          <cell r="Z157">
            <v>0.101854830622712</v>
          </cell>
        </row>
        <row r="157">
          <cell r="AD157">
            <v>1.06524428659239</v>
          </cell>
        </row>
        <row r="157">
          <cell r="AF157">
            <v>2.10106955828486</v>
          </cell>
        </row>
        <row r="157">
          <cell r="AI157">
            <v>442.624477947818</v>
          </cell>
          <cell r="AJ157">
            <v>74.1769278461049</v>
          </cell>
          <cell r="AK157">
            <v>36.161607567197</v>
          </cell>
          <cell r="AL157">
            <v>552.96301336112</v>
          </cell>
        </row>
        <row r="157">
          <cell r="AP157">
            <v>1716.08997899498</v>
          </cell>
        </row>
        <row r="157">
          <cell r="AS157">
            <v>1.06859863010181</v>
          </cell>
          <cell r="AT157">
            <v>2.06703955337476</v>
          </cell>
        </row>
        <row r="158">
          <cell r="D158">
            <v>0.0498822336304042</v>
          </cell>
          <cell r="E158">
            <v>0.130224064154158</v>
          </cell>
          <cell r="F158">
            <v>0.0816425761758825</v>
          </cell>
        </row>
        <row r="158">
          <cell r="M158">
            <v>458.762980899602</v>
          </cell>
          <cell r="N158">
            <v>79.6083201362539</v>
          </cell>
          <cell r="O158">
            <v>37.8188502571324</v>
          </cell>
        </row>
        <row r="158">
          <cell r="Q158">
            <v>0.12657206496108</v>
          </cell>
        </row>
        <row r="158">
          <cell r="X158">
            <v>0.738588528666719</v>
          </cell>
          <cell r="Y158">
            <v>0.173608408733748</v>
          </cell>
          <cell r="Z158">
            <v>0.0878030625995324</v>
          </cell>
        </row>
        <row r="158">
          <cell r="AD158">
            <v>1.07283306057963</v>
          </cell>
        </row>
        <row r="158">
          <cell r="AF158">
            <v>2.25409688470544</v>
          </cell>
        </row>
        <row r="158">
          <cell r="AI158">
            <v>472.505962186895</v>
          </cell>
          <cell r="AJ158">
            <v>82.0642222902913</v>
          </cell>
          <cell r="AK158">
            <v>38.8099261052969</v>
          </cell>
          <cell r="AL158">
            <v>593.380110582483</v>
          </cell>
        </row>
        <row r="158">
          <cell r="AP158">
            <v>1852.37696330452</v>
          </cell>
        </row>
        <row r="158">
          <cell r="AS158">
            <v>1.07240157350245</v>
          </cell>
          <cell r="AT158">
            <v>2.2166964695309</v>
          </cell>
        </row>
        <row r="159">
          <cell r="D159">
            <v>0.0496344863408358</v>
          </cell>
          <cell r="E159">
            <v>0.129148649343652</v>
          </cell>
          <cell r="F159">
            <v>0.0810832638215686</v>
          </cell>
        </row>
        <row r="159">
          <cell r="M159">
            <v>492.439574917637</v>
          </cell>
          <cell r="N159">
            <v>88.7635510003885</v>
          </cell>
          <cell r="O159">
            <v>40.903172685888</v>
          </cell>
        </row>
        <row r="159">
          <cell r="Q159">
            <v>0.12677318847592</v>
          </cell>
        </row>
        <row r="159">
          <cell r="X159">
            <v>0.737605771806175</v>
          </cell>
          <cell r="Y159">
            <v>0.169585060175423</v>
          </cell>
          <cell r="Z159">
            <v>0.092809168018402</v>
          </cell>
        </row>
        <row r="159">
          <cell r="AD159">
            <v>1.08117126976904</v>
          </cell>
        </row>
        <row r="159">
          <cell r="AF159">
            <v>2.43706479101942</v>
          </cell>
        </row>
        <row r="159">
          <cell r="AI159">
            <v>509.660148451338</v>
          </cell>
          <cell r="AJ159">
            <v>92.1950217172076</v>
          </cell>
          <cell r="AK159">
            <v>42.2521340556791</v>
          </cell>
          <cell r="AL159">
            <v>644.107304224225</v>
          </cell>
        </row>
        <row r="159">
          <cell r="AP159">
            <v>2034.05917141281</v>
          </cell>
        </row>
        <row r="159">
          <cell r="AS159">
            <v>1.0846042868754</v>
          </cell>
          <cell r="AT159">
            <v>2.40423849355478</v>
          </cell>
        </row>
        <row r="160">
          <cell r="D160">
            <v>0.0491936259511506</v>
          </cell>
          <cell r="E160">
            <v>0.126538607730827</v>
          </cell>
          <cell r="F160">
            <v>0.0799603784464769</v>
          </cell>
        </row>
        <row r="160">
          <cell r="M160">
            <v>536.450539674376</v>
          </cell>
          <cell r="N160">
            <v>101.949936783495</v>
          </cell>
          <cell r="O160">
            <v>45.2304136089896</v>
          </cell>
        </row>
        <row r="160">
          <cell r="Q160">
            <v>0.151189923917929</v>
          </cell>
        </row>
        <row r="160">
          <cell r="X160">
            <v>0.702853199790613</v>
          </cell>
          <cell r="Y160">
            <v>0.196709309747113</v>
          </cell>
          <cell r="Z160">
            <v>0.100437490462274</v>
          </cell>
        </row>
        <row r="160">
          <cell r="AD160">
            <v>1.10157074007767</v>
          </cell>
        </row>
        <row r="160">
          <cell r="AF160">
            <v>2.6845992654605</v>
          </cell>
        </row>
        <row r="160">
          <cell r="AI160">
            <v>560.04693535927</v>
          </cell>
          <cell r="AJ160">
            <v>107.895464761245</v>
          </cell>
          <cell r="AK160">
            <v>47.346576392718</v>
          </cell>
          <cell r="AL160">
            <v>715.288976513233</v>
          </cell>
        </row>
        <row r="160">
          <cell r="AP160">
            <v>2354.78436203057</v>
          </cell>
        </row>
        <row r="160">
          <cell r="AS160">
            <v>1.10905844067997</v>
          </cell>
          <cell r="AT160">
            <v>2.66644099468462</v>
          </cell>
        </row>
        <row r="161">
          <cell r="D161">
            <v>0.0489052176364783</v>
          </cell>
          <cell r="E161">
            <v>0.125384821274128</v>
          </cell>
          <cell r="F161">
            <v>0.0791619034112053</v>
          </cell>
        </row>
        <row r="161">
          <cell r="M161">
            <v>593.353556615125</v>
          </cell>
          <cell r="N161">
            <v>120.277966689381</v>
          </cell>
          <cell r="O161">
            <v>51.2402422270104</v>
          </cell>
        </row>
        <row r="161">
          <cell r="Q161">
            <v>0.124588099722241</v>
          </cell>
        </row>
        <row r="161">
          <cell r="X161">
            <v>0.707295609926643</v>
          </cell>
          <cell r="Y161">
            <v>0.188120395842868</v>
          </cell>
          <cell r="Z161">
            <v>0.104583994230489</v>
          </cell>
        </row>
        <row r="161">
          <cell r="AD161">
            <v>1.12263917481354</v>
          </cell>
        </row>
        <row r="161">
          <cell r="AF161">
            <v>3.01383630408161</v>
          </cell>
        </row>
        <row r="161">
          <cell r="AI161">
            <v>622.989915750086</v>
          </cell>
          <cell r="AJ161">
            <v>128.345900630447</v>
          </cell>
          <cell r="AK161">
            <v>54.1468620400978</v>
          </cell>
          <cell r="AL161">
            <v>805.48267842063</v>
          </cell>
        </row>
        <row r="161">
          <cell r="AP161">
            <v>2712.66009184036</v>
          </cell>
        </row>
        <row r="161">
          <cell r="AS161">
            <v>1.1240453583441</v>
          </cell>
          <cell r="AT161">
            <v>2.99720062337368</v>
          </cell>
        </row>
        <row r="162">
          <cell r="D162">
            <v>0.0488088906140722</v>
          </cell>
          <cell r="E162">
            <v>0.125448708146277</v>
          </cell>
          <cell r="F162">
            <v>0.0788606477299393</v>
          </cell>
        </row>
        <row r="162">
          <cell r="M162">
            <v>661.42646064651</v>
          </cell>
          <cell r="N162">
            <v>142.533591244447</v>
          </cell>
          <cell r="O162">
            <v>58.8000758831413</v>
          </cell>
        </row>
        <row r="162">
          <cell r="Q162">
            <v>0.107456975101704</v>
          </cell>
        </row>
        <row r="162">
          <cell r="X162">
            <v>0.71386122840536</v>
          </cell>
          <cell r="Y162">
            <v>0.183666571268982</v>
          </cell>
          <cell r="Z162">
            <v>0.102472200325658</v>
          </cell>
        </row>
        <row r="162">
          <cell r="AD162">
            <v>1.13086365900111</v>
          </cell>
        </row>
        <row r="162">
          <cell r="AF162">
            <v>3.4082379504641</v>
          </cell>
        </row>
        <row r="162">
          <cell r="AI162">
            <v>695.771336502978</v>
          </cell>
          <cell r="AJ162">
            <v>151.988082132919</v>
          </cell>
          <cell r="AK162">
            <v>62.353542977144</v>
          </cell>
          <cell r="AL162">
            <v>910.112961613041</v>
          </cell>
        </row>
        <row r="162">
          <cell r="AP162">
            <v>3072.58222464457</v>
          </cell>
        </row>
        <row r="162">
          <cell r="AS162">
            <v>1.1278345041192</v>
          </cell>
          <cell r="AT162">
            <v>3.38034627880839</v>
          </cell>
        </row>
        <row r="163">
          <cell r="D163">
            <v>0.0488490727374852</v>
          </cell>
          <cell r="E163">
            <v>0.12515454364752</v>
          </cell>
          <cell r="F163">
            <v>0.0782753039803858</v>
          </cell>
        </row>
        <row r="163">
          <cell r="M163">
            <v>737.896083257493</v>
          </cell>
          <cell r="N163">
            <v>168.842649034171</v>
          </cell>
          <cell r="O163">
            <v>68.2419007179359</v>
          </cell>
        </row>
        <row r="163">
          <cell r="Q163">
            <v>0.128141615583132</v>
          </cell>
        </row>
        <row r="163">
          <cell r="X163">
            <v>0.702323391444907</v>
          </cell>
          <cell r="Y163">
            <v>0.195905016058904</v>
          </cell>
          <cell r="Z163">
            <v>0.101771592496189</v>
          </cell>
        </row>
        <row r="163">
          <cell r="AD163">
            <v>1.13294851472945</v>
          </cell>
        </row>
        <row r="163">
          <cell r="AF163">
            <v>3.86135812382284</v>
          </cell>
        </row>
        <row r="163">
          <cell r="AI163">
            <v>775.56348526701</v>
          </cell>
          <cell r="AJ163">
            <v>180.401323533106</v>
          </cell>
          <cell r="AK163">
            <v>72.8699490484978</v>
          </cell>
          <cell r="AL163">
            <v>1028.83475784861</v>
          </cell>
        </row>
        <row r="163">
          <cell r="AP163">
            <v>3542.21575594989</v>
          </cell>
        </row>
        <row r="163">
          <cell r="AS163">
            <v>1.12817939814998</v>
          </cell>
          <cell r="AT163">
            <v>3.81363703036457</v>
          </cell>
        </row>
        <row r="164">
          <cell r="D164">
            <v>0.0485974654289935</v>
          </cell>
          <cell r="E164">
            <v>0.126665144800803</v>
          </cell>
          <cell r="F164">
            <v>0.0786959834354161</v>
          </cell>
        </row>
        <row r="164">
          <cell r="M164">
            <v>827.27694874721</v>
          </cell>
          <cell r="N164">
            <v>197.092424440459</v>
          </cell>
          <cell r="O164">
            <v>79.1551191134984</v>
          </cell>
        </row>
        <row r="164">
          <cell r="Q164">
            <v>0.154662251979101</v>
          </cell>
        </row>
        <row r="164">
          <cell r="X164">
            <v>0.694152970609666</v>
          </cell>
          <cell r="Y164">
            <v>0.188302605932359</v>
          </cell>
          <cell r="Z164">
            <v>0.117544423457975</v>
          </cell>
        </row>
        <row r="164">
          <cell r="AD164">
            <v>1.13407970923603</v>
          </cell>
        </row>
        <row r="164">
          <cell r="AF164">
            <v>4.37908789832118</v>
          </cell>
        </row>
        <row r="164">
          <cell r="AI164">
            <v>873.853918407439</v>
          </cell>
          <cell r="AJ164">
            <v>208.218425355794</v>
          </cell>
          <cell r="AK164">
            <v>84.0786551153198</v>
          </cell>
          <cell r="AL164">
            <v>1166.15099887855</v>
          </cell>
        </row>
        <row r="164">
          <cell r="AP164">
            <v>4248.62251958378</v>
          </cell>
        </row>
        <row r="164">
          <cell r="AS164">
            <v>1.13252393894609</v>
          </cell>
          <cell r="AT164">
            <v>4.31903523133917</v>
          </cell>
        </row>
        <row r="165">
          <cell r="D165">
            <v>0.0487059944968401</v>
          </cell>
          <cell r="E165">
            <v>0.125195683976996</v>
          </cell>
          <cell r="F165">
            <v>0.078545844300104</v>
          </cell>
        </row>
        <row r="165">
          <cell r="M165">
            <v>929.583184199809</v>
          </cell>
          <cell r="N165">
            <v>230.450287955582</v>
          </cell>
          <cell r="O165">
            <v>91.4595650941102</v>
          </cell>
        </row>
        <row r="165">
          <cell r="Q165">
            <v>0.124134912684894</v>
          </cell>
        </row>
        <row r="165">
          <cell r="X165">
            <v>0.717298092182195</v>
          </cell>
          <cell r="Y165">
            <v>0.18376302251315</v>
          </cell>
          <cell r="Z165">
            <v>0.0989388853046556</v>
          </cell>
        </row>
        <row r="165">
          <cell r="AD165">
            <v>1.1354322576754</v>
          </cell>
        </row>
        <row r="165">
          <cell r="AF165">
            <v>4.97215765894985</v>
          </cell>
        </row>
        <row r="165">
          <cell r="AI165">
            <v>979.754522988702</v>
          </cell>
          <cell r="AJ165">
            <v>246.084511798361</v>
          </cell>
          <cell r="AK165">
            <v>97.3128995656428</v>
          </cell>
          <cell r="AL165">
            <v>1323.15193435271</v>
          </cell>
        </row>
        <row r="165">
          <cell r="AP165">
            <v>4915.96481131974</v>
          </cell>
        </row>
        <row r="165">
          <cell r="AS165">
            <v>1.13192441286054</v>
          </cell>
          <cell r="AT165">
            <v>4.88882141835758</v>
          </cell>
        </row>
        <row r="166">
          <cell r="D166">
            <v>0.0486313942243129</v>
          </cell>
          <cell r="E166">
            <v>0.12770989058049</v>
          </cell>
          <cell r="F166">
            <v>0.0773962864886643</v>
          </cell>
        </row>
        <row r="166">
          <cell r="M166">
            <v>1043.92589007554</v>
          </cell>
          <cell r="N166">
            <v>265.529085326219</v>
          </cell>
          <cell r="O166">
            <v>107.661307426636</v>
          </cell>
        </row>
        <row r="166">
          <cell r="Q166">
            <v>0.136112465326074</v>
          </cell>
        </row>
        <row r="166">
          <cell r="X166">
            <v>0.704658505980358</v>
          </cell>
          <cell r="Y166">
            <v>0.187639181087234</v>
          </cell>
          <cell r="Z166">
            <v>0.107702312932407</v>
          </cell>
        </row>
        <row r="166">
          <cell r="AD166">
            <v>1.13387564976803</v>
          </cell>
        </row>
        <row r="166">
          <cell r="AF166">
            <v>5.63780849629086</v>
          </cell>
        </row>
        <row r="166">
          <cell r="AI166">
            <v>1101.87312976449</v>
          </cell>
          <cell r="AJ166">
            <v>278.328615329682</v>
          </cell>
          <cell r="AK166">
            <v>116.159318987515</v>
          </cell>
          <cell r="AL166">
            <v>1496.36106408169</v>
          </cell>
        </row>
        <row r="166">
          <cell r="AP166">
            <v>5789.67288029535</v>
          </cell>
        </row>
        <row r="166">
          <cell r="AS166">
            <v>1.13121502197764</v>
          </cell>
          <cell r="AT166">
            <v>5.53030822821211</v>
          </cell>
        </row>
        <row r="167">
          <cell r="D167">
            <v>0.0486733634863983</v>
          </cell>
          <cell r="E167">
            <v>0.127500215044552</v>
          </cell>
          <cell r="F167">
            <v>0.0759231305189116</v>
          </cell>
        </row>
        <row r="167">
          <cell r="M167">
            <v>1172.71980471882</v>
          </cell>
          <cell r="N167">
            <v>300.770600509754</v>
          </cell>
          <cell r="O167">
            <v>131.483602371844</v>
          </cell>
        </row>
        <row r="167">
          <cell r="Q167">
            <v>0.144322441569203</v>
          </cell>
        </row>
        <row r="167">
          <cell r="X167">
            <v>0.702582820275687</v>
          </cell>
          <cell r="Y167">
            <v>0.195986919494838</v>
          </cell>
          <cell r="Z167">
            <v>0.101430260229475</v>
          </cell>
        </row>
        <row r="167">
          <cell r="AD167">
            <v>1.13503512374545</v>
          </cell>
        </row>
        <row r="167">
          <cell r="AF167">
            <v>6.39911066424067</v>
          </cell>
        </row>
        <row r="167">
          <cell r="AI167">
            <v>1236.73831294717</v>
          </cell>
          <cell r="AJ167">
            <v>315.741138194138</v>
          </cell>
          <cell r="AK167">
            <v>144.458606454433</v>
          </cell>
          <cell r="AL167">
            <v>1696.93805759574</v>
          </cell>
        </row>
        <row r="167">
          <cell r="AP167">
            <v>6794.94297116359</v>
          </cell>
        </row>
        <row r="167">
          <cell r="AS167">
            <v>1.1342724026392</v>
          </cell>
          <cell r="AT167">
            <v>6.27287600134949</v>
          </cell>
        </row>
        <row r="168">
          <cell r="D168">
            <v>0.0487942262739008</v>
          </cell>
          <cell r="E168">
            <v>0.125755892178586</v>
          </cell>
          <cell r="F168">
            <v>0.0768266442645252</v>
          </cell>
        </row>
        <row r="168">
          <cell r="M168">
            <v>1312.37612567675</v>
          </cell>
          <cell r="N168">
            <v>346.743285901653</v>
          </cell>
          <cell r="O168">
            <v>160.870050828097</v>
          </cell>
        </row>
        <row r="168">
          <cell r="Q168">
            <v>0.176373090504714</v>
          </cell>
        </row>
        <row r="168">
          <cell r="X168">
            <v>0.63325761970093</v>
          </cell>
          <cell r="Y168">
            <v>0.231148684893025</v>
          </cell>
          <cell r="Z168">
            <v>0.135593695406045</v>
          </cell>
        </row>
        <row r="168">
          <cell r="AD168">
            <v>1.13818282082244</v>
          </cell>
        </row>
        <row r="168">
          <cell r="AF168">
            <v>7.28335782658041</v>
          </cell>
        </row>
        <row r="168">
          <cell r="AI168">
            <v>1380.64700611896</v>
          </cell>
          <cell r="AJ168">
            <v>368.672024455648</v>
          </cell>
          <cell r="AK168">
            <v>174.729863962103</v>
          </cell>
          <cell r="AL168">
            <v>1924.04889453671</v>
          </cell>
        </row>
        <row r="168">
          <cell r="AP168">
            <v>8443.83862998799</v>
          </cell>
        </row>
        <row r="168">
          <cell r="AS168">
            <v>1.13167704880416</v>
          </cell>
          <cell r="AT168">
            <v>7.09886980072161</v>
          </cell>
        </row>
        <row r="169">
          <cell r="D169">
            <v>0.0486430130397063</v>
          </cell>
          <cell r="E169">
            <v>0.123453280856924</v>
          </cell>
          <cell r="F169">
            <v>0.0779824505715023</v>
          </cell>
        </row>
        <row r="169">
          <cell r="M169">
            <v>1470.15682679483</v>
          </cell>
          <cell r="N169">
            <v>413.897213205044</v>
          </cell>
          <cell r="O169">
            <v>190.88427602009</v>
          </cell>
        </row>
        <row r="169">
          <cell r="Q169">
            <v>0.0922298553283081</v>
          </cell>
        </row>
        <row r="169">
          <cell r="X169">
            <v>0.718269470971819</v>
          </cell>
          <cell r="Y169">
            <v>0.190738233113897</v>
          </cell>
          <cell r="Z169">
            <v>0.0909922959142843</v>
          </cell>
        </row>
        <row r="169">
          <cell r="AD169">
            <v>1.14275761005225</v>
          </cell>
        </row>
        <row r="169">
          <cell r="AF169">
            <v>8.32311258305836</v>
          </cell>
        </row>
        <row r="169">
          <cell r="AI169">
            <v>1551.27485701189</v>
          </cell>
          <cell r="AJ169">
            <v>447.635310340171</v>
          </cell>
          <cell r="AK169">
            <v>204.37244566162</v>
          </cell>
          <cell r="AL169">
            <v>2203.28261301369</v>
          </cell>
        </row>
        <row r="169">
          <cell r="AP169">
            <v>9709.70501735405</v>
          </cell>
        </row>
        <row r="169">
          <cell r="AS169">
            <v>1.13944274352191</v>
          </cell>
          <cell r="AT169">
            <v>8.08875568163909</v>
          </cell>
        </row>
        <row r="170">
          <cell r="D170">
            <v>0.048358205337666</v>
          </cell>
          <cell r="E170">
            <v>0.124499643573571</v>
          </cell>
          <cell r="F170">
            <v>0.0789897931813123</v>
          </cell>
        </row>
        <row r="170">
          <cell r="M170">
            <v>1662.88876266538</v>
          </cell>
          <cell r="N170">
            <v>496.531024593294</v>
          </cell>
          <cell r="O170">
            <v>219.787091736399</v>
          </cell>
        </row>
        <row r="170">
          <cell r="Q170">
            <v>0.129072457793636</v>
          </cell>
        </row>
        <row r="170">
          <cell r="X170">
            <v>0.664343831861056</v>
          </cell>
          <cell r="Y170">
            <v>0.222832586071917</v>
          </cell>
          <cell r="Z170">
            <v>0.112823582067027</v>
          </cell>
        </row>
        <row r="170">
          <cell r="AD170">
            <v>1.14702214725568</v>
          </cell>
        </row>
        <row r="170">
          <cell r="AF170">
            <v>9.54679446687037</v>
          </cell>
        </row>
        <row r="170">
          <cell r="AI170">
            <v>1764.63750149732</v>
          </cell>
          <cell r="AJ170">
            <v>532.774454071746</v>
          </cell>
          <cell r="AK170">
            <v>232.437989009227</v>
          </cell>
          <cell r="AL170">
            <v>2529.84994457829</v>
          </cell>
        </row>
        <row r="170">
          <cell r="AP170">
            <v>11585.029263374</v>
          </cell>
        </row>
        <row r="170">
          <cell r="AS170">
            <v>1.14472107997633</v>
          </cell>
          <cell r="AT170">
            <v>9.25936913955059</v>
          </cell>
        </row>
        <row r="171">
          <cell r="D171">
            <v>0.0481245583626136</v>
          </cell>
          <cell r="E171">
            <v>0.125689333692188</v>
          </cell>
          <cell r="F171">
            <v>0.0790807234012516</v>
          </cell>
        </row>
        <row r="171">
          <cell r="M171">
            <v>1902.03766311815</v>
          </cell>
          <cell r="N171">
            <v>583.600652734828</v>
          </cell>
          <cell r="O171">
            <v>249.595442453728</v>
          </cell>
        </row>
        <row r="171">
          <cell r="Q171">
            <v>0.151419671900689</v>
          </cell>
        </row>
        <row r="171">
          <cell r="X171">
            <v>0.654144188334622</v>
          </cell>
          <cell r="Y171">
            <v>0.232184768927838</v>
          </cell>
          <cell r="Z171">
            <v>0.113671042737541</v>
          </cell>
        </row>
        <row r="171">
          <cell r="AD171">
            <v>1.14997946289093</v>
          </cell>
        </row>
        <row r="171">
          <cell r="AF171">
            <v>10.9786175733417</v>
          </cell>
        </row>
        <row r="171">
          <cell r="AI171">
            <v>2027.87128871105</v>
          </cell>
          <cell r="AJ171">
            <v>620.665299627068</v>
          </cell>
          <cell r="AK171">
            <v>263.666194032908</v>
          </cell>
          <cell r="AL171">
            <v>2912.20278237103</v>
          </cell>
        </row>
        <row r="171">
          <cell r="AP171">
            <v>14029.1293579561</v>
          </cell>
        </row>
        <row r="171">
          <cell r="AS171">
            <v>1.14993284987334</v>
          </cell>
          <cell r="AT171">
            <v>10.6476527426727</v>
          </cell>
        </row>
        <row r="172">
          <cell r="D172">
            <v>0.0481503329845812</v>
          </cell>
          <cell r="E172">
            <v>0.125383835979095</v>
          </cell>
          <cell r="F172">
            <v>0.079536625782008</v>
          </cell>
        </row>
        <row r="172">
          <cell r="M172">
            <v>2184.02480919321</v>
          </cell>
          <cell r="N172">
            <v>681.701438339332</v>
          </cell>
          <cell r="O172">
            <v>281.217873721767</v>
          </cell>
        </row>
        <row r="172">
          <cell r="Q172">
            <v>0.115331839927076</v>
          </cell>
        </row>
        <row r="172">
          <cell r="X172">
            <v>0.697939391656561</v>
          </cell>
          <cell r="Y172">
            <v>0.200677804117272</v>
          </cell>
          <cell r="Z172">
            <v>0.101382804226168</v>
          </cell>
        </row>
        <row r="172">
          <cell r="AD172">
            <v>1.15017392904611</v>
          </cell>
        </row>
        <row r="172">
          <cell r="AF172">
            <v>12.627319709825</v>
          </cell>
        </row>
        <row r="172">
          <cell r="AI172">
            <v>2327.21040377674</v>
          </cell>
          <cell r="AJ172">
            <v>726.611624333684</v>
          </cell>
          <cell r="AK172">
            <v>295.440192677566</v>
          </cell>
          <cell r="AL172">
            <v>3349.26222078799</v>
          </cell>
        </row>
        <row r="172">
          <cell r="AP172">
            <v>16459.8554742073</v>
          </cell>
        </row>
        <row r="172">
          <cell r="AS172">
            <v>1.14813900377218</v>
          </cell>
          <cell r="AT172">
            <v>12.2249854124843</v>
          </cell>
        </row>
        <row r="173">
          <cell r="D173">
            <v>0.0478778623288059</v>
          </cell>
          <cell r="E173">
            <v>0.128473747661649</v>
          </cell>
          <cell r="F173">
            <v>0.0797763531436197</v>
          </cell>
        </row>
        <row r="173">
          <cell r="M173">
            <v>2522.84524225378</v>
          </cell>
          <cell r="N173">
            <v>775.028121450067</v>
          </cell>
          <cell r="O173">
            <v>314.019614563705</v>
          </cell>
        </row>
        <row r="173">
          <cell r="Q173">
            <v>0.0944312830915022</v>
          </cell>
        </row>
        <row r="173">
          <cell r="X173">
            <v>0.695321467225728</v>
          </cell>
          <cell r="Y173">
            <v>0.211298207314557</v>
          </cell>
          <cell r="Z173">
            <v>0.0933803254597147</v>
          </cell>
        </row>
        <row r="173">
          <cell r="AD173">
            <v>1.14756245609015</v>
          </cell>
        </row>
        <row r="173">
          <cell r="AF173">
            <v>14.4906380200424</v>
          </cell>
        </row>
        <row r="173">
          <cell r="AI173">
            <v>2703.01390577744</v>
          </cell>
          <cell r="AJ173">
            <v>807.60500513492</v>
          </cell>
          <cell r="AK173">
            <v>328.953855109238</v>
          </cell>
          <cell r="AL173">
            <v>3839.5727660216</v>
          </cell>
        </row>
        <row r="173">
          <cell r="AP173">
            <v>19049.4531477571</v>
          </cell>
        </row>
        <row r="173">
          <cell r="AS173">
            <v>1.15060195247621</v>
          </cell>
          <cell r="AT173">
            <v>14.0660920845976</v>
          </cell>
        </row>
        <row r="174">
          <cell r="D174">
            <v>0.0478077283747208</v>
          </cell>
          <cell r="E174">
            <v>0.129461989999094</v>
          </cell>
          <cell r="F174">
            <v>0.0817609552933596</v>
          </cell>
        </row>
        <row r="174">
          <cell r="M174">
            <v>2934.8304499984</v>
          </cell>
          <cell r="N174">
            <v>854.320758898756</v>
          </cell>
          <cell r="O174">
            <v>340.170705031053</v>
          </cell>
        </row>
        <row r="174">
          <cell r="Q174">
            <v>0.085474710375652</v>
          </cell>
        </row>
        <row r="174">
          <cell r="X174">
            <v>0.725113702710268</v>
          </cell>
          <cell r="Y174">
            <v>0.184579925179556</v>
          </cell>
          <cell r="Z174">
            <v>0.0903063721101757</v>
          </cell>
        </row>
        <row r="174">
          <cell r="AD174">
            <v>1.14345760426516</v>
          </cell>
        </row>
        <row r="174">
          <cell r="AF174">
            <v>16.5694302346712</v>
          </cell>
        </row>
        <row r="174">
          <cell r="AI174">
            <v>3148.77589463676</v>
          </cell>
          <cell r="AJ174">
            <v>883.95291024624</v>
          </cell>
          <cell r="AK174">
            <v>348.08137290633</v>
          </cell>
          <cell r="AL174">
            <v>4380.81017778933</v>
          </cell>
        </row>
        <row r="174">
          <cell r="AP174">
            <v>21888.1791842188</v>
          </cell>
        </row>
        <row r="174">
          <cell r="AS174">
            <v>1.1468894593706</v>
          </cell>
          <cell r="AT174">
            <v>16.1322527463612</v>
          </cell>
        </row>
        <row r="175">
          <cell r="D175">
            <v>0.0479243473135852</v>
          </cell>
          <cell r="E175">
            <v>0.131570827521894</v>
          </cell>
          <cell r="F175">
            <v>0.0818803717052466</v>
          </cell>
        </row>
        <row r="175">
          <cell r="M175">
            <v>3408.39873654485</v>
          </cell>
          <cell r="N175">
            <v>918.912529353426</v>
          </cell>
          <cell r="O175">
            <v>359.540244113685</v>
          </cell>
        </row>
        <row r="175">
          <cell r="Q175">
            <v>0.0422167371259413</v>
          </cell>
        </row>
        <row r="175">
          <cell r="X175">
            <v>0.743511271040442</v>
          </cell>
          <cell r="Y175">
            <v>0.173935746441189</v>
          </cell>
          <cell r="Z175">
            <v>0.0825529825183696</v>
          </cell>
        </row>
        <row r="175">
          <cell r="AD175">
            <v>1.13621136741008</v>
          </cell>
        </row>
        <row r="175">
          <cell r="AF175">
            <v>18.8263749841417</v>
          </cell>
        </row>
        <row r="175">
          <cell r="AI175">
            <v>3648.08070502792</v>
          </cell>
          <cell r="AJ175">
            <v>936.660706155325</v>
          </cell>
          <cell r="AK175">
            <v>367.416926265316</v>
          </cell>
          <cell r="AL175">
            <v>4952.15833744856</v>
          </cell>
        </row>
        <row r="175">
          <cell r="AP175">
            <v>24350.6282601877</v>
          </cell>
        </row>
        <row r="175">
          <cell r="AS175">
            <v>1.1386483362022</v>
          </cell>
          <cell r="AT175">
            <v>18.3689627488376</v>
          </cell>
        </row>
        <row r="176">
          <cell r="D176">
            <v>0.0480046783067807</v>
          </cell>
          <cell r="E176">
            <v>0.132408105642951</v>
          </cell>
          <cell r="F176">
            <v>0.0810836851392706</v>
          </cell>
        </row>
        <row r="176">
          <cell r="M176">
            <v>3940.55520762933</v>
          </cell>
          <cell r="N176">
            <v>968.129287040879</v>
          </cell>
          <cell r="O176">
            <v>383.791708608329</v>
          </cell>
        </row>
        <row r="176">
          <cell r="Q176">
            <v>0.0436814437869633</v>
          </cell>
        </row>
        <row r="176">
          <cell r="X176">
            <v>0.755281102462452</v>
          </cell>
          <cell r="Y176">
            <v>0.164143567610226</v>
          </cell>
          <cell r="Z176">
            <v>0.0805753299273216</v>
          </cell>
        </row>
        <row r="176">
          <cell r="AD176">
            <v>1.13073206803373</v>
          </cell>
        </row>
        <row r="176">
          <cell r="AF176">
            <v>21.287585919397</v>
          </cell>
        </row>
        <row r="176">
          <cell r="AI176">
            <v>4210.6717173347</v>
          </cell>
          <cell r="AJ176">
            <v>981.117990193716</v>
          </cell>
          <cell r="AK176">
            <v>395.910163211426</v>
          </cell>
          <cell r="AL176">
            <v>5587.69987073984</v>
          </cell>
        </row>
        <row r="176">
          <cell r="AP176">
            <v>27328.9126351691</v>
          </cell>
        </row>
        <row r="176">
          <cell r="AS176">
            <v>1.13674781645396</v>
          </cell>
          <cell r="AT176">
            <v>20.8808782952653</v>
          </cell>
        </row>
        <row r="177">
          <cell r="D177">
            <v>0.049777604677581</v>
          </cell>
          <cell r="E177">
            <v>0.13766850128815</v>
          </cell>
          <cell r="F177">
            <v>0.0815327233813465</v>
          </cell>
        </row>
        <row r="177">
          <cell r="M177">
            <v>4364.43802119318</v>
          </cell>
          <cell r="N177">
            <v>974.565965241054</v>
          </cell>
          <cell r="O177">
            <v>411.153119068682</v>
          </cell>
        </row>
        <row r="177">
          <cell r="Q177">
            <v>0.099653537775777</v>
          </cell>
        </row>
        <row r="177">
          <cell r="X177">
            <v>0.679590032338705</v>
          </cell>
          <cell r="Y177">
            <v>0.198683653585027</v>
          </cell>
          <cell r="Z177">
            <v>0.121726314076268</v>
          </cell>
        </row>
        <row r="177">
          <cell r="AD177">
            <v>1.08487718944962</v>
          </cell>
        </row>
        <row r="177">
          <cell r="AF177">
            <v>23.0944163824026</v>
          </cell>
        </row>
        <row r="177">
          <cell r="AI177">
            <v>4501.91167947576</v>
          </cell>
          <cell r="AJ177">
            <v>952.538345333718</v>
          </cell>
          <cell r="AK177">
            <v>421.920494415871</v>
          </cell>
          <cell r="AL177">
            <v>5876.37051922535</v>
          </cell>
        </row>
        <row r="177">
          <cell r="AP177">
            <v>30681.4638056122</v>
          </cell>
        </row>
        <row r="177">
          <cell r="AS177">
            <v>1.05909427333654</v>
          </cell>
          <cell r="AT177">
            <v>22.1148186247527</v>
          </cell>
        </row>
        <row r="178">
          <cell r="D178" t="e">
            <v>#DIV/0!</v>
          </cell>
          <cell r="E178" t="e">
            <v>#DIV/0!</v>
          </cell>
          <cell r="F178" t="e">
            <v>#DIV/0!</v>
          </cell>
        </row>
        <row r="178">
          <cell r="M178" t="e">
            <v>#DIV/0!</v>
          </cell>
          <cell r="N178" t="e">
            <v>#DIV/0!</v>
          </cell>
          <cell r="O178" t="e">
            <v>#DIV/0!</v>
          </cell>
        </row>
        <row r="178">
          <cell r="Q178" t="e">
            <v>#DIV/0!</v>
          </cell>
        </row>
        <row r="178">
          <cell r="X178" t="e">
            <v>#DIV/0!</v>
          </cell>
          <cell r="Y178" t="e">
            <v>#DIV/0!</v>
          </cell>
          <cell r="Z178" t="e">
            <v>#DIV/0!</v>
          </cell>
        </row>
        <row r="178">
          <cell r="AD178" t="e">
            <v>#DIV/0!</v>
          </cell>
        </row>
        <row r="178">
          <cell r="AF178" t="e">
            <v>#DIV/0!</v>
          </cell>
        </row>
        <row r="178">
          <cell r="AI178" t="e">
            <v>#DIV/0!</v>
          </cell>
          <cell r="AJ178" t="e">
            <v>#DIV/0!</v>
          </cell>
          <cell r="AK178" t="e">
            <v>#DIV/0!</v>
          </cell>
          <cell r="AL178" t="e">
            <v>#DIV/0!</v>
          </cell>
        </row>
        <row r="178">
          <cell r="AP178" t="e">
            <v>#DIV/0!</v>
          </cell>
        </row>
        <row r="178">
          <cell r="AS178" t="e">
            <v>#DIV/0!</v>
          </cell>
          <cell r="AT178" t="e">
            <v>#DIV/0!</v>
          </cell>
        </row>
        <row r="179">
          <cell r="D179" t="e">
            <v>#DIV/0!</v>
          </cell>
          <cell r="E179" t="e">
            <v>#DIV/0!</v>
          </cell>
          <cell r="F179" t="e">
            <v>#DIV/0!</v>
          </cell>
        </row>
        <row r="179">
          <cell r="M179" t="e">
            <v>#DIV/0!</v>
          </cell>
          <cell r="N179" t="e">
            <v>#DIV/0!</v>
          </cell>
          <cell r="O179" t="e">
            <v>#DIV/0!</v>
          </cell>
        </row>
        <row r="179">
          <cell r="Q179" t="e">
            <v>#DIV/0!</v>
          </cell>
        </row>
        <row r="179">
          <cell r="X179" t="e">
            <v>#DIV/0!</v>
          </cell>
          <cell r="Y179" t="e">
            <v>#DIV/0!</v>
          </cell>
          <cell r="Z179" t="e">
            <v>#DIV/0!</v>
          </cell>
        </row>
        <row r="179">
          <cell r="AD179" t="e">
            <v>#DIV/0!</v>
          </cell>
        </row>
        <row r="179">
          <cell r="AF179" t="e">
            <v>#DIV/0!</v>
          </cell>
        </row>
        <row r="179">
          <cell r="AI179" t="e">
            <v>#DIV/0!</v>
          </cell>
          <cell r="AJ179" t="e">
            <v>#DIV/0!</v>
          </cell>
          <cell r="AK179" t="e">
            <v>#DIV/0!</v>
          </cell>
          <cell r="AL179" t="e">
            <v>#DIV/0!</v>
          </cell>
        </row>
        <row r="179">
          <cell r="AP179" t="e">
            <v>#DIV/0!</v>
          </cell>
        </row>
        <row r="179">
          <cell r="AS179" t="e">
            <v>#DIV/0!</v>
          </cell>
          <cell r="AT179" t="e">
            <v>#DIV/0!</v>
          </cell>
        </row>
        <row r="180">
          <cell r="D180" t="e">
            <v>#DIV/0!</v>
          </cell>
          <cell r="E180" t="e">
            <v>#DIV/0!</v>
          </cell>
          <cell r="F180" t="e">
            <v>#DIV/0!</v>
          </cell>
        </row>
        <row r="180">
          <cell r="M180" t="e">
            <v>#DIV/0!</v>
          </cell>
          <cell r="N180" t="e">
            <v>#DIV/0!</v>
          </cell>
          <cell r="O180" t="e">
            <v>#DIV/0!</v>
          </cell>
        </row>
        <row r="180">
          <cell r="Q180" t="e">
            <v>#DIV/0!</v>
          </cell>
        </row>
        <row r="180">
          <cell r="X180" t="e">
            <v>#DIV/0!</v>
          </cell>
          <cell r="Y180" t="e">
            <v>#DIV/0!</v>
          </cell>
          <cell r="Z180" t="e">
            <v>#DIV/0!</v>
          </cell>
        </row>
        <row r="180">
          <cell r="AD180" t="e">
            <v>#DIV/0!</v>
          </cell>
        </row>
        <row r="180">
          <cell r="AF180" t="e">
            <v>#DIV/0!</v>
          </cell>
        </row>
        <row r="180">
          <cell r="AI180" t="e">
            <v>#DIV/0!</v>
          </cell>
          <cell r="AJ180" t="e">
            <v>#DIV/0!</v>
          </cell>
          <cell r="AK180" t="e">
            <v>#DIV/0!</v>
          </cell>
          <cell r="AL180" t="e">
            <v>#DIV/0!</v>
          </cell>
        </row>
        <row r="180">
          <cell r="AP180" t="e">
            <v>#DIV/0!</v>
          </cell>
        </row>
        <row r="180">
          <cell r="AS180" t="e">
            <v>#DIV/0!</v>
          </cell>
          <cell r="AT180" t="e">
            <v>#DIV/0!</v>
          </cell>
        </row>
        <row r="181">
          <cell r="D181" t="e">
            <v>#DIV/0!</v>
          </cell>
          <cell r="E181" t="e">
            <v>#DIV/0!</v>
          </cell>
          <cell r="F181" t="e">
            <v>#DIV/0!</v>
          </cell>
        </row>
        <row r="181">
          <cell r="M181" t="e">
            <v>#DIV/0!</v>
          </cell>
          <cell r="N181" t="e">
            <v>#DIV/0!</v>
          </cell>
          <cell r="O181" t="e">
            <v>#DIV/0!</v>
          </cell>
        </row>
        <row r="181">
          <cell r="Q181" t="e">
            <v>#DIV/0!</v>
          </cell>
        </row>
        <row r="181">
          <cell r="X181" t="e">
            <v>#DIV/0!</v>
          </cell>
          <cell r="Y181" t="e">
            <v>#DIV/0!</v>
          </cell>
          <cell r="Z181" t="e">
            <v>#DIV/0!</v>
          </cell>
        </row>
        <row r="181">
          <cell r="AD181" t="e">
            <v>#DIV/0!</v>
          </cell>
        </row>
        <row r="181">
          <cell r="AF181" t="e">
            <v>#DIV/0!</v>
          </cell>
        </row>
        <row r="181">
          <cell r="AI181" t="e">
            <v>#DIV/0!</v>
          </cell>
          <cell r="AJ181" t="e">
            <v>#DIV/0!</v>
          </cell>
          <cell r="AK181" t="e">
            <v>#DIV/0!</v>
          </cell>
          <cell r="AL181" t="e">
            <v>#DIV/0!</v>
          </cell>
        </row>
        <row r="181">
          <cell r="AP181" t="e">
            <v>#DIV/0!</v>
          </cell>
        </row>
        <row r="181">
          <cell r="AS181" t="e">
            <v>#DIV/0!</v>
          </cell>
          <cell r="AT181" t="e">
            <v>#DIV/0!</v>
          </cell>
        </row>
        <row r="182">
          <cell r="D182" t="e">
            <v>#DIV/0!</v>
          </cell>
          <cell r="E182" t="e">
            <v>#DIV/0!</v>
          </cell>
          <cell r="F182" t="e">
            <v>#DIV/0!</v>
          </cell>
        </row>
        <row r="182">
          <cell r="M182" t="e">
            <v>#DIV/0!</v>
          </cell>
          <cell r="N182" t="e">
            <v>#DIV/0!</v>
          </cell>
          <cell r="O182" t="e">
            <v>#DIV/0!</v>
          </cell>
        </row>
        <row r="182">
          <cell r="Q182" t="e">
            <v>#DIV/0!</v>
          </cell>
        </row>
        <row r="182">
          <cell r="X182" t="e">
            <v>#DIV/0!</v>
          </cell>
          <cell r="Y182" t="e">
            <v>#DIV/0!</v>
          </cell>
          <cell r="Z182" t="e">
            <v>#DIV/0!</v>
          </cell>
        </row>
        <row r="182">
          <cell r="AD182" t="e">
            <v>#DIV/0!</v>
          </cell>
        </row>
        <row r="182">
          <cell r="AF182" t="e">
            <v>#DIV/0!</v>
          </cell>
        </row>
        <row r="182">
          <cell r="AI182" t="e">
            <v>#DIV/0!</v>
          </cell>
          <cell r="AJ182" t="e">
            <v>#DIV/0!</v>
          </cell>
          <cell r="AK182" t="e">
            <v>#DIV/0!</v>
          </cell>
          <cell r="AL182" t="e">
            <v>#DIV/0!</v>
          </cell>
        </row>
        <row r="182">
          <cell r="AP182" t="e">
            <v>#DIV/0!</v>
          </cell>
        </row>
        <row r="182">
          <cell r="AS182" t="e">
            <v>#DIV/0!</v>
          </cell>
          <cell r="AT182" t="e">
            <v>#DIV/0!</v>
          </cell>
        </row>
        <row r="183">
          <cell r="D183" t="e">
            <v>#DIV/0!</v>
          </cell>
          <cell r="E183" t="e">
            <v>#DIV/0!</v>
          </cell>
          <cell r="F183" t="e">
            <v>#DIV/0!</v>
          </cell>
        </row>
        <row r="183">
          <cell r="M183" t="e">
            <v>#DIV/0!</v>
          </cell>
          <cell r="N183" t="e">
            <v>#DIV/0!</v>
          </cell>
          <cell r="O183" t="e">
            <v>#DIV/0!</v>
          </cell>
        </row>
        <row r="183">
          <cell r="Q183" t="e">
            <v>#DIV/0!</v>
          </cell>
        </row>
        <row r="183">
          <cell r="X183" t="e">
            <v>#DIV/0!</v>
          </cell>
          <cell r="Y183" t="e">
            <v>#DIV/0!</v>
          </cell>
          <cell r="Z183" t="e">
            <v>#DIV/0!</v>
          </cell>
        </row>
        <row r="183">
          <cell r="AD183" t="e">
            <v>#DIV/0!</v>
          </cell>
        </row>
        <row r="183">
          <cell r="AF183" t="e">
            <v>#DIV/0!</v>
          </cell>
        </row>
        <row r="183">
          <cell r="AI183" t="e">
            <v>#DIV/0!</v>
          </cell>
          <cell r="AJ183" t="e">
            <v>#DIV/0!</v>
          </cell>
          <cell r="AK183" t="e">
            <v>#DIV/0!</v>
          </cell>
          <cell r="AL183" t="e">
            <v>#DIV/0!</v>
          </cell>
        </row>
        <row r="183">
          <cell r="AP183" t="e">
            <v>#DIV/0!</v>
          </cell>
        </row>
        <row r="183">
          <cell r="AS183" t="e">
            <v>#DIV/0!</v>
          </cell>
          <cell r="AT183" t="e">
            <v>#DIV/0!</v>
          </cell>
        </row>
        <row r="184">
          <cell r="D184" t="e">
            <v>#DIV/0!</v>
          </cell>
          <cell r="E184" t="e">
            <v>#DIV/0!</v>
          </cell>
          <cell r="F184" t="e">
            <v>#DIV/0!</v>
          </cell>
        </row>
        <row r="184">
          <cell r="M184" t="e">
            <v>#DIV/0!</v>
          </cell>
          <cell r="N184" t="e">
            <v>#DIV/0!</v>
          </cell>
          <cell r="O184" t="e">
            <v>#DIV/0!</v>
          </cell>
        </row>
        <row r="184">
          <cell r="Q184" t="e">
            <v>#DIV/0!</v>
          </cell>
        </row>
        <row r="184">
          <cell r="X184" t="e">
            <v>#DIV/0!</v>
          </cell>
          <cell r="Y184" t="e">
            <v>#DIV/0!</v>
          </cell>
          <cell r="Z184" t="e">
            <v>#DIV/0!</v>
          </cell>
        </row>
        <row r="184">
          <cell r="AD184" t="e">
            <v>#DIV/0!</v>
          </cell>
        </row>
        <row r="184">
          <cell r="AF184" t="e">
            <v>#DIV/0!</v>
          </cell>
        </row>
        <row r="184">
          <cell r="AI184" t="e">
            <v>#DIV/0!</v>
          </cell>
          <cell r="AJ184" t="e">
            <v>#DIV/0!</v>
          </cell>
          <cell r="AK184" t="e">
            <v>#DIV/0!</v>
          </cell>
          <cell r="AL184" t="e">
            <v>#DIV/0!</v>
          </cell>
        </row>
        <row r="184">
          <cell r="AP184" t="e">
            <v>#DIV/0!</v>
          </cell>
        </row>
        <row r="184">
          <cell r="AS184" t="e">
            <v>#DIV/0!</v>
          </cell>
          <cell r="AT184" t="e">
            <v>#DIV/0!</v>
          </cell>
        </row>
        <row r="185">
          <cell r="D185" t="e">
            <v>#DIV/0!</v>
          </cell>
          <cell r="E185" t="e">
            <v>#DIV/0!</v>
          </cell>
          <cell r="F185" t="e">
            <v>#DIV/0!</v>
          </cell>
        </row>
        <row r="185">
          <cell r="M185" t="e">
            <v>#DIV/0!</v>
          </cell>
          <cell r="N185" t="e">
            <v>#DIV/0!</v>
          </cell>
          <cell r="O185" t="e">
            <v>#DIV/0!</v>
          </cell>
        </row>
        <row r="185">
          <cell r="Q185" t="e">
            <v>#DIV/0!</v>
          </cell>
        </row>
        <row r="185">
          <cell r="X185" t="e">
            <v>#DIV/0!</v>
          </cell>
          <cell r="Y185" t="e">
            <v>#DIV/0!</v>
          </cell>
          <cell r="Z185" t="e">
            <v>#DIV/0!</v>
          </cell>
        </row>
        <row r="185">
          <cell r="AD185" t="e">
            <v>#DIV/0!</v>
          </cell>
        </row>
        <row r="185">
          <cell r="AF185" t="e">
            <v>#DIV/0!</v>
          </cell>
        </row>
        <row r="185">
          <cell r="AI185" t="e">
            <v>#DIV/0!</v>
          </cell>
          <cell r="AJ185" t="e">
            <v>#DIV/0!</v>
          </cell>
          <cell r="AK185" t="e">
            <v>#DIV/0!</v>
          </cell>
          <cell r="AL185" t="e">
            <v>#DIV/0!</v>
          </cell>
        </row>
        <row r="185">
          <cell r="AP185" t="e">
            <v>#DIV/0!</v>
          </cell>
        </row>
        <row r="185">
          <cell r="AS185" t="e">
            <v>#DIV/0!</v>
          </cell>
          <cell r="AT185" t="e">
            <v>#DIV/0!</v>
          </cell>
        </row>
        <row r="186">
          <cell r="D186" t="e">
            <v>#DIV/0!</v>
          </cell>
          <cell r="E186" t="e">
            <v>#DIV/0!</v>
          </cell>
          <cell r="F186" t="e">
            <v>#DIV/0!</v>
          </cell>
        </row>
        <row r="186">
          <cell r="M186" t="e">
            <v>#DIV/0!</v>
          </cell>
          <cell r="N186" t="e">
            <v>#DIV/0!</v>
          </cell>
          <cell r="O186" t="e">
            <v>#DIV/0!</v>
          </cell>
        </row>
        <row r="186">
          <cell r="Q186" t="e">
            <v>#DIV/0!</v>
          </cell>
        </row>
        <row r="186">
          <cell r="X186" t="e">
            <v>#DIV/0!</v>
          </cell>
          <cell r="Y186" t="e">
            <v>#DIV/0!</v>
          </cell>
          <cell r="Z186" t="e">
            <v>#DIV/0!</v>
          </cell>
        </row>
        <row r="186">
          <cell r="AD186" t="e">
            <v>#DIV/0!</v>
          </cell>
        </row>
        <row r="186">
          <cell r="AF186" t="e">
            <v>#DIV/0!</v>
          </cell>
        </row>
        <row r="186">
          <cell r="AI186" t="e">
            <v>#DIV/0!</v>
          </cell>
          <cell r="AJ186" t="e">
            <v>#DIV/0!</v>
          </cell>
          <cell r="AK186" t="e">
            <v>#DIV/0!</v>
          </cell>
          <cell r="AL186" t="e">
            <v>#DIV/0!</v>
          </cell>
        </row>
        <row r="186">
          <cell r="AP186" t="e">
            <v>#DIV/0!</v>
          </cell>
        </row>
        <row r="186">
          <cell r="AS186" t="e">
            <v>#DIV/0!</v>
          </cell>
          <cell r="AT186" t="e">
            <v>#DIV/0!</v>
          </cell>
        </row>
        <row r="187">
          <cell r="D187" t="e">
            <v>#DIV/0!</v>
          </cell>
          <cell r="E187" t="e">
            <v>#DIV/0!</v>
          </cell>
          <cell r="F187" t="e">
            <v>#DIV/0!</v>
          </cell>
        </row>
        <row r="187">
          <cell r="M187" t="e">
            <v>#DIV/0!</v>
          </cell>
          <cell r="N187" t="e">
            <v>#DIV/0!</v>
          </cell>
          <cell r="O187" t="e">
            <v>#DIV/0!</v>
          </cell>
        </row>
        <row r="187">
          <cell r="Q187" t="e">
            <v>#DIV/0!</v>
          </cell>
        </row>
        <row r="187">
          <cell r="X187" t="e">
            <v>#DIV/0!</v>
          </cell>
          <cell r="Y187" t="e">
            <v>#DIV/0!</v>
          </cell>
          <cell r="Z187" t="e">
            <v>#DIV/0!</v>
          </cell>
        </row>
        <row r="187">
          <cell r="AD187" t="e">
            <v>#DIV/0!</v>
          </cell>
        </row>
        <row r="187">
          <cell r="AF187" t="e">
            <v>#DIV/0!</v>
          </cell>
        </row>
        <row r="187">
          <cell r="AI187" t="e">
            <v>#DIV/0!</v>
          </cell>
          <cell r="AJ187" t="e">
            <v>#DIV/0!</v>
          </cell>
          <cell r="AK187" t="e">
            <v>#DIV/0!</v>
          </cell>
          <cell r="AL187" t="e">
            <v>#DIV/0!</v>
          </cell>
        </row>
        <row r="187">
          <cell r="AP187" t="e">
            <v>#DIV/0!</v>
          </cell>
        </row>
        <row r="187">
          <cell r="AS187" t="e">
            <v>#DIV/0!</v>
          </cell>
          <cell r="AT187" t="e">
            <v>#DIV/0!</v>
          </cell>
        </row>
        <row r="188">
          <cell r="D188" t="e">
            <v>#DIV/0!</v>
          </cell>
          <cell r="E188" t="e">
            <v>#DIV/0!</v>
          </cell>
          <cell r="F188" t="e">
            <v>#DIV/0!</v>
          </cell>
        </row>
        <row r="188">
          <cell r="M188" t="e">
            <v>#DIV/0!</v>
          </cell>
          <cell r="N188" t="e">
            <v>#DIV/0!</v>
          </cell>
          <cell r="O188" t="e">
            <v>#DIV/0!</v>
          </cell>
        </row>
        <row r="188">
          <cell r="Q188" t="e">
            <v>#DIV/0!</v>
          </cell>
        </row>
        <row r="188">
          <cell r="X188" t="e">
            <v>#DIV/0!</v>
          </cell>
          <cell r="Y188" t="e">
            <v>#DIV/0!</v>
          </cell>
          <cell r="Z188" t="e">
            <v>#DIV/0!</v>
          </cell>
        </row>
        <row r="188">
          <cell r="AD188" t="e">
            <v>#DIV/0!</v>
          </cell>
        </row>
        <row r="188">
          <cell r="AF188" t="e">
            <v>#DIV/0!</v>
          </cell>
        </row>
        <row r="188">
          <cell r="AI188" t="e">
            <v>#DIV/0!</v>
          </cell>
          <cell r="AJ188" t="e">
            <v>#DIV/0!</v>
          </cell>
          <cell r="AK188" t="e">
            <v>#DIV/0!</v>
          </cell>
          <cell r="AL188" t="e">
            <v>#DIV/0!</v>
          </cell>
        </row>
        <row r="188">
          <cell r="AP188" t="e">
            <v>#DIV/0!</v>
          </cell>
        </row>
        <row r="188">
          <cell r="AS188" t="e">
            <v>#DIV/0!</v>
          </cell>
          <cell r="AT188" t="e">
            <v>#DIV/0!</v>
          </cell>
        </row>
        <row r="189">
          <cell r="D189" t="e">
            <v>#DIV/0!</v>
          </cell>
          <cell r="E189" t="e">
            <v>#DIV/0!</v>
          </cell>
          <cell r="F189" t="e">
            <v>#DIV/0!</v>
          </cell>
        </row>
        <row r="189">
          <cell r="M189" t="e">
            <v>#DIV/0!</v>
          </cell>
          <cell r="N189" t="e">
            <v>#DIV/0!</v>
          </cell>
          <cell r="O189" t="e">
            <v>#DIV/0!</v>
          </cell>
        </row>
        <row r="189">
          <cell r="Q189" t="e">
            <v>#DIV/0!</v>
          </cell>
        </row>
        <row r="189">
          <cell r="X189" t="e">
            <v>#DIV/0!</v>
          </cell>
          <cell r="Y189" t="e">
            <v>#DIV/0!</v>
          </cell>
          <cell r="Z189" t="e">
            <v>#DIV/0!</v>
          </cell>
        </row>
        <row r="189">
          <cell r="AD189" t="e">
            <v>#DIV/0!</v>
          </cell>
        </row>
        <row r="189">
          <cell r="AF189" t="e">
            <v>#DIV/0!</v>
          </cell>
        </row>
        <row r="189">
          <cell r="AI189" t="e">
            <v>#DIV/0!</v>
          </cell>
          <cell r="AJ189" t="e">
            <v>#DIV/0!</v>
          </cell>
          <cell r="AK189" t="e">
            <v>#DIV/0!</v>
          </cell>
          <cell r="AL189" t="e">
            <v>#DIV/0!</v>
          </cell>
        </row>
        <row r="189">
          <cell r="AP189" t="e">
            <v>#DIV/0!</v>
          </cell>
        </row>
        <row r="189">
          <cell r="AS189" t="e">
            <v>#DIV/0!</v>
          </cell>
          <cell r="AT189" t="e">
            <v>#DIV/0!</v>
          </cell>
        </row>
        <row r="190">
          <cell r="D190" t="e">
            <v>#DIV/0!</v>
          </cell>
          <cell r="E190" t="e">
            <v>#DIV/0!</v>
          </cell>
          <cell r="F190" t="e">
            <v>#DIV/0!</v>
          </cell>
        </row>
        <row r="190">
          <cell r="M190" t="e">
            <v>#DIV/0!</v>
          </cell>
          <cell r="N190" t="e">
            <v>#DIV/0!</v>
          </cell>
          <cell r="O190" t="e">
            <v>#DIV/0!</v>
          </cell>
        </row>
        <row r="190">
          <cell r="Q190" t="e">
            <v>#DIV/0!</v>
          </cell>
        </row>
        <row r="190">
          <cell r="X190" t="e">
            <v>#DIV/0!</v>
          </cell>
          <cell r="Y190" t="e">
            <v>#DIV/0!</v>
          </cell>
          <cell r="Z190" t="e">
            <v>#DIV/0!</v>
          </cell>
        </row>
        <row r="190">
          <cell r="AD190" t="e">
            <v>#DIV/0!</v>
          </cell>
        </row>
        <row r="190">
          <cell r="AF190" t="e">
            <v>#DIV/0!</v>
          </cell>
        </row>
        <row r="190">
          <cell r="AI190" t="e">
            <v>#DIV/0!</v>
          </cell>
          <cell r="AJ190" t="e">
            <v>#DIV/0!</v>
          </cell>
          <cell r="AK190" t="e">
            <v>#DIV/0!</v>
          </cell>
          <cell r="AL190" t="e">
            <v>#DIV/0!</v>
          </cell>
        </row>
        <row r="190">
          <cell r="AP190" t="e">
            <v>#DIV/0!</v>
          </cell>
        </row>
        <row r="190">
          <cell r="AS190" t="e">
            <v>#DIV/0!</v>
          </cell>
          <cell r="AT190" t="e">
            <v>#DIV/0!</v>
          </cell>
        </row>
      </sheetData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4.bin"/><Relationship Id="rId7" Type="http://schemas.openxmlformats.org/officeDocument/2006/relationships/oleObject" Target="../embeddings/oleObject3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9" Type="http://schemas.openxmlformats.org/officeDocument/2006/relationships/oleObject" Target="../embeddings/oleObject9.bin"/><Relationship Id="rId8" Type="http://schemas.openxmlformats.org/officeDocument/2006/relationships/oleObject" Target="../embeddings/oleObject8.bin"/><Relationship Id="rId7" Type="http://schemas.openxmlformats.org/officeDocument/2006/relationships/oleObject" Target="../embeddings/oleObject7.bin"/><Relationship Id="rId6" Type="http://schemas.openxmlformats.org/officeDocument/2006/relationships/oleObject" Target="../embeddings/oleObject6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5.bin"/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1" Type="http://schemas.openxmlformats.org/officeDocument/2006/relationships/oleObject" Target="../embeddings/oleObject11.bin"/><Relationship Id="rId10" Type="http://schemas.openxmlformats.org/officeDocument/2006/relationships/oleObject" Target="../embeddings/oleObject10.bin"/><Relationship Id="rId1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9" Type="http://schemas.openxmlformats.org/officeDocument/2006/relationships/oleObject" Target="../embeddings/oleObject16.bin"/><Relationship Id="rId8" Type="http://schemas.openxmlformats.org/officeDocument/2006/relationships/oleObject" Target="../embeddings/oleObject15.bin"/><Relationship Id="rId7" Type="http://schemas.openxmlformats.org/officeDocument/2006/relationships/oleObject" Target="../embeddings/oleObject14.bin"/><Relationship Id="rId6" Type="http://schemas.openxmlformats.org/officeDocument/2006/relationships/oleObject" Target="../embeddings/oleObject13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2.bin"/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1" Type="http://schemas.openxmlformats.org/officeDocument/2006/relationships/oleObject" Target="../embeddings/oleObject18.bin"/><Relationship Id="rId10" Type="http://schemas.openxmlformats.org/officeDocument/2006/relationships/oleObject" Target="../embeddings/oleObject17.bin"/><Relationship Id="rId1" Type="http://schemas.openxmlformats.org/officeDocument/2006/relationships/comments" Target="../comments3.xml"/></Relationships>
</file>

<file path=xl/worksheets/_rels/sheet6.xml.rels><?xml version="1.0" encoding="UTF-8" standalone="yes"?>
<Relationships xmlns="http://schemas.openxmlformats.org/package/2006/relationships"><Relationship Id="rId9" Type="http://schemas.openxmlformats.org/officeDocument/2006/relationships/oleObject" Target="../embeddings/oleObject23.bin"/><Relationship Id="rId8" Type="http://schemas.openxmlformats.org/officeDocument/2006/relationships/oleObject" Target="../embeddings/oleObject22.bin"/><Relationship Id="rId7" Type="http://schemas.openxmlformats.org/officeDocument/2006/relationships/oleObject" Target="../embeddings/oleObject21.bin"/><Relationship Id="rId6" Type="http://schemas.openxmlformats.org/officeDocument/2006/relationships/oleObject" Target="../embeddings/oleObject20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9.bin"/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1" Type="http://schemas.openxmlformats.org/officeDocument/2006/relationships/oleObject" Target="../embeddings/oleObject25.bin"/><Relationship Id="rId10" Type="http://schemas.openxmlformats.org/officeDocument/2006/relationships/oleObject" Target="../embeddings/oleObject24.bin"/><Relationship Id="rId1" Type="http://schemas.openxmlformats.org/officeDocument/2006/relationships/comments" Target="../comments4.xml"/></Relationships>
</file>

<file path=xl/worksheets/_rels/sheet7.xml.rels><?xml version="1.0" encoding="UTF-8" standalone="yes"?>
<Relationships xmlns="http://schemas.openxmlformats.org/package/2006/relationships"><Relationship Id="rId9" Type="http://schemas.openxmlformats.org/officeDocument/2006/relationships/oleObject" Target="../embeddings/oleObject30.bin"/><Relationship Id="rId8" Type="http://schemas.openxmlformats.org/officeDocument/2006/relationships/oleObject" Target="../embeddings/oleObject29.bin"/><Relationship Id="rId7" Type="http://schemas.openxmlformats.org/officeDocument/2006/relationships/oleObject" Target="../embeddings/oleObject28.bin"/><Relationship Id="rId6" Type="http://schemas.openxmlformats.org/officeDocument/2006/relationships/oleObject" Target="../embeddings/oleObject27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6.bin"/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1" Type="http://schemas.openxmlformats.org/officeDocument/2006/relationships/oleObject" Target="../embeddings/oleObject32.bin"/><Relationship Id="rId10" Type="http://schemas.openxmlformats.org/officeDocument/2006/relationships/oleObject" Target="../embeddings/oleObject31.bin"/><Relationship Id="rId1" Type="http://schemas.openxmlformats.org/officeDocument/2006/relationships/comments" Target="../comments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E16"/>
  <sheetViews>
    <sheetView workbookViewId="0">
      <selection activeCell="D20" sqref="D20"/>
    </sheetView>
  </sheetViews>
  <sheetFormatPr defaultColWidth="9" defaultRowHeight="13.2" outlineLevelCol="4"/>
  <cols>
    <col min="1" max="16384" width="9" style="25"/>
  </cols>
  <sheetData>
    <row r="2" spans="2:2">
      <c r="B2" s="31" t="s">
        <v>0</v>
      </c>
    </row>
    <row r="4" spans="2:2">
      <c r="B4" s="25" t="s">
        <v>1</v>
      </c>
    </row>
    <row r="6" spans="2:2">
      <c r="B6" s="25" t="s">
        <v>2</v>
      </c>
    </row>
    <row r="8" spans="2:2">
      <c r="B8" s="25" t="s">
        <v>3</v>
      </c>
    </row>
    <row r="9" spans="3:3">
      <c r="C9" s="25" t="s">
        <v>4</v>
      </c>
    </row>
    <row r="10" spans="4:4">
      <c r="D10" s="25" t="s">
        <v>5</v>
      </c>
    </row>
    <row r="11" spans="4:4">
      <c r="D11" s="25" t="s">
        <v>6</v>
      </c>
    </row>
    <row r="12" spans="3:3">
      <c r="C12" s="25" t="s">
        <v>7</v>
      </c>
    </row>
    <row r="13" spans="4:4">
      <c r="D13" s="25" t="s">
        <v>8</v>
      </c>
    </row>
    <row r="14" spans="4:4">
      <c r="D14" s="25" t="s">
        <v>9</v>
      </c>
    </row>
    <row r="15" spans="4:4">
      <c r="D15" s="25" t="s">
        <v>10</v>
      </c>
    </row>
    <row r="16" spans="4:5">
      <c r="D16" s="25" t="s">
        <v>11</v>
      </c>
      <c r="E16" s="30"/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91"/>
  <sheetViews>
    <sheetView zoomScale="85" zoomScaleNormal="85" workbookViewId="0">
      <selection activeCell="D20" sqref="D20"/>
    </sheetView>
  </sheetViews>
  <sheetFormatPr defaultColWidth="8.90740740740741" defaultRowHeight="13.8"/>
  <cols>
    <col min="1" max="1" width="9" style="25"/>
    <col min="2" max="2" width="9" style="26" customWidth="1"/>
    <col min="3" max="32" width="8.90740740740741" style="26"/>
    <col min="33" max="33" width="9.4537037037037" style="26"/>
    <col min="34" max="16384" width="8.90740740740741" style="26"/>
  </cols>
  <sheetData>
    <row r="1" spans="2:33">
      <c r="B1" s="26" t="s">
        <v>12</v>
      </c>
      <c r="C1" s="26" t="s">
        <v>13</v>
      </c>
      <c r="D1" s="26" t="s">
        <v>14</v>
      </c>
      <c r="E1" s="26" t="s">
        <v>15</v>
      </c>
      <c r="F1" s="26" t="s">
        <v>16</v>
      </c>
      <c r="G1" s="26" t="s">
        <v>17</v>
      </c>
      <c r="H1" s="26" t="s">
        <v>18</v>
      </c>
      <c r="I1" s="26" t="s">
        <v>19</v>
      </c>
      <c r="J1" s="26" t="s">
        <v>20</v>
      </c>
      <c r="K1" s="26" t="s">
        <v>21</v>
      </c>
      <c r="L1" s="26" t="s">
        <v>22</v>
      </c>
      <c r="M1" s="26" t="s">
        <v>23</v>
      </c>
      <c r="N1" s="26" t="s">
        <v>24</v>
      </c>
      <c r="O1" s="26" t="s">
        <v>25</v>
      </c>
      <c r="P1" s="26" t="s">
        <v>26</v>
      </c>
      <c r="Q1" s="26" t="s">
        <v>27</v>
      </c>
      <c r="R1" s="26" t="s">
        <v>28</v>
      </c>
      <c r="S1" s="26" t="s">
        <v>29</v>
      </c>
      <c r="T1" s="26" t="s">
        <v>30</v>
      </c>
      <c r="U1" s="26" t="s">
        <v>31</v>
      </c>
      <c r="V1" s="26" t="s">
        <v>32</v>
      </c>
      <c r="W1" s="26" t="s">
        <v>33</v>
      </c>
      <c r="X1" s="26" t="s">
        <v>34</v>
      </c>
      <c r="Y1" s="26" t="s">
        <v>35</v>
      </c>
      <c r="Z1" s="26" t="s">
        <v>36</v>
      </c>
      <c r="AA1" s="26" t="s">
        <v>37</v>
      </c>
      <c r="AB1" s="26" t="s">
        <v>38</v>
      </c>
      <c r="AC1" s="26" t="s">
        <v>39</v>
      </c>
      <c r="AD1" s="26" t="s">
        <v>40</v>
      </c>
      <c r="AE1" s="26" t="s">
        <v>41</v>
      </c>
      <c r="AF1" s="26" t="s">
        <v>42</v>
      </c>
      <c r="AG1" s="26" t="s">
        <v>43</v>
      </c>
    </row>
    <row r="2" spans="2:33">
      <c r="B2" s="26" t="s">
        <v>44</v>
      </c>
      <c r="C2" s="26" t="s">
        <v>45</v>
      </c>
      <c r="D2" s="26" t="s">
        <v>46</v>
      </c>
      <c r="E2" s="26" t="s">
        <v>47</v>
      </c>
      <c r="F2" s="26" t="s">
        <v>48</v>
      </c>
      <c r="G2" s="26" t="s">
        <v>49</v>
      </c>
      <c r="H2" s="26" t="s">
        <v>50</v>
      </c>
      <c r="I2" s="26" t="s">
        <v>51</v>
      </c>
      <c r="J2" s="26" t="s">
        <v>52</v>
      </c>
      <c r="K2" s="26" t="s">
        <v>53</v>
      </c>
      <c r="L2" s="26" t="s">
        <v>54</v>
      </c>
      <c r="M2" s="26" t="s">
        <v>55</v>
      </c>
      <c r="N2" s="26" t="s">
        <v>56</v>
      </c>
      <c r="O2" s="26" t="s">
        <v>57</v>
      </c>
      <c r="P2" s="26" t="s">
        <v>58</v>
      </c>
      <c r="Q2" s="26" t="s">
        <v>59</v>
      </c>
      <c r="R2" s="26" t="s">
        <v>60</v>
      </c>
      <c r="S2" s="26" t="s">
        <v>61</v>
      </c>
      <c r="T2" s="26" t="s">
        <v>62</v>
      </c>
      <c r="U2" s="26" t="s">
        <v>63</v>
      </c>
      <c r="V2" s="26" t="s">
        <v>64</v>
      </c>
      <c r="W2" s="26" t="s">
        <v>65</v>
      </c>
      <c r="X2" s="26" t="s">
        <v>66</v>
      </c>
      <c r="Y2" s="26" t="s">
        <v>67</v>
      </c>
      <c r="Z2" s="26" t="s">
        <v>68</v>
      </c>
      <c r="AA2" s="26" t="s">
        <v>69</v>
      </c>
      <c r="AB2" s="26" t="s">
        <v>70</v>
      </c>
      <c r="AC2" s="26" t="s">
        <v>71</v>
      </c>
      <c r="AD2" s="26" t="s">
        <v>72</v>
      </c>
      <c r="AE2" s="26" t="s">
        <v>73</v>
      </c>
      <c r="AF2" s="26" t="s">
        <v>74</v>
      </c>
      <c r="AG2" s="26" t="s">
        <v>75</v>
      </c>
    </row>
    <row r="3" spans="1:33">
      <c r="A3" s="27"/>
      <c r="B3" s="26" t="s">
        <v>76</v>
      </c>
      <c r="C3" s="26" t="s">
        <v>76</v>
      </c>
      <c r="D3" s="26" t="s">
        <v>76</v>
      </c>
      <c r="E3" s="26" t="s">
        <v>76</v>
      </c>
      <c r="F3" s="26" t="s">
        <v>76</v>
      </c>
      <c r="G3" s="26" t="s">
        <v>76</v>
      </c>
      <c r="H3" s="26" t="s">
        <v>76</v>
      </c>
      <c r="I3" s="26" t="s">
        <v>76</v>
      </c>
      <c r="J3" s="26" t="s">
        <v>76</v>
      </c>
      <c r="K3" s="26" t="s">
        <v>76</v>
      </c>
      <c r="L3" s="26" t="s">
        <v>76</v>
      </c>
      <c r="M3" s="26" t="s">
        <v>76</v>
      </c>
      <c r="N3" s="26" t="s">
        <v>76</v>
      </c>
      <c r="O3" s="26" t="s">
        <v>76</v>
      </c>
      <c r="P3" s="26" t="s">
        <v>76</v>
      </c>
      <c r="Q3" s="26" t="s">
        <v>76</v>
      </c>
      <c r="R3" s="26" t="s">
        <v>76</v>
      </c>
      <c r="S3" s="26" t="s">
        <v>76</v>
      </c>
      <c r="T3" s="26" t="s">
        <v>76</v>
      </c>
      <c r="U3" s="26" t="s">
        <v>76</v>
      </c>
      <c r="V3" s="26" t="s">
        <v>76</v>
      </c>
      <c r="W3" s="26" t="s">
        <v>76</v>
      </c>
      <c r="X3" s="26" t="s">
        <v>76</v>
      </c>
      <c r="Y3" s="26" t="s">
        <v>76</v>
      </c>
      <c r="Z3" s="26" t="s">
        <v>76</v>
      </c>
      <c r="AA3" s="26" t="s">
        <v>76</v>
      </c>
      <c r="AB3" s="26" t="s">
        <v>76</v>
      </c>
      <c r="AC3" s="26" t="s">
        <v>76</v>
      </c>
      <c r="AD3" s="26" t="s">
        <v>76</v>
      </c>
      <c r="AE3" s="26" t="s">
        <v>76</v>
      </c>
      <c r="AF3" s="26" t="s">
        <v>76</v>
      </c>
      <c r="AG3" s="26" t="s">
        <v>76</v>
      </c>
    </row>
    <row r="4" s="24" customFormat="1" spans="1:33">
      <c r="A4" s="27"/>
      <c r="B4" s="24" t="s">
        <v>77</v>
      </c>
      <c r="C4" s="24" t="s">
        <v>77</v>
      </c>
      <c r="D4" s="24" t="s">
        <v>77</v>
      </c>
      <c r="E4" s="24" t="s">
        <v>77</v>
      </c>
      <c r="F4" s="24" t="s">
        <v>77</v>
      </c>
      <c r="G4" s="24" t="s">
        <v>77</v>
      </c>
      <c r="H4" s="24" t="s">
        <v>77</v>
      </c>
      <c r="I4" s="24" t="s">
        <v>77</v>
      </c>
      <c r="J4" s="24" t="s">
        <v>77</v>
      </c>
      <c r="K4" s="24" t="s">
        <v>77</v>
      </c>
      <c r="L4" s="24" t="s">
        <v>77</v>
      </c>
      <c r="M4" s="24" t="s">
        <v>77</v>
      </c>
      <c r="N4" s="24" t="s">
        <v>77</v>
      </c>
      <c r="O4" s="24" t="s">
        <v>77</v>
      </c>
      <c r="P4" s="24" t="s">
        <v>77</v>
      </c>
      <c r="Q4" s="24" t="s">
        <v>77</v>
      </c>
      <c r="R4" s="24" t="s">
        <v>77</v>
      </c>
      <c r="S4" s="24" t="s">
        <v>77</v>
      </c>
      <c r="T4" s="24" t="s">
        <v>77</v>
      </c>
      <c r="U4" s="24" t="s">
        <v>77</v>
      </c>
      <c r="V4" s="24" t="s">
        <v>77</v>
      </c>
      <c r="W4" s="24" t="s">
        <v>77</v>
      </c>
      <c r="X4" s="24" t="s">
        <v>77</v>
      </c>
      <c r="Y4" s="24" t="s">
        <v>77</v>
      </c>
      <c r="Z4" s="24" t="s">
        <v>77</v>
      </c>
      <c r="AA4" s="24" t="s">
        <v>77</v>
      </c>
      <c r="AB4" s="24" t="s">
        <v>77</v>
      </c>
      <c r="AC4" s="24" t="s">
        <v>77</v>
      </c>
      <c r="AD4" s="24" t="s">
        <v>77</v>
      </c>
      <c r="AE4" s="24" t="s">
        <v>77</v>
      </c>
      <c r="AF4" s="24" t="s">
        <v>77</v>
      </c>
      <c r="AG4" s="24" t="s">
        <v>77</v>
      </c>
    </row>
    <row r="5" spans="1:33">
      <c r="A5" s="27"/>
      <c r="B5" s="26">
        <v>0</v>
      </c>
      <c r="C5" s="26">
        <v>0</v>
      </c>
      <c r="D5" s="26">
        <v>0</v>
      </c>
      <c r="E5" s="26">
        <v>0</v>
      </c>
      <c r="F5" s="26">
        <v>0</v>
      </c>
      <c r="G5" s="26">
        <v>0</v>
      </c>
      <c r="H5" s="26">
        <v>0</v>
      </c>
      <c r="I5" s="26">
        <v>0</v>
      </c>
      <c r="J5" s="26">
        <v>0</v>
      </c>
      <c r="K5" s="26">
        <v>0</v>
      </c>
      <c r="L5" s="26">
        <v>0</v>
      </c>
      <c r="M5" s="26">
        <v>0</v>
      </c>
      <c r="N5" s="26">
        <v>0</v>
      </c>
      <c r="O5" s="26">
        <v>0</v>
      </c>
      <c r="P5" s="26">
        <v>0</v>
      </c>
      <c r="Q5" s="26">
        <v>0</v>
      </c>
      <c r="R5" s="26">
        <v>0</v>
      </c>
      <c r="S5" s="26">
        <v>0</v>
      </c>
      <c r="T5" s="26">
        <v>0</v>
      </c>
      <c r="U5" s="26">
        <v>0</v>
      </c>
      <c r="V5" s="26">
        <v>0</v>
      </c>
      <c r="W5" s="26">
        <v>0</v>
      </c>
      <c r="X5" s="26">
        <v>0</v>
      </c>
      <c r="Y5" s="26">
        <v>0</v>
      </c>
      <c r="Z5" s="26">
        <v>0</v>
      </c>
      <c r="AA5" s="26">
        <v>0</v>
      </c>
      <c r="AB5" s="26">
        <v>0</v>
      </c>
      <c r="AC5" s="26">
        <v>0</v>
      </c>
      <c r="AD5" s="26">
        <v>0</v>
      </c>
      <c r="AE5" s="26">
        <v>0</v>
      </c>
      <c r="AF5" s="26">
        <v>0</v>
      </c>
      <c r="AG5" s="26">
        <v>0</v>
      </c>
    </row>
    <row r="6" s="24" customFormat="1" spans="1:33">
      <c r="A6" s="27"/>
      <c r="B6" s="24" t="s">
        <v>78</v>
      </c>
      <c r="C6" s="24" t="s">
        <v>78</v>
      </c>
      <c r="D6" s="24" t="s">
        <v>78</v>
      </c>
      <c r="E6" s="24" t="s">
        <v>78</v>
      </c>
      <c r="F6" s="24" t="s">
        <v>78</v>
      </c>
      <c r="G6" s="24" t="s">
        <v>78</v>
      </c>
      <c r="H6" s="24" t="s">
        <v>78</v>
      </c>
      <c r="I6" s="24" t="s">
        <v>78</v>
      </c>
      <c r="J6" s="24" t="s">
        <v>78</v>
      </c>
      <c r="K6" s="24" t="s">
        <v>78</v>
      </c>
      <c r="L6" s="24" t="s">
        <v>78</v>
      </c>
      <c r="M6" s="24" t="s">
        <v>78</v>
      </c>
      <c r="N6" s="24" t="s">
        <v>78</v>
      </c>
      <c r="O6" s="24" t="s">
        <v>78</v>
      </c>
      <c r="P6" s="24" t="s">
        <v>78</v>
      </c>
      <c r="Q6" s="24" t="s">
        <v>78</v>
      </c>
      <c r="R6" s="24" t="s">
        <v>78</v>
      </c>
      <c r="S6" s="24" t="s">
        <v>78</v>
      </c>
      <c r="T6" s="24" t="s">
        <v>78</v>
      </c>
      <c r="U6" s="24" t="s">
        <v>78</v>
      </c>
      <c r="V6" s="24" t="s">
        <v>78</v>
      </c>
      <c r="W6" s="24" t="s">
        <v>78</v>
      </c>
      <c r="X6" s="24" t="s">
        <v>78</v>
      </c>
      <c r="Y6" s="24" t="s">
        <v>78</v>
      </c>
      <c r="Z6" s="24" t="s">
        <v>78</v>
      </c>
      <c r="AA6" s="24" t="s">
        <v>78</v>
      </c>
      <c r="AB6" s="24" t="s">
        <v>78</v>
      </c>
      <c r="AC6" s="24" t="s">
        <v>78</v>
      </c>
      <c r="AD6" s="24" t="s">
        <v>78</v>
      </c>
      <c r="AE6" s="24" t="s">
        <v>78</v>
      </c>
      <c r="AF6" s="24" t="s">
        <v>78</v>
      </c>
      <c r="AG6" s="24" t="s">
        <v>78</v>
      </c>
    </row>
    <row r="7" spans="1:33">
      <c r="A7" s="28"/>
      <c r="B7" s="26">
        <v>0</v>
      </c>
      <c r="C7" s="26">
        <v>0</v>
      </c>
      <c r="D7" s="26">
        <v>0</v>
      </c>
      <c r="E7" s="26">
        <v>0</v>
      </c>
      <c r="F7" s="26">
        <v>0</v>
      </c>
      <c r="G7" s="26">
        <v>0</v>
      </c>
      <c r="H7" s="26">
        <v>0</v>
      </c>
      <c r="I7" s="26">
        <v>0</v>
      </c>
      <c r="J7" s="26">
        <v>0</v>
      </c>
      <c r="K7" s="26">
        <v>0</v>
      </c>
      <c r="L7" s="26">
        <v>0</v>
      </c>
      <c r="M7" s="26">
        <v>0</v>
      </c>
      <c r="N7" s="26">
        <v>0</v>
      </c>
      <c r="O7" s="26">
        <v>0</v>
      </c>
      <c r="P7" s="26">
        <v>0</v>
      </c>
      <c r="Q7" s="26">
        <v>0</v>
      </c>
      <c r="R7" s="26">
        <v>0</v>
      </c>
      <c r="S7" s="26">
        <v>0</v>
      </c>
      <c r="T7" s="26">
        <v>0</v>
      </c>
      <c r="U7" s="26">
        <v>0</v>
      </c>
      <c r="V7" s="26">
        <v>0</v>
      </c>
      <c r="W7" s="26">
        <v>0</v>
      </c>
      <c r="X7" s="26">
        <v>0</v>
      </c>
      <c r="Y7" s="26">
        <v>0</v>
      </c>
      <c r="Z7" s="26">
        <v>0</v>
      </c>
      <c r="AA7" s="26">
        <v>0</v>
      </c>
      <c r="AB7" s="26">
        <v>0</v>
      </c>
      <c r="AC7" s="26">
        <v>0</v>
      </c>
      <c r="AD7" s="26">
        <v>0</v>
      </c>
      <c r="AE7" s="26">
        <v>0</v>
      </c>
      <c r="AF7" s="26">
        <v>0</v>
      </c>
      <c r="AG7" s="26">
        <v>0</v>
      </c>
    </row>
    <row r="8" spans="1:33">
      <c r="A8" s="28"/>
      <c r="B8" s="26" t="s">
        <v>79</v>
      </c>
      <c r="C8" s="26" t="s">
        <v>79</v>
      </c>
      <c r="D8" s="26" t="s">
        <v>79</v>
      </c>
      <c r="E8" s="26" t="s">
        <v>79</v>
      </c>
      <c r="F8" s="26" t="s">
        <v>79</v>
      </c>
      <c r="G8" s="26" t="s">
        <v>79</v>
      </c>
      <c r="H8" s="26" t="s">
        <v>79</v>
      </c>
      <c r="I8" s="26" t="s">
        <v>79</v>
      </c>
      <c r="J8" s="26" t="s">
        <v>79</v>
      </c>
      <c r="K8" s="26" t="s">
        <v>79</v>
      </c>
      <c r="L8" s="26" t="s">
        <v>79</v>
      </c>
      <c r="M8" s="26" t="s">
        <v>79</v>
      </c>
      <c r="N8" s="26" t="s">
        <v>79</v>
      </c>
      <c r="O8" s="26" t="s">
        <v>79</v>
      </c>
      <c r="P8" s="26" t="s">
        <v>79</v>
      </c>
      <c r="Q8" s="26" t="s">
        <v>79</v>
      </c>
      <c r="R8" s="26" t="s">
        <v>79</v>
      </c>
      <c r="S8" s="26" t="s">
        <v>79</v>
      </c>
      <c r="T8" s="26" t="s">
        <v>79</v>
      </c>
      <c r="U8" s="26" t="s">
        <v>79</v>
      </c>
      <c r="V8" s="26" t="s">
        <v>79</v>
      </c>
      <c r="W8" s="26" t="s">
        <v>79</v>
      </c>
      <c r="X8" s="26" t="s">
        <v>79</v>
      </c>
      <c r="Y8" s="26" t="s">
        <v>79</v>
      </c>
      <c r="Z8" s="26" t="s">
        <v>79</v>
      </c>
      <c r="AA8" s="26" t="s">
        <v>79</v>
      </c>
      <c r="AB8" s="26" t="s">
        <v>79</v>
      </c>
      <c r="AC8" s="26" t="s">
        <v>79</v>
      </c>
      <c r="AD8" s="26" t="s">
        <v>79</v>
      </c>
      <c r="AE8" s="26" t="s">
        <v>79</v>
      </c>
      <c r="AF8" s="26" t="s">
        <v>79</v>
      </c>
      <c r="AG8" s="26" t="s">
        <v>79</v>
      </c>
    </row>
    <row r="9" spans="1:33">
      <c r="A9" s="28"/>
      <c r="B9" s="26" t="s">
        <v>80</v>
      </c>
      <c r="C9" s="26" t="s">
        <v>80</v>
      </c>
      <c r="D9" s="26" t="s">
        <v>80</v>
      </c>
      <c r="E9" s="26" t="s">
        <v>80</v>
      </c>
      <c r="F9" s="26" t="s">
        <v>80</v>
      </c>
      <c r="G9" s="26" t="s">
        <v>80</v>
      </c>
      <c r="H9" s="26" t="s">
        <v>80</v>
      </c>
      <c r="I9" s="26" t="s">
        <v>80</v>
      </c>
      <c r="J9" s="26" t="s">
        <v>80</v>
      </c>
      <c r="K9" s="26" t="s">
        <v>80</v>
      </c>
      <c r="L9" s="26" t="s">
        <v>80</v>
      </c>
      <c r="M9" s="26" t="s">
        <v>80</v>
      </c>
      <c r="N9" s="26" t="s">
        <v>80</v>
      </c>
      <c r="O9" s="26" t="s">
        <v>80</v>
      </c>
      <c r="P9" s="26" t="s">
        <v>80</v>
      </c>
      <c r="Q9" s="26" t="s">
        <v>80</v>
      </c>
      <c r="R9" s="26" t="s">
        <v>80</v>
      </c>
      <c r="S9" s="26" t="s">
        <v>80</v>
      </c>
      <c r="T9" s="26" t="s">
        <v>80</v>
      </c>
      <c r="U9" s="26" t="s">
        <v>80</v>
      </c>
      <c r="V9" s="26" t="s">
        <v>80</v>
      </c>
      <c r="W9" s="26" t="s">
        <v>80</v>
      </c>
      <c r="X9" s="26" t="s">
        <v>80</v>
      </c>
      <c r="Y9" s="26" t="s">
        <v>80</v>
      </c>
      <c r="Z9" s="26" t="s">
        <v>80</v>
      </c>
      <c r="AA9" s="26" t="s">
        <v>80</v>
      </c>
      <c r="AB9" s="26" t="s">
        <v>80</v>
      </c>
      <c r="AC9" s="26" t="s">
        <v>80</v>
      </c>
      <c r="AD9" s="26" t="s">
        <v>80</v>
      </c>
      <c r="AE9" s="26" t="s">
        <v>80</v>
      </c>
      <c r="AF9" s="26" t="s">
        <v>80</v>
      </c>
      <c r="AG9" s="26" t="s">
        <v>80</v>
      </c>
    </row>
    <row r="10" spans="1:33">
      <c r="A10" s="28"/>
      <c r="B10" s="32" t="s">
        <v>81</v>
      </c>
      <c r="C10" s="32" t="s">
        <v>81</v>
      </c>
      <c r="D10" s="32" t="s">
        <v>81</v>
      </c>
      <c r="E10" s="32" t="s">
        <v>81</v>
      </c>
      <c r="F10" s="32" t="s">
        <v>81</v>
      </c>
      <c r="G10" s="32" t="s">
        <v>81</v>
      </c>
      <c r="H10" s="32" t="s">
        <v>81</v>
      </c>
      <c r="I10" s="32" t="s">
        <v>81</v>
      </c>
      <c r="J10" s="32" t="s">
        <v>81</v>
      </c>
      <c r="K10" s="32" t="s">
        <v>81</v>
      </c>
      <c r="L10" s="32" t="s">
        <v>81</v>
      </c>
      <c r="M10" s="32" t="s">
        <v>81</v>
      </c>
      <c r="N10" s="32" t="s">
        <v>81</v>
      </c>
      <c r="O10" s="32" t="s">
        <v>81</v>
      </c>
      <c r="P10" s="32" t="s">
        <v>81</v>
      </c>
      <c r="Q10" s="32" t="s">
        <v>81</v>
      </c>
      <c r="R10" s="32" t="s">
        <v>81</v>
      </c>
      <c r="S10" s="32" t="s">
        <v>81</v>
      </c>
      <c r="T10" s="32" t="s">
        <v>81</v>
      </c>
      <c r="U10" s="32" t="s">
        <v>81</v>
      </c>
      <c r="V10" s="32" t="s">
        <v>81</v>
      </c>
      <c r="W10" s="32" t="s">
        <v>81</v>
      </c>
      <c r="X10" s="32" t="s">
        <v>81</v>
      </c>
      <c r="Y10" s="32" t="s">
        <v>81</v>
      </c>
      <c r="Z10" s="32" t="s">
        <v>81</v>
      </c>
      <c r="AA10" s="32" t="s">
        <v>81</v>
      </c>
      <c r="AB10" s="32" t="s">
        <v>81</v>
      </c>
      <c r="AC10" s="32" t="s">
        <v>81</v>
      </c>
      <c r="AD10" s="32" t="s">
        <v>81</v>
      </c>
      <c r="AE10" s="32" t="s">
        <v>81</v>
      </c>
      <c r="AF10" s="32" t="s">
        <v>81</v>
      </c>
      <c r="AG10" s="32" t="s">
        <v>81</v>
      </c>
    </row>
    <row r="11" spans="1:33">
      <c r="A11" s="28"/>
      <c r="B11" s="26">
        <v>0</v>
      </c>
      <c r="C11" s="26">
        <v>0</v>
      </c>
      <c r="D11" s="26">
        <v>0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6">
        <v>0</v>
      </c>
      <c r="L11" s="26">
        <v>0</v>
      </c>
      <c r="M11" s="26">
        <v>0</v>
      </c>
      <c r="N11" s="26">
        <v>0</v>
      </c>
      <c r="O11" s="26">
        <v>0</v>
      </c>
      <c r="P11" s="26">
        <v>0</v>
      </c>
      <c r="Q11" s="26">
        <v>0</v>
      </c>
      <c r="R11" s="26">
        <v>0</v>
      </c>
      <c r="S11" s="26">
        <v>0</v>
      </c>
      <c r="T11" s="26">
        <v>0</v>
      </c>
      <c r="U11" s="26">
        <v>0</v>
      </c>
      <c r="V11" s="26">
        <v>0</v>
      </c>
      <c r="W11" s="26">
        <v>0</v>
      </c>
      <c r="X11" s="26">
        <v>0</v>
      </c>
      <c r="Y11" s="26">
        <v>0</v>
      </c>
      <c r="Z11" s="26">
        <v>0</v>
      </c>
      <c r="AA11" s="26">
        <v>0</v>
      </c>
      <c r="AB11" s="26">
        <v>0</v>
      </c>
      <c r="AC11" s="26">
        <v>0</v>
      </c>
      <c r="AD11" s="26">
        <v>0</v>
      </c>
      <c r="AE11" s="26">
        <v>0</v>
      </c>
      <c r="AF11" s="26">
        <v>0</v>
      </c>
      <c r="AG11" s="26">
        <v>0</v>
      </c>
    </row>
    <row r="12" spans="1:33">
      <c r="A12" s="28"/>
      <c r="B12" s="26" t="s">
        <v>82</v>
      </c>
      <c r="C12" s="26" t="s">
        <v>82</v>
      </c>
      <c r="D12" s="26" t="s">
        <v>82</v>
      </c>
      <c r="E12" s="26" t="s">
        <v>82</v>
      </c>
      <c r="F12" s="26" t="s">
        <v>82</v>
      </c>
      <c r="G12" s="26" t="s">
        <v>82</v>
      </c>
      <c r="H12" s="26" t="s">
        <v>82</v>
      </c>
      <c r="I12" s="26" t="s">
        <v>82</v>
      </c>
      <c r="J12" s="26" t="s">
        <v>82</v>
      </c>
      <c r="K12" s="26" t="s">
        <v>82</v>
      </c>
      <c r="L12" s="26" t="s">
        <v>82</v>
      </c>
      <c r="M12" s="26" t="s">
        <v>82</v>
      </c>
      <c r="N12" s="26" t="s">
        <v>82</v>
      </c>
      <c r="O12" s="26" t="s">
        <v>82</v>
      </c>
      <c r="P12" s="26" t="s">
        <v>82</v>
      </c>
      <c r="Q12" s="26" t="s">
        <v>82</v>
      </c>
      <c r="R12" s="26" t="s">
        <v>82</v>
      </c>
      <c r="S12" s="26" t="s">
        <v>82</v>
      </c>
      <c r="T12" s="26" t="s">
        <v>82</v>
      </c>
      <c r="U12" s="26" t="s">
        <v>82</v>
      </c>
      <c r="V12" s="26" t="s">
        <v>82</v>
      </c>
      <c r="W12" s="26" t="s">
        <v>82</v>
      </c>
      <c r="X12" s="26" t="s">
        <v>82</v>
      </c>
      <c r="Y12" s="26" t="s">
        <v>82</v>
      </c>
      <c r="Z12" s="26" t="s">
        <v>82</v>
      </c>
      <c r="AA12" s="26" t="s">
        <v>82</v>
      </c>
      <c r="AB12" s="26" t="s">
        <v>82</v>
      </c>
      <c r="AC12" s="26" t="s">
        <v>82</v>
      </c>
      <c r="AD12" s="26" t="s">
        <v>82</v>
      </c>
      <c r="AE12" s="26" t="s">
        <v>82</v>
      </c>
      <c r="AF12" s="26" t="s">
        <v>82</v>
      </c>
      <c r="AG12" s="26" t="s">
        <v>82</v>
      </c>
    </row>
    <row r="13" spans="1:33">
      <c r="A13" s="25">
        <v>1952</v>
      </c>
      <c r="B13" s="29">
        <f>[1]Anhui!B15</f>
        <v>3.03069951253067</v>
      </c>
      <c r="C13" s="29">
        <f>[1]Beijing!B15</f>
        <v>3.68913890092493</v>
      </c>
      <c r="D13" s="29">
        <f>[1]Chongqing!B15</f>
        <v>0.307620060417393</v>
      </c>
      <c r="E13" s="29">
        <f>[1]Fujian!B15</f>
        <v>0.18545594571145</v>
      </c>
      <c r="F13" s="29">
        <f>[1]Gansu!B15</f>
        <v>0.405634786973338</v>
      </c>
      <c r="G13" s="29">
        <f>[1]Guangdong!B15</f>
        <v>4.30649937783631</v>
      </c>
      <c r="H13" s="29">
        <f>[1]Guangxi!B15</f>
        <v>8.91701257327981</v>
      </c>
      <c r="I13" s="29">
        <f>[1]Guizhou!B15</f>
        <v>0.11857385785049</v>
      </c>
      <c r="J13" s="29">
        <f>[1]Hainan!B15</f>
        <v>0.457607585419715</v>
      </c>
      <c r="K13" s="29">
        <f>[1]Hebei!B15</f>
        <v>3.14145258593453</v>
      </c>
      <c r="L13" s="29">
        <f>[1]Heilongjiang!B15</f>
        <v>3.27108829509882</v>
      </c>
      <c r="M13" s="29">
        <f>[1]Henan!B15</f>
        <v>0.51618280193929</v>
      </c>
      <c r="N13" s="29">
        <f>[1]Hubei!B15</f>
        <v>0.984236915739158</v>
      </c>
      <c r="O13" s="29">
        <f>[1]Hunan!B15</f>
        <v>0.51618280193929</v>
      </c>
      <c r="P13" s="29">
        <f>[1]InnerMongolia!B15</f>
        <v>0.414091421559585</v>
      </c>
      <c r="Q13" s="29">
        <f>[1]Jiangsu!B15</f>
        <v>15.9936976866878</v>
      </c>
      <c r="R13" s="29">
        <f>[1]Jiangxi!B15</f>
        <v>0.460872026300426</v>
      </c>
      <c r="S13" s="29">
        <f>[1]Jilin!B15</f>
        <v>3.09305464600039</v>
      </c>
      <c r="T13" s="29">
        <f>[1]Liaoning!B15</f>
        <v>13.808426632351</v>
      </c>
      <c r="U13" s="29">
        <f>[1]Ningxia!B15</f>
        <v>0.189844286820342</v>
      </c>
      <c r="V13" s="29">
        <f>[1]Qinghai!B15</f>
        <v>0.0616677926679177</v>
      </c>
      <c r="W13" s="29">
        <f>[1]Shannxi!B15</f>
        <v>0.328761845222964</v>
      </c>
      <c r="X13" s="29">
        <f>[1]Shandong!B15</f>
        <v>2.20379052228596</v>
      </c>
      <c r="Y13" s="29">
        <f>[1]Shanghai!B15</f>
        <v>1.35482666861981</v>
      </c>
      <c r="Z13" s="29">
        <f>[1]Shanxi!B15</f>
        <v>0.441288091815562</v>
      </c>
      <c r="AA13" s="29">
        <f>[1]Sichuan!B15</f>
        <v>0.527853608728451</v>
      </c>
      <c r="AB13" s="29">
        <f>[1]Tianjin!B15</f>
        <v>0.842795347307162</v>
      </c>
      <c r="AC13" s="29">
        <f>[1]Tibet!B15</f>
        <v>0.1463811176974</v>
      </c>
      <c r="AD13" s="29">
        <f>[1]Xinjiang!B15</f>
        <v>0.514683061446319</v>
      </c>
      <c r="AE13" s="29">
        <f>[1]Yunnan!B15</f>
        <v>17.7920352229583</v>
      </c>
      <c r="AF13" s="29">
        <f>[1]Zhejiang!B15</f>
        <v>0.580372048556727</v>
      </c>
      <c r="AG13" s="29">
        <f>[1]Nation!B15</f>
        <v>53.6397933166388</v>
      </c>
    </row>
    <row r="14" spans="1:33">
      <c r="A14" s="25">
        <v>1953</v>
      </c>
      <c r="B14" s="29">
        <f>[1]Anhui!B16</f>
        <v>3.49836992839908</v>
      </c>
      <c r="C14" s="29">
        <f>[1]Beijing!B16</f>
        <v>4.01290183246941</v>
      </c>
      <c r="D14" s="29">
        <f>[1]Chongqing!B16</f>
        <v>0.415956258043969</v>
      </c>
      <c r="E14" s="29">
        <f>[1]Fujian!B16</f>
        <v>0.308235017869361</v>
      </c>
      <c r="F14" s="29">
        <f>[1]Gansu!B16</f>
        <v>0.537771019480897</v>
      </c>
      <c r="G14" s="29">
        <f>[1]Guangdong!B16</f>
        <v>4.5430685420073</v>
      </c>
      <c r="H14" s="29">
        <f>[1]Guangxi!B16</f>
        <v>9.03159450870836</v>
      </c>
      <c r="I14" s="29">
        <f>[1]Guizhou!B16</f>
        <v>0.182700027130142</v>
      </c>
      <c r="J14" s="29">
        <f>[1]Hainan!B16</f>
        <v>0.482504216175472</v>
      </c>
      <c r="K14" s="29">
        <f>[1]Hebei!B16</f>
        <v>3.84442641598218</v>
      </c>
      <c r="L14" s="29">
        <f>[1]Heilongjiang!B16</f>
        <v>3.74062709353574</v>
      </c>
      <c r="M14" s="29">
        <f>[1]Henan!B16</f>
        <v>0.674597051446761</v>
      </c>
      <c r="N14" s="29">
        <f>[1]Hubei!B16</f>
        <v>1.45420522936472</v>
      </c>
      <c r="O14" s="29">
        <f>[1]Hunan!B16</f>
        <v>0.674597051446761</v>
      </c>
      <c r="P14" s="29">
        <f>[1]InnerMongolia!B16</f>
        <v>0.553179551854992</v>
      </c>
      <c r="Q14" s="29">
        <f>[1]Jiangsu!B16</f>
        <v>16.1551225091615</v>
      </c>
      <c r="R14" s="29">
        <f>[1]Jiangxi!B16</f>
        <v>0.728162410882648</v>
      </c>
      <c r="S14" s="29">
        <f>[1]Jilin!B16</f>
        <v>3.35454676552339</v>
      </c>
      <c r="T14" s="29">
        <f>[1]Liaoning!B16</f>
        <v>14.985417177882</v>
      </c>
      <c r="U14" s="29">
        <f>[1]Ningxia!B16</f>
        <v>0.236410266657108</v>
      </c>
      <c r="V14" s="29">
        <f>[1]Qinghai!B16</f>
        <v>0.132178290009622</v>
      </c>
      <c r="W14" s="29">
        <f>[1]Shannxi!B16</f>
        <v>0.471727737766098</v>
      </c>
      <c r="X14" s="29">
        <f>[1]Shandong!B16</f>
        <v>2.8275384959863</v>
      </c>
      <c r="Y14" s="29">
        <f>[1]Shanghai!B16</f>
        <v>1.60039012919722</v>
      </c>
      <c r="Z14" s="29">
        <f>[1]Shanxi!B16</f>
        <v>0.772962188517137</v>
      </c>
      <c r="AA14" s="29">
        <f>[1]Sichuan!B16</f>
        <v>0.882555637959086</v>
      </c>
      <c r="AB14" s="29">
        <f>[1]Tianjin!B16</f>
        <v>0.97389853107657</v>
      </c>
      <c r="AC14" s="29">
        <f>[1]Tibet!B16</f>
        <v>0.205208738685807</v>
      </c>
      <c r="AD14" s="29">
        <f>[1]Xinjiang!B16</f>
        <v>0.699961851407554</v>
      </c>
      <c r="AE14" s="29">
        <f>[1]Yunnan!B16</f>
        <v>18.4345497926496</v>
      </c>
      <c r="AF14" s="29">
        <f>[1]Zhejiang!B16</f>
        <v>0.631793914399482</v>
      </c>
      <c r="AG14" s="29">
        <f>[1]Nation!B16</f>
        <v>64.7751454250194</v>
      </c>
    </row>
    <row r="15" spans="1:33">
      <c r="A15" s="25">
        <v>1954</v>
      </c>
      <c r="B15" s="29">
        <f>[1]Anhui!B17</f>
        <v>3.978113353106</v>
      </c>
      <c r="C15" s="29">
        <f>[1]Beijing!B17</f>
        <v>4.60528307579374</v>
      </c>
      <c r="D15" s="29">
        <f>[1]Chongqing!B17</f>
        <v>0.629062226964977</v>
      </c>
      <c r="E15" s="29">
        <f>[1]Fujian!B17</f>
        <v>0.529167748536267</v>
      </c>
      <c r="F15" s="29">
        <f>[1]Gansu!B17</f>
        <v>0.672714772513542</v>
      </c>
      <c r="G15" s="29">
        <f>[1]Guangdong!B17</f>
        <v>4.68477960301552</v>
      </c>
      <c r="H15" s="29">
        <f>[1]Guangxi!B17</f>
        <v>9.32312121495858</v>
      </c>
      <c r="I15" s="29">
        <f>[1]Guizhou!B17</f>
        <v>0.313142145802987</v>
      </c>
      <c r="J15" s="29">
        <f>[1]Hainan!B17</f>
        <v>0.497365765799548</v>
      </c>
      <c r="K15" s="29">
        <f>[1]Hebei!B17</f>
        <v>4.50464037416642</v>
      </c>
      <c r="L15" s="29">
        <f>[1]Heilongjiang!B17</f>
        <v>4.32858434492982</v>
      </c>
      <c r="M15" s="29">
        <f>[1]Henan!B17</f>
        <v>0.872932432600153</v>
      </c>
      <c r="N15" s="29">
        <f>[1]Hubei!B17</f>
        <v>1.99339046316358</v>
      </c>
      <c r="O15" s="29">
        <f>[1]Hunan!B17</f>
        <v>0.872932432600153</v>
      </c>
      <c r="P15" s="29">
        <f>[1]InnerMongolia!B17</f>
        <v>0.782967695124897</v>
      </c>
      <c r="Q15" s="29">
        <f>[1]Jiangsu!B17</f>
        <v>15.8815967062983</v>
      </c>
      <c r="R15" s="29">
        <f>[1]Jiangxi!B17</f>
        <v>0.889110476934999</v>
      </c>
      <c r="S15" s="29">
        <f>[1]Jilin!B17</f>
        <v>3.89201092528128</v>
      </c>
      <c r="T15" s="29">
        <f>[1]Liaoning!B17</f>
        <v>16.8046937735847</v>
      </c>
      <c r="U15" s="29">
        <f>[1]Ningxia!B17</f>
        <v>0.29650257849288</v>
      </c>
      <c r="V15" s="29">
        <f>[1]Qinghai!B17</f>
        <v>0.25172486511032</v>
      </c>
      <c r="W15" s="29">
        <f>[1]Shannxi!B17</f>
        <v>0.619012172797168</v>
      </c>
      <c r="X15" s="29">
        <f>[1]Shandong!B17</f>
        <v>3.55308483086647</v>
      </c>
      <c r="Y15" s="29">
        <f>[1]Shanghai!B17</f>
        <v>1.80880370542039</v>
      </c>
      <c r="Z15" s="29">
        <f>[1]Shanxi!B17</f>
        <v>1.28188364740506</v>
      </c>
      <c r="AA15" s="29">
        <f>[1]Sichuan!B17</f>
        <v>1.32635713524361</v>
      </c>
      <c r="AB15" s="29">
        <f>[1]Tianjin!B17</f>
        <v>1.14700692388417</v>
      </c>
      <c r="AC15" s="29">
        <f>[1]Tibet!B17</f>
        <v>0.280867545192814</v>
      </c>
      <c r="AD15" s="29">
        <f>[1]Xinjiang!B17</f>
        <v>0.924175646209819</v>
      </c>
      <c r="AE15" s="29">
        <f>[1]Yunnan!B17</f>
        <v>18.9607692780545</v>
      </c>
      <c r="AF15" s="29">
        <f>[1]Zhejiang!B17</f>
        <v>0.679809471743242</v>
      </c>
      <c r="AG15" s="29">
        <f>[1]Nation!B17</f>
        <v>78.5188542448073</v>
      </c>
    </row>
    <row r="16" spans="1:33">
      <c r="A16" s="25">
        <v>1955</v>
      </c>
      <c r="B16" s="29">
        <f>[1]Anhui!B18</f>
        <v>4.77824961067429</v>
      </c>
      <c r="C16" s="29">
        <f>[1]Beijing!B18</f>
        <v>4.85868822867517</v>
      </c>
      <c r="D16" s="29">
        <f>[1]Chongqing!B18</f>
        <v>0.773584680469713</v>
      </c>
      <c r="E16" s="29">
        <f>[1]Fujian!B18</f>
        <v>0.855193589125384</v>
      </c>
      <c r="F16" s="29">
        <f>[1]Gansu!B18</f>
        <v>0.822837342203155</v>
      </c>
      <c r="G16" s="29">
        <f>[1]Guangdong!B18</f>
        <v>4.79899426394857</v>
      </c>
      <c r="H16" s="29">
        <f>[1]Guangxi!B18</f>
        <v>9.7419391631991</v>
      </c>
      <c r="I16" s="29">
        <f>[1]Guizhou!B18</f>
        <v>0.375354460686403</v>
      </c>
      <c r="J16" s="29">
        <f>[1]Hainan!B18</f>
        <v>0.509303383731431</v>
      </c>
      <c r="K16" s="29">
        <f>[1]Hebei!B18</f>
        <v>5.39261532315835</v>
      </c>
      <c r="L16" s="29">
        <f>[1]Heilongjiang!B18</f>
        <v>4.93352977086128</v>
      </c>
      <c r="M16" s="29">
        <f>[1]Henan!B18</f>
        <v>1.02117042964747</v>
      </c>
      <c r="N16" s="29">
        <f>[1]Hubei!B18</f>
        <v>2.5954128149712</v>
      </c>
      <c r="O16" s="29">
        <f>[1]Hunan!B18</f>
        <v>1.02117042964747</v>
      </c>
      <c r="P16" s="29">
        <f>[1]InnerMongolia!B18</f>
        <v>0.920541438328003</v>
      </c>
      <c r="Q16" s="29">
        <f>[1]Jiangsu!B18</f>
        <v>15.7838382575294</v>
      </c>
      <c r="R16" s="29">
        <f>[1]Jiangxi!B18</f>
        <v>1.04337707628594</v>
      </c>
      <c r="S16" s="29">
        <f>[1]Jilin!B18</f>
        <v>4.45613381994852</v>
      </c>
      <c r="T16" s="29">
        <f>[1]Liaoning!B18</f>
        <v>18.1388863035331</v>
      </c>
      <c r="U16" s="29">
        <f>[1]Ningxia!B18</f>
        <v>0.353182262706165</v>
      </c>
      <c r="V16" s="29">
        <f>[1]Qinghai!B18</f>
        <v>0.443140361918482</v>
      </c>
      <c r="W16" s="29">
        <f>[1]Shannxi!B18</f>
        <v>0.831466767941778</v>
      </c>
      <c r="X16" s="29">
        <f>[1]Shandong!B18</f>
        <v>4.52882689438592</v>
      </c>
      <c r="Y16" s="29">
        <f>[1]Shanghai!B18</f>
        <v>2.04620201927217</v>
      </c>
      <c r="Z16" s="29">
        <f>[1]Shanxi!B18</f>
        <v>1.81598821448876</v>
      </c>
      <c r="AA16" s="29">
        <f>[1]Sichuan!B18</f>
        <v>1.94093152487666</v>
      </c>
      <c r="AB16" s="29">
        <f>[1]Tianjin!B18</f>
        <v>1.24075870491192</v>
      </c>
      <c r="AC16" s="29">
        <f>[1]Tibet!B18</f>
        <v>0.381731660783952</v>
      </c>
      <c r="AD16" s="29">
        <f>[1]Xinjiang!B18</f>
        <v>1.27304025430142</v>
      </c>
      <c r="AE16" s="29">
        <f>[1]Yunnan!B18</f>
        <v>19.3982124990645</v>
      </c>
      <c r="AF16" s="29">
        <f>[1]Zhejiang!B18</f>
        <v>0.773856656317689</v>
      </c>
      <c r="AG16" s="29">
        <f>[1]Nation!B18</f>
        <v>92.7836305436076</v>
      </c>
    </row>
    <row r="17" spans="1:33">
      <c r="A17" s="25">
        <v>1956</v>
      </c>
      <c r="B17" s="29">
        <f>[1]Anhui!B19</f>
        <v>5.4094919470533</v>
      </c>
      <c r="C17" s="29">
        <f>[1]Beijing!B19</f>
        <v>5.34307004946991</v>
      </c>
      <c r="D17" s="29">
        <f>[1]Chongqing!B19</f>
        <v>1.00456101468318</v>
      </c>
      <c r="E17" s="29">
        <f>[1]Fujian!B19</f>
        <v>1.79276202607483</v>
      </c>
      <c r="F17" s="29">
        <f>[1]Gansu!B19</f>
        <v>1.17592673727348</v>
      </c>
      <c r="G17" s="29">
        <f>[1]Guangdong!B19</f>
        <v>5.12413497692373</v>
      </c>
      <c r="H17" s="29">
        <f>[1]Guangxi!B19</f>
        <v>10.0908916726477</v>
      </c>
      <c r="I17" s="29">
        <f>[1]Guizhou!B19</f>
        <v>0.57133777359641</v>
      </c>
      <c r="J17" s="29">
        <f>[1]Hainan!B19</f>
        <v>0.543472165827121</v>
      </c>
      <c r="K17" s="29">
        <f>[1]Hebei!B19</f>
        <v>5.98123573413924</v>
      </c>
      <c r="L17" s="29">
        <f>[1]Heilongjiang!B19</f>
        <v>5.75060696490216</v>
      </c>
      <c r="M17" s="29">
        <f>[1]Henan!B19</f>
        <v>1.31961954080493</v>
      </c>
      <c r="N17" s="29">
        <f>[1]Hubei!B19</f>
        <v>3.58814231876365</v>
      </c>
      <c r="O17" s="29">
        <f>[1]Hunan!B19</f>
        <v>1.31961954080493</v>
      </c>
      <c r="P17" s="29">
        <f>[1]InnerMongolia!B19</f>
        <v>1.22637764854277</v>
      </c>
      <c r="Q17" s="29">
        <f>[1]Jiangsu!B19</f>
        <v>15.909177262743</v>
      </c>
      <c r="R17" s="29">
        <f>[1]Jiangxi!B19</f>
        <v>1.32675990680043</v>
      </c>
      <c r="S17" s="29">
        <f>[1]Jilin!B19</f>
        <v>5.21414276818428</v>
      </c>
      <c r="T17" s="29">
        <f>[1]Liaoning!B19</f>
        <v>19.841788343418</v>
      </c>
      <c r="U17" s="29">
        <f>[1]Ningxia!B19</f>
        <v>0.456441867757873</v>
      </c>
      <c r="V17" s="29">
        <f>[1]Qinghai!B19</f>
        <v>1.05481037802592</v>
      </c>
      <c r="W17" s="29">
        <f>[1]Shannxi!B19</f>
        <v>1.35641294344576</v>
      </c>
      <c r="X17" s="29">
        <f>[1]Shandong!B19</f>
        <v>5.79055986246612</v>
      </c>
      <c r="Y17" s="29">
        <f>[1]Shanghai!B19</f>
        <v>2.39276565957609</v>
      </c>
      <c r="Z17" s="29">
        <f>[1]Shanxi!B19</f>
        <v>2.99260903123026</v>
      </c>
      <c r="AA17" s="29">
        <f>[1]Sichuan!B19</f>
        <v>2.74591447978126</v>
      </c>
      <c r="AB17" s="29">
        <f>[1]Tianjin!B19</f>
        <v>1.41730817055246</v>
      </c>
      <c r="AC17" s="29">
        <f>[1]Tibet!B19</f>
        <v>0.676359139073076</v>
      </c>
      <c r="AD17" s="29">
        <f>[1]Xinjiang!B19</f>
        <v>1.6556313994524</v>
      </c>
      <c r="AE17" s="29">
        <f>[1]Yunnan!B19</f>
        <v>20.1948011567687</v>
      </c>
      <c r="AF17" s="29">
        <f>[1]Zhejiang!B19</f>
        <v>0.874734809654003</v>
      </c>
      <c r="AG17" s="29">
        <f>[1]Nation!B19</f>
        <v>115.996967875916</v>
      </c>
    </row>
    <row r="18" spans="1:33">
      <c r="A18" s="25">
        <v>1957</v>
      </c>
      <c r="B18" s="29">
        <f>[1]Anhui!B20</f>
        <v>6.10457833705771</v>
      </c>
      <c r="C18" s="29">
        <f>[1]Beijing!B20</f>
        <v>5.74463712488707</v>
      </c>
      <c r="D18" s="29">
        <f>[1]Chongqing!B20</f>
        <v>1.23979563683017</v>
      </c>
      <c r="E18" s="29">
        <f>[1]Fujian!B20</f>
        <v>2.14202843710123</v>
      </c>
      <c r="F18" s="29">
        <f>[1]Gansu!B20</f>
        <v>1.45342603047629</v>
      </c>
      <c r="G18" s="29">
        <f>[1]Guangdong!B20</f>
        <v>5.40901298736788</v>
      </c>
      <c r="H18" s="29">
        <f>[1]Guangxi!B20</f>
        <v>10.1571734311843</v>
      </c>
      <c r="I18" s="29">
        <f>[1]Guizhou!B20</f>
        <v>0.752306923334159</v>
      </c>
      <c r="J18" s="29">
        <f>[1]Hainan!B20</f>
        <v>0.573358850429963</v>
      </c>
      <c r="K18" s="29">
        <f>[1]Hebei!B20</f>
        <v>7.26413763455998</v>
      </c>
      <c r="L18" s="29">
        <f>[1]Heilongjiang!B20</f>
        <v>6.42125130249968</v>
      </c>
      <c r="M18" s="29">
        <f>[1]Henan!B20</f>
        <v>1.64930844524006</v>
      </c>
      <c r="N18" s="29">
        <f>[1]Hubei!B20</f>
        <v>4.85454964148223</v>
      </c>
      <c r="O18" s="29">
        <f>[1]Hunan!B20</f>
        <v>1.64930844524006</v>
      </c>
      <c r="P18" s="29">
        <f>[1]InnerMongolia!B20</f>
        <v>1.52387709237873</v>
      </c>
      <c r="Q18" s="29">
        <f>[1]Jiangsu!B20</f>
        <v>16.1138155518462</v>
      </c>
      <c r="R18" s="29">
        <f>[1]Jiangxi!B20</f>
        <v>2.18440440810032</v>
      </c>
      <c r="S18" s="29">
        <f>[1]Jilin!B20</f>
        <v>5.47844169158598</v>
      </c>
      <c r="T18" s="29">
        <f>[1]Liaoning!B20</f>
        <v>21.2707039834444</v>
      </c>
      <c r="U18" s="29">
        <f>[1]Ningxia!B20</f>
        <v>0.540112724135377</v>
      </c>
      <c r="V18" s="29">
        <f>[1]Qinghai!B20</f>
        <v>1.35308718268531</v>
      </c>
      <c r="W18" s="29">
        <f>[1]Shannxi!B20</f>
        <v>1.70327117584523</v>
      </c>
      <c r="X18" s="29">
        <f>[1]Shandong!B20</f>
        <v>7.00141711695477</v>
      </c>
      <c r="Y18" s="29">
        <f>[1]Shanghai!B20</f>
        <v>2.7991172856881</v>
      </c>
      <c r="Z18" s="29">
        <f>[1]Shanxi!B20</f>
        <v>4.15116272468167</v>
      </c>
      <c r="AA18" s="29">
        <f>[1]Sichuan!B20</f>
        <v>3.92852944434916</v>
      </c>
      <c r="AB18" s="29">
        <f>[1]Tianjin!B20</f>
        <v>1.61900890080019</v>
      </c>
      <c r="AC18" s="29">
        <f>[1]Tibet!B20</f>
        <v>0.805041518818303</v>
      </c>
      <c r="AD18" s="29">
        <f>[1]Xinjiang!B20</f>
        <v>2.06519532467051</v>
      </c>
      <c r="AE18" s="29">
        <f>[1]Yunnan!B20</f>
        <v>20.9083226616758</v>
      </c>
      <c r="AF18" s="29">
        <f>[1]Zhejiang!B20</f>
        <v>0.93612673973059</v>
      </c>
      <c r="AG18" s="29">
        <f>[1]Nation!B20</f>
        <v>134.486844530245</v>
      </c>
    </row>
    <row r="19" spans="1:33">
      <c r="A19" s="25">
        <v>1958</v>
      </c>
      <c r="B19" s="29">
        <f>[1]Anhui!B21</f>
        <v>7.96505027626554</v>
      </c>
      <c r="C19" s="29">
        <f>[1]Beijing!B21</f>
        <v>6.5879264374236</v>
      </c>
      <c r="D19" s="29">
        <f>[1]Chongqing!B21</f>
        <v>1.48752550574077</v>
      </c>
      <c r="E19" s="29">
        <f>[1]Fujian!B21</f>
        <v>3.05922410418121</v>
      </c>
      <c r="F19" s="29">
        <f>[1]Gansu!B21</f>
        <v>1.93111803363718</v>
      </c>
      <c r="G19" s="29">
        <f>[1]Guangdong!B21</f>
        <v>6.91601183517667</v>
      </c>
      <c r="H19" s="29">
        <f>[1]Guangxi!B21</f>
        <v>10.8494685789526</v>
      </c>
      <c r="I19" s="29">
        <f>[1]Guizhou!B21</f>
        <v>1.58046395824424</v>
      </c>
      <c r="J19" s="29">
        <f>[1]Hainan!B21</f>
        <v>0.732133748261447</v>
      </c>
      <c r="K19" s="29">
        <f>[1]Hebei!B21</f>
        <v>10.381252046702</v>
      </c>
      <c r="L19" s="29">
        <f>[1]Heilongjiang!B21</f>
        <v>7.88532653679769</v>
      </c>
      <c r="M19" s="29">
        <f>[1]Henan!B21</f>
        <v>3.14993399281234</v>
      </c>
      <c r="N19" s="29">
        <f>[1]Hubei!B21</f>
        <v>6.55202616998858</v>
      </c>
      <c r="O19" s="29">
        <f>[1]Hunan!B21</f>
        <v>3.14993399281234</v>
      </c>
      <c r="P19" s="29">
        <f>[1]InnerMongolia!B21</f>
        <v>2.77300322423545</v>
      </c>
      <c r="Q19" s="29">
        <f>[1]Jiangsu!B21</f>
        <v>16.4965771668238</v>
      </c>
      <c r="R19" s="29">
        <f>[1]Jiangxi!B21</f>
        <v>3.40609584203655</v>
      </c>
      <c r="S19" s="29">
        <f>[1]Jilin!B21</f>
        <v>6.26799512948526</v>
      </c>
      <c r="T19" s="29">
        <f>[1]Liaoning!B21</f>
        <v>26.1693012601956</v>
      </c>
      <c r="U19" s="29">
        <f>[1]Ningxia!B21</f>
        <v>0.739972316421994</v>
      </c>
      <c r="V19" s="29">
        <f>[1]Qinghai!B21</f>
        <v>1.56320807073501</v>
      </c>
      <c r="W19" s="29">
        <f>[1]Shannxi!B21</f>
        <v>2.25167448929065</v>
      </c>
      <c r="X19" s="29">
        <f>[1]Shandong!B21</f>
        <v>8.6875249160182</v>
      </c>
      <c r="Y19" s="29">
        <f>[1]Shanghai!B21</f>
        <v>3.79598470728114</v>
      </c>
      <c r="Z19" s="29">
        <f>[1]Shanxi!B21</f>
        <v>6.50790459355121</v>
      </c>
      <c r="AA19" s="29">
        <f>[1]Sichuan!B21</f>
        <v>5.37461420482787</v>
      </c>
      <c r="AB19" s="29">
        <f>[1]Tianjin!B21</f>
        <v>2.20984216030792</v>
      </c>
      <c r="AC19" s="29">
        <f>[1]Tibet!B21</f>
        <v>0.85301811041748</v>
      </c>
      <c r="AD19" s="29">
        <f>[1]Xinjiang!B21</f>
        <v>2.58834311320768</v>
      </c>
      <c r="AE19" s="29">
        <f>[1]Yunnan!B21</f>
        <v>24.7885487864101</v>
      </c>
      <c r="AF19" s="29">
        <f>[1]Zhejiang!B21</f>
        <v>1.04087368507806</v>
      </c>
      <c r="AG19" s="29">
        <f>[1]Nation!B21</f>
        <v>171.785379279501</v>
      </c>
    </row>
    <row r="20" spans="1:33">
      <c r="A20" s="25">
        <v>1959</v>
      </c>
      <c r="B20" s="29">
        <f>[1]Anhui!B22</f>
        <v>9.62014853896956</v>
      </c>
      <c r="C20" s="29">
        <f>[1]Beijing!B22</f>
        <v>7.9928717658152</v>
      </c>
      <c r="D20" s="29">
        <f>[1]Chongqing!B22</f>
        <v>2.96068578383613</v>
      </c>
      <c r="E20" s="29">
        <f>[1]Fujian!B22</f>
        <v>4.08132549690999</v>
      </c>
      <c r="F20" s="29">
        <f>[1]Gansu!B22</f>
        <v>2.44134133942384</v>
      </c>
      <c r="G20" s="29">
        <f>[1]Guangdong!B22</f>
        <v>8.31003238651866</v>
      </c>
      <c r="H20" s="29">
        <f>[1]Guangxi!B22</f>
        <v>12.0361229893633</v>
      </c>
      <c r="I20" s="29">
        <f>[1]Guizhou!B22</f>
        <v>2.44849477372169</v>
      </c>
      <c r="J20" s="29">
        <f>[1]Hainan!B22</f>
        <v>0.878856836471981</v>
      </c>
      <c r="K20" s="29">
        <f>[1]Hebei!B22</f>
        <v>13.2998282966859</v>
      </c>
      <c r="L20" s="29">
        <f>[1]Heilongjiang!B22</f>
        <v>9.64726247737806</v>
      </c>
      <c r="M20" s="29">
        <f>[1]Henan!B22</f>
        <v>4.76382344523709</v>
      </c>
      <c r="N20" s="29">
        <f>[1]Hubei!B22</f>
        <v>8.3116494024751</v>
      </c>
      <c r="O20" s="29">
        <f>[1]Hunan!B22</f>
        <v>4.76382344523709</v>
      </c>
      <c r="P20" s="29">
        <f>[1]InnerMongolia!B22</f>
        <v>4.02820647452434</v>
      </c>
      <c r="Q20" s="29">
        <f>[1]Jiangsu!B22</f>
        <v>17.1274222295503</v>
      </c>
      <c r="R20" s="29">
        <f>[1]Jiangxi!B22</f>
        <v>4.86820492676689</v>
      </c>
      <c r="S20" s="29">
        <f>[1]Jilin!B22</f>
        <v>7.32269354909882</v>
      </c>
      <c r="T20" s="29">
        <f>[1]Liaoning!B22</f>
        <v>32.6135788844365</v>
      </c>
      <c r="U20" s="29">
        <f>[1]Ningxia!B22</f>
        <v>0.998016055090139</v>
      </c>
      <c r="V20" s="29">
        <f>[1]Qinghai!B22</f>
        <v>2.52000110469255</v>
      </c>
      <c r="W20" s="29">
        <f>[1]Shannxi!B22</f>
        <v>3.08323779463548</v>
      </c>
      <c r="X20" s="29">
        <f>[1]Shandong!B22</f>
        <v>10.8126516931027</v>
      </c>
      <c r="Y20" s="29">
        <f>[1]Shanghai!B22</f>
        <v>5.22698988825699</v>
      </c>
      <c r="Z20" s="29">
        <f>[1]Shanxi!B22</f>
        <v>8.75359800569073</v>
      </c>
      <c r="AA20" s="29">
        <f>[1]Sichuan!B22</f>
        <v>6.23285204988776</v>
      </c>
      <c r="AB20" s="29">
        <f>[1]Tianjin!B22</f>
        <v>2.81315549062221</v>
      </c>
      <c r="AC20" s="29">
        <f>[1]Tibet!B22</f>
        <v>1.0563896942455</v>
      </c>
      <c r="AD20" s="29">
        <f>[1]Xinjiang!B22</f>
        <v>3.36893028875237</v>
      </c>
      <c r="AE20" s="29">
        <f>[1]Yunnan!B22</f>
        <v>28.2098996997112</v>
      </c>
      <c r="AF20" s="29">
        <f>[1]Zhejiang!B22</f>
        <v>1.14989200468562</v>
      </c>
      <c r="AG20" s="29">
        <f>[1]Nation!B22</f>
        <v>216.142646567179</v>
      </c>
    </row>
    <row r="21" spans="1:33">
      <c r="A21" s="25">
        <v>1960</v>
      </c>
      <c r="B21" s="29">
        <f>[1]Anhui!B23</f>
        <v>10.9319476409443</v>
      </c>
      <c r="C21" s="29">
        <f>[1]Beijing!B23</f>
        <v>9.37039586762219</v>
      </c>
      <c r="D21" s="29">
        <f>[1]Chongqing!B23</f>
        <v>4.60136934379083</v>
      </c>
      <c r="E21" s="29">
        <f>[1]Fujian!B23</f>
        <v>5.24218001127086</v>
      </c>
      <c r="F21" s="29">
        <f>[1]Gansu!B23</f>
        <v>2.92717093647569</v>
      </c>
      <c r="G21" s="29">
        <f>[1]Guangdong!B23</f>
        <v>9.69966979960632</v>
      </c>
      <c r="H21" s="29">
        <f>[1]Guangxi!B23</f>
        <v>12.9948859070142</v>
      </c>
      <c r="I21" s="29">
        <f>[1]Guizhou!B23</f>
        <v>2.97697549768597</v>
      </c>
      <c r="J21" s="29">
        <f>[1]Hainan!B23</f>
        <v>1.02499147941549</v>
      </c>
      <c r="K21" s="29">
        <f>[1]Hebei!B23</f>
        <v>16.3253576794581</v>
      </c>
      <c r="L21" s="29">
        <f>[1]Heilongjiang!B23</f>
        <v>11.8313859593561</v>
      </c>
      <c r="M21" s="29">
        <f>[1]Henan!B23</f>
        <v>6.38169798032704</v>
      </c>
      <c r="N21" s="29">
        <f>[1]Hubei!B23</f>
        <v>10.6254228918898</v>
      </c>
      <c r="O21" s="29">
        <f>[1]Hunan!B23</f>
        <v>6.38169798032704</v>
      </c>
      <c r="P21" s="29">
        <f>[1]InnerMongolia!B23</f>
        <v>5.62082195068003</v>
      </c>
      <c r="Q21" s="29">
        <f>[1]Jiangsu!B23</f>
        <v>18.2665208994544</v>
      </c>
      <c r="R21" s="29">
        <f>[1]Jiangxi!B23</f>
        <v>7.09516262407334</v>
      </c>
      <c r="S21" s="29">
        <f>[1]Jilin!B23</f>
        <v>8.31368069030599</v>
      </c>
      <c r="T21" s="29">
        <f>[1]Liaoning!B23</f>
        <v>39.7008906098586</v>
      </c>
      <c r="U21" s="29">
        <f>[1]Ningxia!B23</f>
        <v>1.25400182363185</v>
      </c>
      <c r="V21" s="29">
        <f>[1]Qinghai!B23</f>
        <v>3.28704222196941</v>
      </c>
      <c r="W21" s="29">
        <f>[1]Shannxi!B23</f>
        <v>3.98816701743154</v>
      </c>
      <c r="X21" s="29">
        <f>[1]Shandong!B23</f>
        <v>13.0090132618258</v>
      </c>
      <c r="Y21" s="29">
        <f>[1]Shanghai!B23</f>
        <v>6.72805070303933</v>
      </c>
      <c r="Z21" s="29">
        <f>[1]Shanxi!B23</f>
        <v>11.1612039618346</v>
      </c>
      <c r="AA21" s="29">
        <f>[1]Sichuan!B23</f>
        <v>6.49065091405257</v>
      </c>
      <c r="AB21" s="29">
        <f>[1]Tianjin!B23</f>
        <v>3.50961286009728</v>
      </c>
      <c r="AC21" s="29">
        <f>[1]Tibet!B23</f>
        <v>1.28566794667438</v>
      </c>
      <c r="AD21" s="29">
        <f>[1]Xinjiang!B23</f>
        <v>4.43043139367401</v>
      </c>
      <c r="AE21" s="29">
        <f>[1]Yunnan!B23</f>
        <v>30.9039664532969</v>
      </c>
      <c r="AF21" s="29">
        <f>[1]Zhejiang!B23</f>
        <v>1.29737148039634</v>
      </c>
      <c r="AG21" s="29">
        <f>[1]Nation!B23</f>
        <v>262.547654768971</v>
      </c>
    </row>
    <row r="22" spans="1:33">
      <c r="A22" s="25">
        <v>1961</v>
      </c>
      <c r="B22" s="29">
        <f>[1]Anhui!B24</f>
        <v>10.8186321343038</v>
      </c>
      <c r="C22" s="29">
        <f>[1]Beijing!B24</f>
        <v>9.67384375647556</v>
      </c>
      <c r="D22" s="29">
        <f>[1]Chongqing!B24</f>
        <v>3.94481269915173</v>
      </c>
      <c r="E22" s="29">
        <f>[1]Fujian!B24</f>
        <v>5.33357824584014</v>
      </c>
      <c r="F22" s="29">
        <f>[1]Gansu!B24</f>
        <v>3.16104688788731</v>
      </c>
      <c r="G22" s="29">
        <f>[1]Guangdong!B24</f>
        <v>9.69791107856682</v>
      </c>
      <c r="H22" s="29">
        <f>[1]Guangxi!B24</f>
        <v>12.9149537276593</v>
      </c>
      <c r="I22" s="29">
        <f>[1]Guizhou!B24</f>
        <v>2.90302226484445</v>
      </c>
      <c r="J22" s="29">
        <f>[1]Hainan!B24</f>
        <v>1.02424172723618</v>
      </c>
      <c r="K22" s="29">
        <f>[1]Hebei!B24</f>
        <v>16.7338082329877</v>
      </c>
      <c r="L22" s="29">
        <f>[1]Heilongjiang!B24</f>
        <v>11.8158212920772</v>
      </c>
      <c r="M22" s="29">
        <f>[1]Henan!B24</f>
        <v>6.41395346696852</v>
      </c>
      <c r="N22" s="29">
        <f>[1]Hubei!B24</f>
        <v>10.4758704719655</v>
      </c>
      <c r="O22" s="29">
        <f>[1]Hunan!B24</f>
        <v>6.41395346696852</v>
      </c>
      <c r="P22" s="29">
        <f>[1]InnerMongolia!B24</f>
        <v>5.6648104782208</v>
      </c>
      <c r="Q22" s="29">
        <f>[1]Jiangsu!B24</f>
        <v>18.4067680629813</v>
      </c>
      <c r="R22" s="29">
        <f>[1]Jiangxi!B24</f>
        <v>7.32157202609667</v>
      </c>
      <c r="S22" s="29">
        <f>[1]Jilin!B24</f>
        <v>8.62602833243765</v>
      </c>
      <c r="T22" s="29">
        <f>[1]Liaoning!B24</f>
        <v>38.7271313881439</v>
      </c>
      <c r="U22" s="29">
        <f>[1]Ningxia!B24</f>
        <v>1.3086996892038</v>
      </c>
      <c r="V22" s="29">
        <f>[1]Qinghai!B24</f>
        <v>3.28251785700779</v>
      </c>
      <c r="W22" s="29">
        <f>[1]Shannxi!B24</f>
        <v>3.90565163930152</v>
      </c>
      <c r="X22" s="29">
        <f>[1]Shandong!B24</f>
        <v>13.2170042643951</v>
      </c>
      <c r="Y22" s="29">
        <f>[1]Shanghai!B24</f>
        <v>7.08150807045974</v>
      </c>
      <c r="Z22" s="29">
        <f>[1]Shanxi!B24</f>
        <v>11.4217467102342</v>
      </c>
      <c r="AA22" s="29">
        <f>[1]Sichuan!B24</f>
        <v>6.58502019994691</v>
      </c>
      <c r="AB22" s="29">
        <f>[1]Tianjin!B24</f>
        <v>3.55849693365238</v>
      </c>
      <c r="AC22" s="29">
        <f>[1]Tibet!B24</f>
        <v>1.29114758272564</v>
      </c>
      <c r="AD22" s="29">
        <f>[1]Xinjiang!B24</f>
        <v>4.68715279903473</v>
      </c>
      <c r="AE22" s="29">
        <f>[1]Yunnan!B24</f>
        <v>31.3498377719463</v>
      </c>
      <c r="AF22" s="29">
        <f>[1]Zhejiang!B24</f>
        <v>1.39408403707447</v>
      </c>
      <c r="AG22" s="29">
        <f>[1]Nation!B24</f>
        <v>275.272443964968</v>
      </c>
    </row>
    <row r="23" spans="1:33">
      <c r="A23" s="25">
        <v>1962</v>
      </c>
      <c r="B23" s="29">
        <f>[1]Anhui!B25</f>
        <v>10.1968925834964</v>
      </c>
      <c r="C23" s="29">
        <f>[1]Beijing!B25</f>
        <v>9.14196742838767</v>
      </c>
      <c r="D23" s="29">
        <f>[1]Chongqing!B25</f>
        <v>3.5276117100264</v>
      </c>
      <c r="E23" s="29">
        <f>[1]Fujian!B25</f>
        <v>5.2675579269443</v>
      </c>
      <c r="F23" s="29">
        <f>[1]Gansu!B25</f>
        <v>3.2116568681395</v>
      </c>
      <c r="G23" s="29">
        <f>[1]Guangdong!B25</f>
        <v>9.31917935237809</v>
      </c>
      <c r="H23" s="29">
        <f>[1]Guangxi!B25</f>
        <v>12.7089055350953</v>
      </c>
      <c r="I23" s="29">
        <f>[1]Guizhou!B25</f>
        <v>2.76130287352414</v>
      </c>
      <c r="J23" s="29">
        <f>[1]Hainan!B25</f>
        <v>0.983757940550926</v>
      </c>
      <c r="K23" s="29">
        <f>[1]Hebei!B25</f>
        <v>16.3234323030492</v>
      </c>
      <c r="L23" s="29">
        <f>[1]Heilongjiang!B25</f>
        <v>11.7372896103389</v>
      </c>
      <c r="M23" s="29">
        <f>[1]Henan!B25</f>
        <v>6.25571588544435</v>
      </c>
      <c r="N23" s="29">
        <f>[1]Hubei!B25</f>
        <v>10.3004843932624</v>
      </c>
      <c r="O23" s="29">
        <f>[1]Hunan!B25</f>
        <v>6.25571588544435</v>
      </c>
      <c r="P23" s="29">
        <f>[1]InnerMongolia!B25</f>
        <v>5.61027074313003</v>
      </c>
      <c r="Q23" s="29">
        <f>[1]Jiangsu!B25</f>
        <v>18.2997251388437</v>
      </c>
      <c r="R23" s="29">
        <f>[1]Jiangxi!B25</f>
        <v>7.39508943205957</v>
      </c>
      <c r="S23" s="29">
        <f>[1]Jilin!B25</f>
        <v>8.58803340444942</v>
      </c>
      <c r="T23" s="29">
        <f>[1]Liaoning!B25</f>
        <v>37.3897449374133</v>
      </c>
      <c r="U23" s="29">
        <f>[1]Ningxia!B25</f>
        <v>1.31234238350351</v>
      </c>
      <c r="V23" s="29">
        <f>[1]Qinghai!B25</f>
        <v>3.17822887921563</v>
      </c>
      <c r="W23" s="29">
        <f>[1]Shannxi!B25</f>
        <v>3.71256936767739</v>
      </c>
      <c r="X23" s="29">
        <f>[1]Shandong!B25</f>
        <v>13.2985047615796</v>
      </c>
      <c r="Y23" s="29">
        <f>[1]Shanghai!B25</f>
        <v>7.05219031373648</v>
      </c>
      <c r="Z23" s="29">
        <f>[1]Shanxi!B25</f>
        <v>11.2278316374063</v>
      </c>
      <c r="AA23" s="29">
        <f>[1]Sichuan!B25</f>
        <v>6.55639588402387</v>
      </c>
      <c r="AB23" s="29">
        <f>[1]Tianjin!B25</f>
        <v>3.53811335163804</v>
      </c>
      <c r="AC23" s="29">
        <f>[1]Tibet!B25</f>
        <v>1.25994716228087</v>
      </c>
      <c r="AD23" s="29">
        <f>[1]Xinjiang!B25</f>
        <v>4.71258938588194</v>
      </c>
      <c r="AE23" s="29">
        <f>[1]Yunnan!B25</f>
        <v>30.4853378030906</v>
      </c>
      <c r="AF23" s="29">
        <f>[1]Zhejiang!B25</f>
        <v>1.46617431893942</v>
      </c>
      <c r="AG23" s="29">
        <f>[1]Nation!B25</f>
        <v>278.94630483111</v>
      </c>
    </row>
    <row r="24" spans="1:33">
      <c r="A24" s="25">
        <v>1963</v>
      </c>
      <c r="B24" s="29">
        <f>[1]Anhui!B26</f>
        <v>9.89962749318937</v>
      </c>
      <c r="C24" s="29">
        <f>[1]Beijing!B26</f>
        <v>8.80233849690069</v>
      </c>
      <c r="D24" s="29">
        <f>[1]Chongqing!B26</f>
        <v>3.73404537330414</v>
      </c>
      <c r="E24" s="29">
        <f>[1]Fujian!B26</f>
        <v>5.26016490837668</v>
      </c>
      <c r="F24" s="29">
        <f>[1]Gansu!B26</f>
        <v>3.43672496204813</v>
      </c>
      <c r="G24" s="29">
        <f>[1]Guangdong!B26</f>
        <v>9.23523849413503</v>
      </c>
      <c r="H24" s="29">
        <f>[1]Guangxi!B26</f>
        <v>12.7031661751358</v>
      </c>
      <c r="I24" s="29">
        <f>[1]Guizhou!B26</f>
        <v>2.77612970214959</v>
      </c>
      <c r="J24" s="29">
        <f>[1]Hainan!B26</f>
        <v>0.974428599390346</v>
      </c>
      <c r="K24" s="29">
        <f>[1]Hebei!B26</f>
        <v>16.3087742476426</v>
      </c>
      <c r="L24" s="29">
        <f>[1]Heilongjiang!B26</f>
        <v>12.0791846604207</v>
      </c>
      <c r="M24" s="29">
        <f>[1]Henan!B26</f>
        <v>6.21961577743071</v>
      </c>
      <c r="N24" s="29">
        <f>[1]Hubei!B26</f>
        <v>10.173941717302</v>
      </c>
      <c r="O24" s="29">
        <f>[1]Hunan!B26</f>
        <v>6.21961577743071</v>
      </c>
      <c r="P24" s="29">
        <f>[1]InnerMongolia!B26</f>
        <v>5.7179644000323</v>
      </c>
      <c r="Q24" s="29">
        <f>[1]Jiangsu!B26</f>
        <v>18.3365729081217</v>
      </c>
      <c r="R24" s="29">
        <f>[1]Jiangxi!B26</f>
        <v>7.41013485207954</v>
      </c>
      <c r="S24" s="29">
        <f>[1]Jilin!B26</f>
        <v>8.72189584126605</v>
      </c>
      <c r="T24" s="29">
        <f>[1]Liaoning!B26</f>
        <v>37.9970145106164</v>
      </c>
      <c r="U24" s="29">
        <f>[1]Ningxia!B26</f>
        <v>1.34555064133427</v>
      </c>
      <c r="V24" s="29">
        <f>[1]Qinghai!B26</f>
        <v>3.09143534609014</v>
      </c>
      <c r="W24" s="29">
        <f>[1]Shannxi!B26</f>
        <v>3.61884874632715</v>
      </c>
      <c r="X24" s="29">
        <f>[1]Shandong!B26</f>
        <v>13.3120480732837</v>
      </c>
      <c r="Y24" s="29">
        <f>[1]Shanghai!B26</f>
        <v>7.17100567805697</v>
      </c>
      <c r="Z24" s="29">
        <f>[1]Shanxi!B26</f>
        <v>11.152718677309</v>
      </c>
      <c r="AA24" s="29">
        <f>[1]Sichuan!B26</f>
        <v>6.57058642035273</v>
      </c>
      <c r="AB24" s="29">
        <f>[1]Tianjin!B26</f>
        <v>3.6007019301508</v>
      </c>
      <c r="AC24" s="29">
        <f>[1]Tibet!B26</f>
        <v>1.23423475548283</v>
      </c>
      <c r="AD24" s="29">
        <f>[1]Xinjiang!B26</f>
        <v>4.9124639423798</v>
      </c>
      <c r="AE24" s="29">
        <f>[1]Yunnan!B26</f>
        <v>30.2223865618247</v>
      </c>
      <c r="AF24" s="29">
        <f>[1]Zhejiang!B26</f>
        <v>1.540119960848</v>
      </c>
      <c r="AG24" s="29">
        <f>[1]Nation!B26</f>
        <v>286.172957885395</v>
      </c>
    </row>
    <row r="25" spans="1:33">
      <c r="A25" s="25">
        <v>1964</v>
      </c>
      <c r="B25" s="29">
        <f>[1]Anhui!B27</f>
        <v>10.0859025575551</v>
      </c>
      <c r="C25" s="29">
        <f>[1]Beijing!B27</f>
        <v>8.86550188423096</v>
      </c>
      <c r="D25" s="29">
        <f>[1]Chongqing!B27</f>
        <v>4.17948600356659</v>
      </c>
      <c r="E25" s="29">
        <f>[1]Fujian!B27</f>
        <v>5.5184228150406</v>
      </c>
      <c r="F25" s="29">
        <f>[1]Gansu!B27</f>
        <v>4.08074087565742</v>
      </c>
      <c r="G25" s="29">
        <f>[1]Guangdong!B27</f>
        <v>9.63551543630684</v>
      </c>
      <c r="H25" s="29">
        <f>[1]Guangxi!B27</f>
        <v>12.790421164097</v>
      </c>
      <c r="I25" s="29">
        <f>[1]Guizhou!B27</f>
        <v>3.07097069549852</v>
      </c>
      <c r="J25" s="29">
        <f>[1]Hainan!B27</f>
        <v>1.01618362581127</v>
      </c>
      <c r="K25" s="29">
        <f>[1]Hebei!B27</f>
        <v>16.5668371882011</v>
      </c>
      <c r="L25" s="29">
        <f>[1]Heilongjiang!B27</f>
        <v>12.5932639469816</v>
      </c>
      <c r="M25" s="29">
        <f>[1]Henan!B27</f>
        <v>6.6468143468476</v>
      </c>
      <c r="N25" s="29">
        <f>[1]Hubei!B27</f>
        <v>10.048170471552</v>
      </c>
      <c r="O25" s="29">
        <f>[1]Hunan!B27</f>
        <v>6.6468143468476</v>
      </c>
      <c r="P25" s="29">
        <f>[1]InnerMongolia!B27</f>
        <v>6.00913039862343</v>
      </c>
      <c r="Q25" s="29">
        <f>[1]Jiangsu!B27</f>
        <v>18.512795704269</v>
      </c>
      <c r="R25" s="29">
        <f>[1]Jiangxi!B27</f>
        <v>7.58218487984739</v>
      </c>
      <c r="S25" s="29">
        <f>[1]Jilin!B27</f>
        <v>9.04005174521651</v>
      </c>
      <c r="T25" s="29">
        <f>[1]Liaoning!B27</f>
        <v>39.6083620670263</v>
      </c>
      <c r="U25" s="29">
        <f>[1]Ningxia!B27</f>
        <v>1.48773138591868</v>
      </c>
      <c r="V25" s="29">
        <f>[1]Qinghai!B27</f>
        <v>3.06576733952339</v>
      </c>
      <c r="W25" s="29">
        <f>[1]Shannxi!B27</f>
        <v>3.76289501672181</v>
      </c>
      <c r="X25" s="29">
        <f>[1]Shandong!B27</f>
        <v>13.6295674497963</v>
      </c>
      <c r="Y25" s="29">
        <f>[1]Shanghai!B27</f>
        <v>7.5031899300835</v>
      </c>
      <c r="Z25" s="29">
        <f>[1]Shanxi!B27</f>
        <v>11.3642424442955</v>
      </c>
      <c r="AA25" s="29">
        <f>[1]Sichuan!B27</f>
        <v>6.84192838795504</v>
      </c>
      <c r="AB25" s="29">
        <f>[1]Tianjin!B27</f>
        <v>3.78025359799595</v>
      </c>
      <c r="AC25" s="29">
        <f>[1]Tibet!B27</f>
        <v>1.23873738359909</v>
      </c>
      <c r="AD25" s="29">
        <f>[1]Xinjiang!B27</f>
        <v>5.27624195532746</v>
      </c>
      <c r="AE25" s="29">
        <f>[1]Yunnan!B27</f>
        <v>31.0036473584502</v>
      </c>
      <c r="AF25" s="29">
        <f>[1]Zhejiang!B27</f>
        <v>1.57770796240597</v>
      </c>
      <c r="AG25" s="29">
        <f>[1]Nation!B27</f>
        <v>302.39175193121</v>
      </c>
    </row>
    <row r="26" spans="1:33">
      <c r="A26" s="25">
        <v>1965</v>
      </c>
      <c r="B26" s="29">
        <f>[1]Anhui!B28</f>
        <v>10.5123811175957</v>
      </c>
      <c r="C26" s="29">
        <f>[1]Beijing!B28</f>
        <v>9.12523387691009</v>
      </c>
      <c r="D26" s="29">
        <f>[1]Chongqing!B28</f>
        <v>5.73779520759598</v>
      </c>
      <c r="E26" s="29">
        <f>[1]Fujian!B28</f>
        <v>5.8053056300282</v>
      </c>
      <c r="F26" s="29">
        <f>[1]Gansu!B28</f>
        <v>5.43556946435444</v>
      </c>
      <c r="G26" s="29">
        <f>[1]Guangdong!B28</f>
        <v>10.0477206897544</v>
      </c>
      <c r="H26" s="29">
        <f>[1]Guangxi!B28</f>
        <v>13.109199853897</v>
      </c>
      <c r="I26" s="29">
        <f>[1]Guizhou!B28</f>
        <v>3.99522495634496</v>
      </c>
      <c r="J26" s="29">
        <f>[1]Hainan!B28</f>
        <v>1.0591434288739</v>
      </c>
      <c r="K26" s="29">
        <f>[1]Hebei!B28</f>
        <v>17.1635414341573</v>
      </c>
      <c r="L26" s="29">
        <f>[1]Heilongjiang!B28</f>
        <v>13.0715955192306</v>
      </c>
      <c r="M26" s="29">
        <f>[1]Henan!B28</f>
        <v>7.2185055958783</v>
      </c>
      <c r="N26" s="29">
        <f>[1]Hubei!B28</f>
        <v>10.2048707110619</v>
      </c>
      <c r="O26" s="29">
        <f>[1]Hunan!B28</f>
        <v>7.2185055958783</v>
      </c>
      <c r="P26" s="29">
        <f>[1]InnerMongolia!B28</f>
        <v>6.48215142784598</v>
      </c>
      <c r="Q26" s="29">
        <f>[1]Jiangsu!B28</f>
        <v>18.7036093881183</v>
      </c>
      <c r="R26" s="29">
        <f>[1]Jiangxi!B28</f>
        <v>7.92350584234874</v>
      </c>
      <c r="S26" s="29">
        <f>[1]Jilin!B28</f>
        <v>9.46531516635563</v>
      </c>
      <c r="T26" s="29">
        <f>[1]Liaoning!B28</f>
        <v>42.0878013108496</v>
      </c>
      <c r="U26" s="29">
        <f>[1]Ningxia!B28</f>
        <v>1.69665217267426</v>
      </c>
      <c r="V26" s="29">
        <f>[1]Qinghai!B28</f>
        <v>3.13505408250839</v>
      </c>
      <c r="W26" s="29">
        <f>[1]Shannxi!B28</f>
        <v>4.15295732919218</v>
      </c>
      <c r="X26" s="29">
        <f>[1]Shandong!B28</f>
        <v>14.3434829364176</v>
      </c>
      <c r="Y26" s="29">
        <f>[1]Shanghai!B28</f>
        <v>7.88016462990912</v>
      </c>
      <c r="Z26" s="29">
        <f>[1]Shanxi!B28</f>
        <v>11.815624169505</v>
      </c>
      <c r="AA26" s="29">
        <f>[1]Sichuan!B28</f>
        <v>7.58848213907847</v>
      </c>
      <c r="AB26" s="29">
        <f>[1]Tianjin!B28</f>
        <v>3.87870865525644</v>
      </c>
      <c r="AC26" s="29">
        <f>[1]Tibet!B28</f>
        <v>1.3010698784914</v>
      </c>
      <c r="AD26" s="29">
        <f>[1]Xinjiang!B28</f>
        <v>5.87840143790967</v>
      </c>
      <c r="AE26" s="29">
        <f>[1]Yunnan!B28</f>
        <v>32.7573803058827</v>
      </c>
      <c r="AF26" s="29">
        <f>[1]Zhejiang!B28</f>
        <v>1.62689128593089</v>
      </c>
      <c r="AG26" s="29">
        <f>[1]Nation!B28</f>
        <v>326.073051470853</v>
      </c>
    </row>
    <row r="27" spans="1:33">
      <c r="A27" s="25">
        <v>1966</v>
      </c>
      <c r="B27" s="29">
        <f>[1]Anhui!B29</f>
        <v>10.7970950481138</v>
      </c>
      <c r="C27" s="29">
        <f>[1]Beijing!B29</f>
        <v>9.4383795307318</v>
      </c>
      <c r="D27" s="29">
        <f>[1]Chongqing!B29</f>
        <v>8.64376422479267</v>
      </c>
      <c r="E27" s="29">
        <f>[1]Fujian!B29</f>
        <v>6.09028440585435</v>
      </c>
      <c r="F27" s="29">
        <f>[1]Gansu!B29</f>
        <v>6.60724789840635</v>
      </c>
      <c r="G27" s="29">
        <f>[1]Guangdong!B29</f>
        <v>10.2067837618352</v>
      </c>
      <c r="H27" s="29">
        <f>[1]Guangxi!B29</f>
        <v>13.8673901057782</v>
      </c>
      <c r="I27" s="29">
        <f>[1]Guizhou!B29</f>
        <v>5.01281268939853</v>
      </c>
      <c r="J27" s="29">
        <f>[1]Hainan!B29</f>
        <v>1.07535427351766</v>
      </c>
      <c r="K27" s="29">
        <f>[1]Hebei!B29</f>
        <v>17.8151424985837</v>
      </c>
      <c r="L27" s="29">
        <f>[1]Heilongjiang!B29</f>
        <v>13.3234894871532</v>
      </c>
      <c r="M27" s="29">
        <f>[1]Henan!B29</f>
        <v>7.97821933746628</v>
      </c>
      <c r="N27" s="29">
        <f>[1]Hubei!B29</f>
        <v>10.9727040577053</v>
      </c>
      <c r="O27" s="29">
        <f>[1]Hunan!B29</f>
        <v>7.97821933746628</v>
      </c>
      <c r="P27" s="29">
        <f>[1]InnerMongolia!B29</f>
        <v>6.88209055823427</v>
      </c>
      <c r="Q27" s="29">
        <f>[1]Jiangsu!B29</f>
        <v>18.9585471660707</v>
      </c>
      <c r="R27" s="29">
        <f>[1]Jiangxi!B29</f>
        <v>8.54992237957347</v>
      </c>
      <c r="S27" s="29">
        <f>[1]Jilin!B29</f>
        <v>9.78218030356314</v>
      </c>
      <c r="T27" s="29">
        <f>[1]Liaoning!B29</f>
        <v>43.3031616530857</v>
      </c>
      <c r="U27" s="29">
        <f>[1]Ningxia!B29</f>
        <v>2.00342787069016</v>
      </c>
      <c r="V27" s="29">
        <f>[1]Qinghai!B29</f>
        <v>3.39339271814397</v>
      </c>
      <c r="W27" s="29">
        <f>[1]Shannxi!B29</f>
        <v>4.83128401091323</v>
      </c>
      <c r="X27" s="29">
        <f>[1]Shandong!B29</f>
        <v>15.616369920143</v>
      </c>
      <c r="Y27" s="29">
        <f>[1]Shanghai!B29</f>
        <v>8.20746162738786</v>
      </c>
      <c r="Z27" s="29">
        <f>[1]Shanxi!B29</f>
        <v>12.456985248705</v>
      </c>
      <c r="AA27" s="29">
        <f>[1]Sichuan!B29</f>
        <v>8.25324541004509</v>
      </c>
      <c r="AB27" s="29">
        <f>[1]Tianjin!B29</f>
        <v>4.07101886133699</v>
      </c>
      <c r="AC27" s="29">
        <f>[1]Tibet!B29</f>
        <v>1.46497122141768</v>
      </c>
      <c r="AD27" s="29">
        <f>[1]Xinjiang!B29</f>
        <v>6.26794327458107</v>
      </c>
      <c r="AE27" s="29">
        <f>[1]Yunnan!B29</f>
        <v>34.7548400312319</v>
      </c>
      <c r="AF27" s="29">
        <f>[1]Zhejiang!B29</f>
        <v>1.69915886237012</v>
      </c>
      <c r="AG27" s="29">
        <f>[1]Nation!B29</f>
        <v>356.155416901039</v>
      </c>
    </row>
    <row r="28" spans="1:33">
      <c r="A28" s="25">
        <v>1967</v>
      </c>
      <c r="B28" s="29">
        <f>[1]Anhui!B30</f>
        <v>10.7764696582589</v>
      </c>
      <c r="C28" s="29">
        <f>[1]Beijing!B30</f>
        <v>9.47528542812195</v>
      </c>
      <c r="D28" s="29">
        <f>[1]Chongqing!B30</f>
        <v>9.67740034262339</v>
      </c>
      <c r="E28" s="29">
        <f>[1]Fujian!B30</f>
        <v>5.91219910406185</v>
      </c>
      <c r="F28" s="29">
        <f>[1]Gansu!B30</f>
        <v>7.52806426475475</v>
      </c>
      <c r="G28" s="29">
        <f>[1]Guangdong!B30</f>
        <v>10.0721540513395</v>
      </c>
      <c r="H28" s="29">
        <f>[1]Guangxi!B30</f>
        <v>13.9253391503804</v>
      </c>
      <c r="I28" s="29">
        <f>[1]Guizhou!B30</f>
        <v>5.40784318808723</v>
      </c>
      <c r="J28" s="29">
        <f>[1]Hainan!B30</f>
        <v>1.0605819161777</v>
      </c>
      <c r="K28" s="29">
        <f>[1]Hebei!B30</f>
        <v>18.4451078085077</v>
      </c>
      <c r="L28" s="29">
        <f>[1]Heilongjiang!B30</f>
        <v>13.3451971262776</v>
      </c>
      <c r="M28" s="29">
        <f>[1]Henan!B30</f>
        <v>8.51597703179205</v>
      </c>
      <c r="N28" s="29">
        <f>[1]Hubei!B30</f>
        <v>11.4908343799402</v>
      </c>
      <c r="O28" s="29">
        <f>[1]Hunan!B30</f>
        <v>8.51597703179205</v>
      </c>
      <c r="P28" s="29">
        <f>[1]InnerMongolia!B30</f>
        <v>6.83921834715039</v>
      </c>
      <c r="Q28" s="29">
        <f>[1]Jiangsu!B30</f>
        <v>18.9896666176411</v>
      </c>
      <c r="R28" s="29">
        <f>[1]Jiangxi!B30</f>
        <v>8.97415712957034</v>
      </c>
      <c r="S28" s="29">
        <f>[1]Jilin!B30</f>
        <v>9.86917211880715</v>
      </c>
      <c r="T28" s="29">
        <f>[1]Liaoning!B30</f>
        <v>43.315177888317</v>
      </c>
      <c r="U28" s="29">
        <f>[1]Ningxia!B30</f>
        <v>2.29090020069535</v>
      </c>
      <c r="V28" s="29">
        <f>[1]Qinghai!B30</f>
        <v>3.48375817890526</v>
      </c>
      <c r="W28" s="29">
        <f>[1]Shannxi!B30</f>
        <v>5.08294724412886</v>
      </c>
      <c r="X28" s="29">
        <f>[1]Shandong!B30</f>
        <v>16.6145332204888</v>
      </c>
      <c r="Y28" s="29">
        <f>[1]Shanghai!B30</f>
        <v>8.25303263030704</v>
      </c>
      <c r="Z28" s="29">
        <f>[1]Shanxi!B30</f>
        <v>12.5613389185236</v>
      </c>
      <c r="AA28" s="29">
        <f>[1]Sichuan!B30</f>
        <v>9.10022529064129</v>
      </c>
      <c r="AB28" s="29">
        <f>[1]Tianjin!B30</f>
        <v>4.01603901785234</v>
      </c>
      <c r="AC28" s="29">
        <f>[1]Tibet!B30</f>
        <v>1.52613122239753</v>
      </c>
      <c r="AD28" s="29">
        <f>[1]Xinjiang!B30</f>
        <v>6.4543777467731</v>
      </c>
      <c r="AE28" s="29">
        <f>[1]Yunnan!B30</f>
        <v>35.3278399172218</v>
      </c>
      <c r="AF28" s="29">
        <f>[1]Zhejiang!B30</f>
        <v>1.76267998315258</v>
      </c>
      <c r="AG28" s="29">
        <f>[1]Nation!B30</f>
        <v>373.889052317085</v>
      </c>
    </row>
    <row r="29" spans="1:33">
      <c r="A29" s="25">
        <v>1968</v>
      </c>
      <c r="B29" s="29">
        <f>[1]Anhui!B31</f>
        <v>10.7669668575554</v>
      </c>
      <c r="C29" s="29">
        <f>[1]Beijing!B31</f>
        <v>9.4715186441771</v>
      </c>
      <c r="D29" s="29">
        <f>[1]Chongqing!B31</f>
        <v>9.52619995953207</v>
      </c>
      <c r="E29" s="29">
        <f>[1]Fujian!B31</f>
        <v>5.69295431486629</v>
      </c>
      <c r="F29" s="29">
        <f>[1]Gansu!B31</f>
        <v>8.30950071472504</v>
      </c>
      <c r="G29" s="29">
        <f>[1]Guangdong!B31</f>
        <v>9.97272769580148</v>
      </c>
      <c r="H29" s="29">
        <f>[1]Guangxi!B31</f>
        <v>14.1852840497991</v>
      </c>
      <c r="I29" s="29">
        <f>[1]Guizhou!B31</f>
        <v>5.67142250607377</v>
      </c>
      <c r="J29" s="29">
        <f>[1]Hainan!B31</f>
        <v>1.04955380061961</v>
      </c>
      <c r="K29" s="29">
        <f>[1]Hebei!B31</f>
        <v>19.049641802244</v>
      </c>
      <c r="L29" s="29">
        <f>[1]Heilongjiang!B31</f>
        <v>13.2971136936692</v>
      </c>
      <c r="M29" s="29">
        <f>[1]Henan!B31</f>
        <v>8.7807645689809</v>
      </c>
      <c r="N29" s="29">
        <f>[1]Hubei!B31</f>
        <v>11.4986039917851</v>
      </c>
      <c r="O29" s="29">
        <f>[1]Hunan!B31</f>
        <v>8.7807645689809</v>
      </c>
      <c r="P29" s="29">
        <f>[1]InnerMongolia!B31</f>
        <v>6.87869020039044</v>
      </c>
      <c r="Q29" s="29">
        <f>[1]Jiangsu!B31</f>
        <v>18.9807915417463</v>
      </c>
      <c r="R29" s="29">
        <f>[1]Jiangxi!B31</f>
        <v>9.38785716774</v>
      </c>
      <c r="S29" s="29">
        <f>[1]Jilin!B31</f>
        <v>9.9350809937462</v>
      </c>
      <c r="T29" s="29">
        <f>[1]Liaoning!B31</f>
        <v>43.3405839343725</v>
      </c>
      <c r="U29" s="29">
        <f>[1]Ningxia!B31</f>
        <v>2.41662031596304</v>
      </c>
      <c r="V29" s="29">
        <f>[1]Qinghai!B31</f>
        <v>3.56086076408083</v>
      </c>
      <c r="W29" s="29">
        <f>[1]Shannxi!B31</f>
        <v>5.08604782392405</v>
      </c>
      <c r="X29" s="29">
        <f>[1]Shandong!B31</f>
        <v>17.3584752981816</v>
      </c>
      <c r="Y29" s="29">
        <f>[1]Shanghai!B31</f>
        <v>8.2954808080913</v>
      </c>
      <c r="Z29" s="29">
        <f>[1]Shanxi!B31</f>
        <v>12.4783672917163</v>
      </c>
      <c r="AA29" s="29">
        <f>[1]Sichuan!B31</f>
        <v>9.36018577508756</v>
      </c>
      <c r="AB29" s="29">
        <f>[1]Tianjin!B31</f>
        <v>4.02939286229937</v>
      </c>
      <c r="AC29" s="29">
        <f>[1]Tibet!B31</f>
        <v>1.58118316448542</v>
      </c>
      <c r="AD29" s="29">
        <f>[1]Xinjiang!B31</f>
        <v>6.4830928476871</v>
      </c>
      <c r="AE29" s="29">
        <f>[1]Yunnan!B31</f>
        <v>37.4441100283746</v>
      </c>
      <c r="AF29" s="29">
        <f>[1]Zhejiang!B31</f>
        <v>1.80330705998908</v>
      </c>
      <c r="AG29" s="29">
        <f>[1]Nation!B31</f>
        <v>388.960555013559</v>
      </c>
    </row>
    <row r="30" spans="1:33">
      <c r="A30" s="25">
        <v>1969</v>
      </c>
      <c r="B30" s="29">
        <f>[1]Anhui!B32</f>
        <v>10.9399569709738</v>
      </c>
      <c r="C30" s="29">
        <f>[1]Beijing!B32</f>
        <v>9.74233551289956</v>
      </c>
      <c r="D30" s="29">
        <f>[1]Chongqing!B32</f>
        <v>11.2836179657485</v>
      </c>
      <c r="E30" s="29">
        <f>[1]Fujian!B32</f>
        <v>5.54436961310399</v>
      </c>
      <c r="F30" s="29">
        <f>[1]Gansu!B32</f>
        <v>9.23427435860747</v>
      </c>
      <c r="G30" s="29">
        <f>[1]Guangdong!B32</f>
        <v>10.5617436024073</v>
      </c>
      <c r="H30" s="29">
        <f>[1]Guangxi!B32</f>
        <v>15.125746330797</v>
      </c>
      <c r="I30" s="29">
        <f>[1]Guizhou!B32</f>
        <v>6.0988186128021</v>
      </c>
      <c r="J30" s="29">
        <f>[1]Hainan!B32</f>
        <v>1.11113181708806</v>
      </c>
      <c r="K30" s="29">
        <f>[1]Hebei!B32</f>
        <v>19.9855062582708</v>
      </c>
      <c r="L30" s="29">
        <f>[1]Heilongjiang!B32</f>
        <v>13.6646382988975</v>
      </c>
      <c r="M30" s="29">
        <f>[1]Henan!B32</f>
        <v>9.43885557074064</v>
      </c>
      <c r="N30" s="29">
        <f>[1]Hubei!B32</f>
        <v>12.2770479791585</v>
      </c>
      <c r="O30" s="29">
        <f>[1]Hunan!B32</f>
        <v>9.43885557074064</v>
      </c>
      <c r="P30" s="29">
        <f>[1]InnerMongolia!B32</f>
        <v>6.91858406648495</v>
      </c>
      <c r="Q30" s="29">
        <f>[1]Jiangsu!B32</f>
        <v>19.1419229090089</v>
      </c>
      <c r="R30" s="29">
        <f>[1]Jiangxi!B32</f>
        <v>9.84726297484539</v>
      </c>
      <c r="S30" s="29">
        <f>[1]Jilin!B32</f>
        <v>10.1402350749519</v>
      </c>
      <c r="T30" s="29">
        <f>[1]Liaoning!B32</f>
        <v>44.090891131387</v>
      </c>
      <c r="U30" s="29">
        <f>[1]Ningxia!B32</f>
        <v>2.64222757421628</v>
      </c>
      <c r="V30" s="29">
        <f>[1]Qinghai!B32</f>
        <v>3.81281757682466</v>
      </c>
      <c r="W30" s="29">
        <f>[1]Shannxi!B32</f>
        <v>5.70406270559911</v>
      </c>
      <c r="X30" s="29">
        <f>[1]Shandong!B32</f>
        <v>18.6313287779468</v>
      </c>
      <c r="Y30" s="29">
        <f>[1]Shanghai!B32</f>
        <v>8.6592957623461</v>
      </c>
      <c r="Z30" s="29">
        <f>[1]Shanxi!B32</f>
        <v>12.7678475897038</v>
      </c>
      <c r="AA30" s="29">
        <f>[1]Sichuan!B32</f>
        <v>9.78989788365417</v>
      </c>
      <c r="AB30" s="29">
        <f>[1]Tianjin!B32</f>
        <v>4.26643118774007</v>
      </c>
      <c r="AC30" s="29">
        <f>[1]Tibet!B32</f>
        <v>1.70190424753671</v>
      </c>
      <c r="AD30" s="29">
        <f>[1]Xinjiang!B32</f>
        <v>6.61177551376453</v>
      </c>
      <c r="AE30" s="29">
        <f>[1]Yunnan!B32</f>
        <v>38.9213564324691</v>
      </c>
      <c r="AF30" s="29">
        <f>[1]Zhejiang!B32</f>
        <v>1.85429190872192</v>
      </c>
      <c r="AG30" s="29">
        <f>[1]Nation!B32</f>
        <v>418.011882766158</v>
      </c>
    </row>
    <row r="31" spans="1:33">
      <c r="A31" s="25">
        <v>1970</v>
      </c>
      <c r="B31" s="29">
        <f>[1]Anhui!B33</f>
        <v>11.5086538820223</v>
      </c>
      <c r="C31" s="29">
        <f>[1]Beijing!B33</f>
        <v>9.83924211232473</v>
      </c>
      <c r="D31" s="29">
        <f>[1]Chongqing!B33</f>
        <v>14.1501735203194</v>
      </c>
      <c r="E31" s="29">
        <f>[1]Fujian!B33</f>
        <v>6.23563732497519</v>
      </c>
      <c r="F31" s="29">
        <f>[1]Gansu!B33</f>
        <v>10.4410050704478</v>
      </c>
      <c r="G31" s="29">
        <f>[1]Guangdong!B33</f>
        <v>12.3925944447245</v>
      </c>
      <c r="H31" s="29">
        <f>[1]Guangxi!B33</f>
        <v>16.1760800556101</v>
      </c>
      <c r="I31" s="29">
        <f>[1]Guizhou!B33</f>
        <v>7.20950134986476</v>
      </c>
      <c r="J31" s="29">
        <f>[1]Hainan!B33</f>
        <v>1.30352115746201</v>
      </c>
      <c r="K31" s="29">
        <f>[1]Hebei!B33</f>
        <v>21.4550496424151</v>
      </c>
      <c r="L31" s="29">
        <f>[1]Heilongjiang!B33</f>
        <v>14.1753555788351</v>
      </c>
      <c r="M31" s="29">
        <f>[1]Henan!B33</f>
        <v>10.9853287349221</v>
      </c>
      <c r="N31" s="29">
        <f>[1]Hubei!B33</f>
        <v>16.1100896931921</v>
      </c>
      <c r="O31" s="29">
        <f>[1]Hunan!B33</f>
        <v>10.9853287349221</v>
      </c>
      <c r="P31" s="29">
        <f>[1]InnerMongolia!B33</f>
        <v>7.30027477352258</v>
      </c>
      <c r="Q31" s="29">
        <f>[1]Jiangsu!B33</f>
        <v>19.7412051749694</v>
      </c>
      <c r="R31" s="29">
        <f>[1]Jiangxi!B33</f>
        <v>11.4445817193975</v>
      </c>
      <c r="S31" s="29">
        <f>[1]Jilin!B33</f>
        <v>10.6280021864019</v>
      </c>
      <c r="T31" s="29">
        <f>[1]Liaoning!B33</f>
        <v>45.5297810324703</v>
      </c>
      <c r="U31" s="29">
        <f>[1]Ningxia!B33</f>
        <v>3.05600552249326</v>
      </c>
      <c r="V31" s="29">
        <f>[1]Qinghai!B33</f>
        <v>4.15715347331892</v>
      </c>
      <c r="W31" s="29">
        <f>[1]Shannxi!B33</f>
        <v>7.35446872918111</v>
      </c>
      <c r="X31" s="29">
        <f>[1]Shandong!B33</f>
        <v>20.19263206706</v>
      </c>
      <c r="Y31" s="29">
        <f>[1]Shanghai!B33</f>
        <v>9.40994702700832</v>
      </c>
      <c r="Z31" s="29">
        <f>[1]Shanxi!B33</f>
        <v>13.9539260435057</v>
      </c>
      <c r="AA31" s="29">
        <f>[1]Sichuan!B33</f>
        <v>10.5895219030963</v>
      </c>
      <c r="AB31" s="29">
        <f>[1]Tianjin!B33</f>
        <v>4.75819981563002</v>
      </c>
      <c r="AC31" s="29">
        <f>[1]Tibet!B33</f>
        <v>1.84589832184632</v>
      </c>
      <c r="AD31" s="29">
        <f>[1]Xinjiang!B33</f>
        <v>6.96045886385961</v>
      </c>
      <c r="AE31" s="29">
        <f>[1]Yunnan!B33</f>
        <v>40.5289293445439</v>
      </c>
      <c r="AF31" s="29">
        <f>[1]Zhejiang!B33</f>
        <v>1.93651492892228</v>
      </c>
      <c r="AG31" s="29">
        <f>[1]Nation!B33</f>
        <v>463.446215255657</v>
      </c>
    </row>
    <row r="32" spans="1:33">
      <c r="A32" s="25">
        <v>1971</v>
      </c>
      <c r="B32" s="29">
        <f>[1]Anhui!B34</f>
        <v>12.412821805383</v>
      </c>
      <c r="C32" s="29">
        <f>[1]Beijing!B34</f>
        <v>10.1980434232619</v>
      </c>
      <c r="D32" s="29">
        <f>[1]Chongqing!B34</f>
        <v>15.6956246107741</v>
      </c>
      <c r="E32" s="29">
        <f>[1]Fujian!B34</f>
        <v>7.39499030881806</v>
      </c>
      <c r="F32" s="29">
        <f>[1]Gansu!B34</f>
        <v>11.6882245379596</v>
      </c>
      <c r="G32" s="29">
        <f>[1]Guangdong!B34</f>
        <v>14.5858260099403</v>
      </c>
      <c r="H32" s="29">
        <f>[1]Guangxi!B34</f>
        <v>17.5927730971577</v>
      </c>
      <c r="I32" s="29">
        <f>[1]Guizhou!B34</f>
        <v>9.11287243899489</v>
      </c>
      <c r="J32" s="29">
        <f>[1]Hainan!B34</f>
        <v>1.5337570474452</v>
      </c>
      <c r="K32" s="29">
        <f>[1]Hebei!B34</f>
        <v>23.5523329015743</v>
      </c>
      <c r="L32" s="29">
        <f>[1]Heilongjiang!B34</f>
        <v>14.7531214452707</v>
      </c>
      <c r="M32" s="29">
        <f>[1]Henan!B34</f>
        <v>12.9564336631181</v>
      </c>
      <c r="N32" s="29">
        <f>[1]Hubei!B34</f>
        <v>19.187118664236</v>
      </c>
      <c r="O32" s="29">
        <f>[1]Hunan!B34</f>
        <v>12.9564336631181</v>
      </c>
      <c r="P32" s="29">
        <f>[1]InnerMongolia!B34</f>
        <v>7.7457338669446</v>
      </c>
      <c r="Q32" s="29">
        <f>[1]Jiangsu!B34</f>
        <v>20.6909711523279</v>
      </c>
      <c r="R32" s="29">
        <f>[1]Jiangxi!B34</f>
        <v>13.2339193262241</v>
      </c>
      <c r="S32" s="29">
        <f>[1]Jilin!B34</f>
        <v>11.4461331196584</v>
      </c>
      <c r="T32" s="29">
        <f>[1]Liaoning!B34</f>
        <v>47.7130147902944</v>
      </c>
      <c r="U32" s="29">
        <f>[1]Ningxia!B34</f>
        <v>3.57706928619093</v>
      </c>
      <c r="V32" s="29">
        <f>[1]Qinghai!B34</f>
        <v>4.43703463573355</v>
      </c>
      <c r="W32" s="29">
        <f>[1]Shannxi!B34</f>
        <v>9.49447830523059</v>
      </c>
      <c r="X32" s="29">
        <f>[1]Shandong!B34</f>
        <v>21.9718633712698</v>
      </c>
      <c r="Y32" s="29">
        <f>[1]Shanghai!B34</f>
        <v>10.2634873580887</v>
      </c>
      <c r="Z32" s="29">
        <f>[1]Shanxi!B34</f>
        <v>15.6027761873462</v>
      </c>
      <c r="AA32" s="29">
        <f>[1]Sichuan!B34</f>
        <v>11.8097392710168</v>
      </c>
      <c r="AB32" s="29">
        <f>[1]Tianjin!B34</f>
        <v>5.28005367602243</v>
      </c>
      <c r="AC32" s="29">
        <f>[1]Tibet!B34</f>
        <v>1.95190298116227</v>
      </c>
      <c r="AD32" s="29">
        <f>[1]Xinjiang!B34</f>
        <v>7.31981535191681</v>
      </c>
      <c r="AE32" s="29">
        <f>[1]Yunnan!B34</f>
        <v>41.6851392447712</v>
      </c>
      <c r="AF32" s="29">
        <f>[1]Zhejiang!B34</f>
        <v>2.05137223132018</v>
      </c>
      <c r="AG32" s="29">
        <f>[1]Nation!B34</f>
        <v>512.589310034543</v>
      </c>
    </row>
    <row r="33" spans="1:33">
      <c r="A33" s="25">
        <v>1972</v>
      </c>
      <c r="B33" s="29">
        <f>[1]Anhui!B35</f>
        <v>13.3436815515036</v>
      </c>
      <c r="C33" s="29">
        <f>[1]Beijing!B35</f>
        <v>10.5257174861244</v>
      </c>
      <c r="D33" s="29">
        <f>[1]Chongqing!B35</f>
        <v>17.2593955493509</v>
      </c>
      <c r="E33" s="29">
        <f>[1]Fujian!B35</f>
        <v>8.43330301265871</v>
      </c>
      <c r="F33" s="29">
        <f>[1]Gansu!B35</f>
        <v>12.6535710222222</v>
      </c>
      <c r="G33" s="29">
        <f>[1]Guangdong!B35</f>
        <v>16.2576503346288</v>
      </c>
      <c r="H33" s="29">
        <f>[1]Guangxi!B35</f>
        <v>18.8328091529671</v>
      </c>
      <c r="I33" s="29">
        <f>[1]Guizhou!B35</f>
        <v>10.3870715726653</v>
      </c>
      <c r="J33" s="29">
        <f>[1]Hainan!B35</f>
        <v>1.70861375352362</v>
      </c>
      <c r="K33" s="29">
        <f>[1]Hebei!B35</f>
        <v>25.6004121986288</v>
      </c>
      <c r="L33" s="29">
        <f>[1]Heilongjiang!B35</f>
        <v>15.5436053022999</v>
      </c>
      <c r="M33" s="29">
        <f>[1]Henan!B35</f>
        <v>14.382842727961</v>
      </c>
      <c r="N33" s="29">
        <f>[1]Hubei!B35</f>
        <v>21.34154141529</v>
      </c>
      <c r="O33" s="29">
        <f>[1]Hunan!B35</f>
        <v>14.382842727961</v>
      </c>
      <c r="P33" s="29">
        <f>[1]InnerMongolia!B35</f>
        <v>8.07596048645722</v>
      </c>
      <c r="Q33" s="29">
        <f>[1]Jiangsu!B35</f>
        <v>21.8669175926867</v>
      </c>
      <c r="R33" s="29">
        <f>[1]Jiangxi!B35</f>
        <v>14.4172087902177</v>
      </c>
      <c r="S33" s="29">
        <f>[1]Jilin!B35</f>
        <v>12.206494806428</v>
      </c>
      <c r="T33" s="29">
        <f>[1]Liaoning!B35</f>
        <v>48.1213317583206</v>
      </c>
      <c r="U33" s="29">
        <f>[1]Ningxia!B35</f>
        <v>4.04463253171524</v>
      </c>
      <c r="V33" s="29">
        <f>[1]Qinghai!B35</f>
        <v>5.27273110671361</v>
      </c>
      <c r="W33" s="29">
        <f>[1]Shannxi!B35</f>
        <v>11.3687429283533</v>
      </c>
      <c r="X33" s="29">
        <f>[1]Shandong!B35</f>
        <v>23.7786053248298</v>
      </c>
      <c r="Y33" s="29">
        <f>[1]Shanghai!B35</f>
        <v>11.3158919007685</v>
      </c>
      <c r="Z33" s="29">
        <f>[1]Shanxi!B35</f>
        <v>17.1588638839487</v>
      </c>
      <c r="AA33" s="29">
        <f>[1]Sichuan!B35</f>
        <v>12.9865913297794</v>
      </c>
      <c r="AB33" s="29">
        <f>[1]Tianjin!B35</f>
        <v>5.97967152591278</v>
      </c>
      <c r="AC33" s="29">
        <f>[1]Tibet!B35</f>
        <v>2.27436942554951</v>
      </c>
      <c r="AD33" s="29">
        <f>[1]Xinjiang!B35</f>
        <v>7.57430871706184</v>
      </c>
      <c r="AE33" s="29">
        <f>[1]Yunnan!B35</f>
        <v>42.581666016141</v>
      </c>
      <c r="AF33" s="29">
        <f>[1]Zhejiang!B35</f>
        <v>2.256389700554</v>
      </c>
      <c r="AG33" s="29">
        <f>[1]Nation!B35</f>
        <v>560.044209289603</v>
      </c>
    </row>
    <row r="34" spans="1:33">
      <c r="A34" s="25">
        <v>1973</v>
      </c>
      <c r="B34" s="29">
        <f>[1]Anhui!B36</f>
        <v>14.3191105161278</v>
      </c>
      <c r="C34" s="29">
        <f>[1]Beijing!B36</f>
        <v>11.2919345638838</v>
      </c>
      <c r="D34" s="29">
        <f>[1]Chongqing!B36</f>
        <v>19.0103258888814</v>
      </c>
      <c r="E34" s="29">
        <f>[1]Fujian!B36</f>
        <v>9.25567007202624</v>
      </c>
      <c r="F34" s="29">
        <f>[1]Gansu!B36</f>
        <v>13.6452743889346</v>
      </c>
      <c r="G34" s="29">
        <f>[1]Guangdong!B36</f>
        <v>18.4568040099928</v>
      </c>
      <c r="H34" s="29">
        <f>[1]Guangxi!B36</f>
        <v>20.103589289399</v>
      </c>
      <c r="I34" s="29">
        <f>[1]Guizhou!B36</f>
        <v>11.0065816372597</v>
      </c>
      <c r="J34" s="29">
        <f>[1]Hainan!B36</f>
        <v>1.93878004548301</v>
      </c>
      <c r="K34" s="29">
        <f>[1]Hebei!B36</f>
        <v>27.7044645848314</v>
      </c>
      <c r="L34" s="29">
        <f>[1]Heilongjiang!B36</f>
        <v>16.5476531364672</v>
      </c>
      <c r="M34" s="29">
        <f>[1]Henan!B36</f>
        <v>15.7595968223956</v>
      </c>
      <c r="N34" s="29">
        <f>[1]Hubei!B36</f>
        <v>22.5746281806482</v>
      </c>
      <c r="O34" s="29">
        <f>[1]Hunan!B36</f>
        <v>15.7595968223956</v>
      </c>
      <c r="P34" s="29">
        <f>[1]InnerMongolia!B36</f>
        <v>8.5073008595378</v>
      </c>
      <c r="Q34" s="29">
        <f>[1]Jiangsu!B36</f>
        <v>23.1731421484907</v>
      </c>
      <c r="R34" s="29">
        <f>[1]Jiangxi!B36</f>
        <v>15.3816931723485</v>
      </c>
      <c r="S34" s="29">
        <f>[1]Jilin!B36</f>
        <v>13.1473401737609</v>
      </c>
      <c r="T34" s="29">
        <f>[1]Liaoning!B36</f>
        <v>49.1035686772964</v>
      </c>
      <c r="U34" s="29">
        <f>[1]Ningxia!B36</f>
        <v>4.51718894479555</v>
      </c>
      <c r="V34" s="29">
        <f>[1]Qinghai!B36</f>
        <v>5.45615016585574</v>
      </c>
      <c r="W34" s="29">
        <f>[1]Shannxi!B36</f>
        <v>12.965422151052</v>
      </c>
      <c r="X34" s="29">
        <f>[1]Shandong!B36</f>
        <v>25.6851992819336</v>
      </c>
      <c r="Y34" s="29">
        <f>[1]Shanghai!B36</f>
        <v>12.6733761921454</v>
      </c>
      <c r="Z34" s="29">
        <f>[1]Shanxi!B36</f>
        <v>18.5836015265706</v>
      </c>
      <c r="AA34" s="29">
        <f>[1]Sichuan!B36</f>
        <v>14.2156271934099</v>
      </c>
      <c r="AB34" s="29">
        <f>[1]Tianjin!B36</f>
        <v>7.1507447407612</v>
      </c>
      <c r="AC34" s="29">
        <f>[1]Tibet!B36</f>
        <v>2.34025147768121</v>
      </c>
      <c r="AD34" s="29">
        <f>[1]Xinjiang!B36</f>
        <v>7.99740561835755</v>
      </c>
      <c r="AE34" s="29">
        <f>[1]Yunnan!B36</f>
        <v>43.3825434620029</v>
      </c>
      <c r="AF34" s="29">
        <f>[1]Zhejiang!B36</f>
        <v>2.49093742899718</v>
      </c>
      <c r="AG34" s="29">
        <f>[1]Nation!B36</f>
        <v>609.79390595127</v>
      </c>
    </row>
    <row r="35" spans="1:33">
      <c r="A35" s="25">
        <v>1974</v>
      </c>
      <c r="B35" s="29">
        <f>[1]Anhui!B37</f>
        <v>15.351253773887</v>
      </c>
      <c r="C35" s="29">
        <f>[1]Beijing!B37</f>
        <v>12.4470821459952</v>
      </c>
      <c r="D35" s="29">
        <f>[1]Chongqing!B37</f>
        <v>20.7070896003641</v>
      </c>
      <c r="E35" s="29">
        <f>[1]Fujian!B37</f>
        <v>9.87287306417454</v>
      </c>
      <c r="F35" s="29">
        <f>[1]Gansu!B37</f>
        <v>14.6892336564432</v>
      </c>
      <c r="G35" s="29">
        <f>[1]Guangdong!B37</f>
        <v>21.2271838230131</v>
      </c>
      <c r="H35" s="29">
        <f>[1]Guangxi!B37</f>
        <v>21.1110294295382</v>
      </c>
      <c r="I35" s="29">
        <f>[1]Guizhou!B37</f>
        <v>11.2738888416975</v>
      </c>
      <c r="J35" s="29">
        <f>[1]Hainan!B37</f>
        <v>2.22876934803762</v>
      </c>
      <c r="K35" s="29">
        <f>[1]Hebei!B37</f>
        <v>30.2761306763125</v>
      </c>
      <c r="L35" s="29">
        <f>[1]Heilongjiang!B37</f>
        <v>17.6761769428533</v>
      </c>
      <c r="M35" s="29">
        <f>[1]Henan!B37</f>
        <v>16.9407764171345</v>
      </c>
      <c r="N35" s="29">
        <f>[1]Hubei!B37</f>
        <v>24.0125547344123</v>
      </c>
      <c r="O35" s="29">
        <f>[1]Hunan!B37</f>
        <v>16.9407764171345</v>
      </c>
      <c r="P35" s="29">
        <f>[1]InnerMongolia!B37</f>
        <v>9.06689014523313</v>
      </c>
      <c r="Q35" s="29">
        <f>[1]Jiangsu!B37</f>
        <v>24.2021443526065</v>
      </c>
      <c r="R35" s="29">
        <f>[1]Jiangxi!B37</f>
        <v>16.1584551144936</v>
      </c>
      <c r="S35" s="29">
        <f>[1]Jilin!B37</f>
        <v>14.0660062981004</v>
      </c>
      <c r="T35" s="29">
        <f>[1]Liaoning!B37</f>
        <v>50.3363504646024</v>
      </c>
      <c r="U35" s="29">
        <f>[1]Ningxia!B37</f>
        <v>4.95848357220666</v>
      </c>
      <c r="V35" s="29">
        <f>[1]Qinghai!B37</f>
        <v>5.4630631311605</v>
      </c>
      <c r="W35" s="29">
        <f>[1]Shannxi!B37</f>
        <v>14.1937418786484</v>
      </c>
      <c r="X35" s="29">
        <f>[1]Shandong!B37</f>
        <v>27.2981596283574</v>
      </c>
      <c r="Y35" s="29">
        <f>[1]Shanghai!B37</f>
        <v>14.7203985778051</v>
      </c>
      <c r="Z35" s="29">
        <f>[1]Shanxi!B37</f>
        <v>19.767324343518</v>
      </c>
      <c r="AA35" s="29">
        <f>[1]Sichuan!B37</f>
        <v>15.5211650459857</v>
      </c>
      <c r="AB35" s="29">
        <f>[1]Tianjin!B37</f>
        <v>8.71833626853166</v>
      </c>
      <c r="AC35" s="29">
        <f>[1]Tibet!B37</f>
        <v>2.45972880713895</v>
      </c>
      <c r="AD35" s="29">
        <f>[1]Xinjiang!B37</f>
        <v>8.56992021822564</v>
      </c>
      <c r="AE35" s="29">
        <f>[1]Yunnan!B37</f>
        <v>43.9358935404464</v>
      </c>
      <c r="AF35" s="29">
        <f>[1]Zhejiang!B37</f>
        <v>2.73949581305377</v>
      </c>
      <c r="AG35" s="29">
        <f>[1]Nation!B37</f>
        <v>666.895792982778</v>
      </c>
    </row>
    <row r="36" spans="1:33">
      <c r="A36" s="25">
        <v>1975</v>
      </c>
      <c r="B36" s="29">
        <f>[1]Anhui!B38</f>
        <v>15.7830929014488</v>
      </c>
      <c r="C36" s="29">
        <f>[1]Beijing!B38</f>
        <v>13.3134117713069</v>
      </c>
      <c r="D36" s="29">
        <f>[1]Chongqing!B38</f>
        <v>24.0183207645402</v>
      </c>
      <c r="E36" s="29">
        <f>[1]Fujian!B38</f>
        <v>10.2549395170194</v>
      </c>
      <c r="F36" s="29">
        <f>[1]Gansu!B38</f>
        <v>15.848097067524</v>
      </c>
      <c r="G36" s="29">
        <f>[1]Guangdong!B38</f>
        <v>24.6563679239416</v>
      </c>
      <c r="H36" s="29">
        <f>[1]Guangxi!B38</f>
        <v>22.4178721909773</v>
      </c>
      <c r="I36" s="29">
        <f>[1]Guizhou!B38</f>
        <v>11.7844857189433</v>
      </c>
      <c r="J36" s="29">
        <f>[1]Hainan!B38</f>
        <v>2.58768965192283</v>
      </c>
      <c r="K36" s="29">
        <f>[1]Hebei!B38</f>
        <v>34.0383021792773</v>
      </c>
      <c r="L36" s="29">
        <f>[1]Heilongjiang!B38</f>
        <v>18.9798147605901</v>
      </c>
      <c r="M36" s="29">
        <f>[1]Henan!B38</f>
        <v>18.3923103027663</v>
      </c>
      <c r="N36" s="29">
        <f>[1]Hubei!B38</f>
        <v>26.5154282650057</v>
      </c>
      <c r="O36" s="29">
        <f>[1]Hunan!B38</f>
        <v>18.3923103027663</v>
      </c>
      <c r="P36" s="29">
        <f>[1]InnerMongolia!B38</f>
        <v>9.67919889901778</v>
      </c>
      <c r="Q36" s="29">
        <f>[1]Jiangsu!B38</f>
        <v>25.5452085066238</v>
      </c>
      <c r="R36" s="29">
        <f>[1]Jiangxi!B38</f>
        <v>16.555359455979</v>
      </c>
      <c r="S36" s="29">
        <f>[1]Jilin!B38</f>
        <v>15.1538971989967</v>
      </c>
      <c r="T36" s="29">
        <f>[1]Liaoning!B38</f>
        <v>50.9795939823478</v>
      </c>
      <c r="U36" s="29">
        <f>[1]Ningxia!B38</f>
        <v>5.62939332996155</v>
      </c>
      <c r="V36" s="29">
        <f>[1]Qinghai!B38</f>
        <v>5.57717645226386</v>
      </c>
      <c r="W36" s="29">
        <f>[1]Shannxi!B38</f>
        <v>15.4003193377461</v>
      </c>
      <c r="X36" s="29">
        <f>[1]Shandong!B38</f>
        <v>31.5321565095044</v>
      </c>
      <c r="Y36" s="29">
        <f>[1]Shanghai!B38</f>
        <v>17.8518726905886</v>
      </c>
      <c r="Z36" s="29">
        <f>[1]Shanxi!B38</f>
        <v>21.0589779531222</v>
      </c>
      <c r="AA36" s="29">
        <f>[1]Sichuan!B38</f>
        <v>16.990727402444</v>
      </c>
      <c r="AB36" s="29">
        <f>[1]Tianjin!B38</f>
        <v>10.2692138070476</v>
      </c>
      <c r="AC36" s="29">
        <f>[1]Tibet!B38</f>
        <v>2.56234906053553</v>
      </c>
      <c r="AD36" s="29">
        <f>[1]Xinjiang!B38</f>
        <v>9.01662971739858</v>
      </c>
      <c r="AE36" s="29">
        <f>[1]Yunnan!B38</f>
        <v>44.9104100921745</v>
      </c>
      <c r="AF36" s="29">
        <f>[1]Zhejiang!B38</f>
        <v>3.01878842798976</v>
      </c>
      <c r="AG36" s="29">
        <f>[1]Nation!B38</f>
        <v>735.892164761613</v>
      </c>
    </row>
    <row r="37" spans="1:33">
      <c r="A37" s="25">
        <v>1976</v>
      </c>
      <c r="B37" s="29">
        <f>[1]Anhui!B39</f>
        <v>16.860553341943</v>
      </c>
      <c r="C37" s="29">
        <f>[1]Beijing!B39</f>
        <v>13.5611671903959</v>
      </c>
      <c r="D37" s="29">
        <f>[1]Chongqing!B39</f>
        <v>24.5273254292811</v>
      </c>
      <c r="E37" s="29">
        <f>[1]Fujian!B39</f>
        <v>10.3323208596339</v>
      </c>
      <c r="F37" s="29">
        <f>[1]Gansu!B39</f>
        <v>16.873553609416</v>
      </c>
      <c r="G37" s="29">
        <f>[1]Guangdong!B39</f>
        <v>27.9953727218652</v>
      </c>
      <c r="H37" s="29">
        <f>[1]Guangxi!B39</f>
        <v>23.5032601141975</v>
      </c>
      <c r="I37" s="29">
        <f>[1]Guizhou!B39</f>
        <v>12.0660825281906</v>
      </c>
      <c r="J37" s="29">
        <f>[1]Hainan!B39</f>
        <v>2.93645568593115</v>
      </c>
      <c r="K37" s="29">
        <f>[1]Hebei!B39</f>
        <v>37.5042899993811</v>
      </c>
      <c r="L37" s="29">
        <f>[1]Heilongjiang!B39</f>
        <v>20.4022818371416</v>
      </c>
      <c r="M37" s="29">
        <f>[1]Henan!B39</f>
        <v>19.4491587578119</v>
      </c>
      <c r="N37" s="29">
        <f>[1]Hubei!B39</f>
        <v>30.5776096738759</v>
      </c>
      <c r="O37" s="29">
        <f>[1]Hunan!B39</f>
        <v>19.4491587578119</v>
      </c>
      <c r="P37" s="29">
        <f>[1]InnerMongolia!B39</f>
        <v>10.3744870494023</v>
      </c>
      <c r="Q37" s="29">
        <f>[1]Jiangsu!B39</f>
        <v>27.1226547192513</v>
      </c>
      <c r="R37" s="29">
        <f>[1]Jiangxi!B39</f>
        <v>17.1436369283004</v>
      </c>
      <c r="S37" s="29">
        <f>[1]Jilin!B39</f>
        <v>15.7952805608469</v>
      </c>
      <c r="T37" s="29">
        <f>[1]Liaoning!B39</f>
        <v>51.5227406862161</v>
      </c>
      <c r="U37" s="29">
        <f>[1]Ningxia!B39</f>
        <v>6.12568122018029</v>
      </c>
      <c r="V37" s="29">
        <f>[1]Qinghai!B39</f>
        <v>5.73150852658581</v>
      </c>
      <c r="W37" s="29">
        <f>[1]Shannxi!B39</f>
        <v>16.2126805920531</v>
      </c>
      <c r="X37" s="29">
        <f>[1]Shandong!B39</f>
        <v>35.5953656840414</v>
      </c>
      <c r="Y37" s="29">
        <f>[1]Shanghai!B39</f>
        <v>19.7459694011095</v>
      </c>
      <c r="Z37" s="29">
        <f>[1]Shanxi!B39</f>
        <v>22.0710577382906</v>
      </c>
      <c r="AA37" s="29">
        <f>[1]Sichuan!B39</f>
        <v>18.7666036850377</v>
      </c>
      <c r="AB37" s="29">
        <f>[1]Tianjin!B39</f>
        <v>11.3873440013869</v>
      </c>
      <c r="AC37" s="29">
        <f>[1]Tibet!B39</f>
        <v>2.70047931254633</v>
      </c>
      <c r="AD37" s="29">
        <f>[1]Xinjiang!B39</f>
        <v>9.51581362355319</v>
      </c>
      <c r="AE37" s="29">
        <f>[1]Yunnan!B39</f>
        <v>45.5556983470808</v>
      </c>
      <c r="AF37" s="29">
        <f>[1]Zhejiang!B39</f>
        <v>3.2956231716285</v>
      </c>
      <c r="AG37" s="29">
        <f>[1]Nation!B39</f>
        <v>797.763244592258</v>
      </c>
    </row>
    <row r="38" spans="1:33">
      <c r="A38" s="25">
        <v>1977</v>
      </c>
      <c r="B38" s="29">
        <f>[1]Anhui!B40</f>
        <v>17.8360164542454</v>
      </c>
      <c r="C38" s="29">
        <f>[1]Beijing!B40</f>
        <v>14.1133277319048</v>
      </c>
      <c r="D38" s="29">
        <f>[1]Chongqing!B40</f>
        <v>24.7099605468285</v>
      </c>
      <c r="E38" s="29">
        <f>[1]Fujian!B40</f>
        <v>10.3562188446469</v>
      </c>
      <c r="F38" s="29">
        <f>[1]Gansu!B40</f>
        <v>17.7867363461155</v>
      </c>
      <c r="G38" s="29">
        <f>[1]Guangdong!B40</f>
        <v>30.9182114413731</v>
      </c>
      <c r="H38" s="29">
        <f>[1]Guangxi!B40</f>
        <v>24.7941024002254</v>
      </c>
      <c r="I38" s="29">
        <f>[1]Guizhou!B40</f>
        <v>12.55832210713</v>
      </c>
      <c r="J38" s="29">
        <f>[1]Hainan!B40</f>
        <v>3.240765753664</v>
      </c>
      <c r="K38" s="29">
        <f>[1]Hebei!B40</f>
        <v>41.1246106791842</v>
      </c>
      <c r="L38" s="29">
        <f>[1]Heilongjiang!B40</f>
        <v>21.9351393909683</v>
      </c>
      <c r="M38" s="29">
        <f>[1]Henan!B40</f>
        <v>20.3362894816637</v>
      </c>
      <c r="N38" s="29">
        <f>[1]Hubei!B40</f>
        <v>34.1840524803389</v>
      </c>
      <c r="O38" s="29">
        <f>[1]Hunan!B40</f>
        <v>20.3362894816637</v>
      </c>
      <c r="P38" s="29">
        <f>[1]InnerMongolia!B40</f>
        <v>11.1465901868284</v>
      </c>
      <c r="Q38" s="29">
        <f>[1]Jiangsu!B40</f>
        <v>28.7046666182616</v>
      </c>
      <c r="R38" s="29">
        <f>[1]Jiangxi!B40</f>
        <v>17.6575859470777</v>
      </c>
      <c r="S38" s="29">
        <f>[1]Jilin!B40</f>
        <v>16.3085470405792</v>
      </c>
      <c r="T38" s="29">
        <f>[1]Liaoning!B40</f>
        <v>52.2328295078822</v>
      </c>
      <c r="U38" s="29">
        <f>[1]Ningxia!B40</f>
        <v>6.71127313458564</v>
      </c>
      <c r="V38" s="29">
        <f>[1]Qinghai!B40</f>
        <v>6.12114833369797</v>
      </c>
      <c r="W38" s="29">
        <f>[1]Shannxi!B40</f>
        <v>17.2039401904205</v>
      </c>
      <c r="X38" s="29">
        <f>[1]Shandong!B40</f>
        <v>40.6574838604763</v>
      </c>
      <c r="Y38" s="29">
        <f>[1]Shanghai!B40</f>
        <v>20.743243260793</v>
      </c>
      <c r="Z38" s="29">
        <f>[1]Shanxi!B40</f>
        <v>23.5922884935735</v>
      </c>
      <c r="AA38" s="29">
        <f>[1]Sichuan!B40</f>
        <v>22.2987427181397</v>
      </c>
      <c r="AB38" s="29">
        <f>[1]Tianjin!B40</f>
        <v>12.7236577774487</v>
      </c>
      <c r="AC38" s="29">
        <f>[1]Tibet!B40</f>
        <v>2.97223645791949</v>
      </c>
      <c r="AD38" s="29">
        <f>[1]Xinjiang!B40</f>
        <v>10.3288587559385</v>
      </c>
      <c r="AE38" s="29">
        <f>[1]Yunnan!B40</f>
        <v>46.5636536915705</v>
      </c>
      <c r="AF38" s="29">
        <f>[1]Zhejiang!B40</f>
        <v>3.61835484968984</v>
      </c>
      <c r="AG38" s="29">
        <f>[1]Nation!B40</f>
        <v>859.802505579413</v>
      </c>
    </row>
    <row r="39" spans="1:33">
      <c r="A39" s="25">
        <v>1978</v>
      </c>
      <c r="B39" s="29">
        <f>[1]Anhui!B41</f>
        <v>18.7663384866831</v>
      </c>
      <c r="C39" s="29">
        <f>[1]Beijing!B41</f>
        <v>15.6479962574207</v>
      </c>
      <c r="D39" s="29">
        <f>[1]Chongqing!B41</f>
        <v>26.0203136433061</v>
      </c>
      <c r="E39" s="29">
        <f>[1]Fujian!B41</f>
        <v>11.4771522196902</v>
      </c>
      <c r="F39" s="29">
        <f>[1]Gansu!B41</f>
        <v>19.7026817823444</v>
      </c>
      <c r="G39" s="29">
        <f>[1]Guangdong!B41</f>
        <v>33.7791728437069</v>
      </c>
      <c r="H39" s="29">
        <f>[1]Guangxi!B41</f>
        <v>26.2549627097204</v>
      </c>
      <c r="I39" s="29">
        <f>[1]Guizhou!B41</f>
        <v>13.7584609259273</v>
      </c>
      <c r="J39" s="29">
        <f>[1]Hainan!B41</f>
        <v>3.30667809884939</v>
      </c>
      <c r="K39" s="29">
        <f>[1]Hebei!B41</f>
        <v>45.3305808381236</v>
      </c>
      <c r="L39" s="29">
        <f>[1]Heilongjiang!B41</f>
        <v>23.8933332520764</v>
      </c>
      <c r="M39" s="29">
        <f>[1]Henan!B41</f>
        <v>22.3553020404603</v>
      </c>
      <c r="N39" s="29">
        <f>[1]Hubei!B41</f>
        <v>36.1087454207837</v>
      </c>
      <c r="O39" s="29">
        <f>[1]Hunan!B41</f>
        <v>22.3553020404603</v>
      </c>
      <c r="P39" s="29">
        <f>[1]InnerMongolia!B41</f>
        <v>12.2891533066325</v>
      </c>
      <c r="Q39" s="29">
        <f>[1]Jiangsu!B41</f>
        <v>31.2320990466027</v>
      </c>
      <c r="R39" s="29">
        <f>[1]Jiangxi!B41</f>
        <v>19.6599279754299</v>
      </c>
      <c r="S39" s="29">
        <f>[1]Jilin!B41</f>
        <v>17.6052382287635</v>
      </c>
      <c r="T39" s="29">
        <f>[1]Liaoning!B41</f>
        <v>53.2740861146361</v>
      </c>
      <c r="U39" s="29">
        <f>[1]Ningxia!B41</f>
        <v>7.25727358088375</v>
      </c>
      <c r="V39" s="29">
        <f>[1]Qinghai!B41</f>
        <v>6.85892122549933</v>
      </c>
      <c r="W39" s="29">
        <f>[1]Shannxi!B41</f>
        <v>18.4969690121051</v>
      </c>
      <c r="X39" s="29">
        <f>[1]Shandong!B41</f>
        <v>46.0572745938061</v>
      </c>
      <c r="Y39" s="29">
        <f>[1]Shanghai!B41</f>
        <v>23.0754411890594</v>
      </c>
      <c r="Z39" s="29">
        <f>[1]Shanxi!B41</f>
        <v>25.3181572917919</v>
      </c>
      <c r="AA39" s="29">
        <f>[1]Sichuan!B41</f>
        <v>26.5496718664556</v>
      </c>
      <c r="AB39" s="29">
        <f>[1]Tianjin!B41</f>
        <v>13.8035538243983</v>
      </c>
      <c r="AC39" s="29">
        <f>[1]Tibet!B41</f>
        <v>3.38238932282429</v>
      </c>
      <c r="AD39" s="29">
        <f>[1]Xinjiang!B41</f>
        <v>11.538201671574</v>
      </c>
      <c r="AE39" s="29">
        <f>[1]Yunnan!B41</f>
        <v>47.5860457358401</v>
      </c>
      <c r="AF39" s="29">
        <f>[1]Zhejiang!B41</f>
        <v>4.03636562829819</v>
      </c>
      <c r="AG39" s="29">
        <f>[1]Nation!B41</f>
        <v>937.241072000844</v>
      </c>
    </row>
    <row r="40" spans="1:33">
      <c r="A40" s="25">
        <v>1979</v>
      </c>
      <c r="B40" s="29">
        <f>[1]Anhui!B42</f>
        <v>19.5354845599738</v>
      </c>
      <c r="C40" s="29">
        <f>[1]Beijing!B42</f>
        <v>17.500720577338</v>
      </c>
      <c r="D40" s="29">
        <f>[1]Chongqing!B42</f>
        <v>26.8489265421236</v>
      </c>
      <c r="E40" s="29">
        <f>[1]Fujian!B42</f>
        <v>12.8892672110264</v>
      </c>
      <c r="F40" s="29">
        <f>[1]Gansu!B42</f>
        <v>21.3401541721372</v>
      </c>
      <c r="G40" s="29">
        <f>[1]Guangdong!B42</f>
        <v>36.7641622924872</v>
      </c>
      <c r="H40" s="29">
        <f>[1]Guangxi!B42</f>
        <v>27.392484638571</v>
      </c>
      <c r="I40" s="29">
        <f>[1]Guizhou!B42</f>
        <v>14.8606260250203</v>
      </c>
      <c r="J40" s="29">
        <f>[1]Hainan!B42</f>
        <v>3.33552557268637</v>
      </c>
      <c r="K40" s="29">
        <f>[1]Hebei!B42</f>
        <v>50.2431327598525</v>
      </c>
      <c r="L40" s="29">
        <f>[1]Heilongjiang!B42</f>
        <v>25.8841341461744</v>
      </c>
      <c r="M40" s="29">
        <f>[1]Henan!B42</f>
        <v>24.4496632873842</v>
      </c>
      <c r="N40" s="29">
        <f>[1]Hubei!B42</f>
        <v>37.558468040943</v>
      </c>
      <c r="O40" s="29">
        <f>[1]Hunan!B42</f>
        <v>24.4496632873842</v>
      </c>
      <c r="P40" s="29">
        <f>[1]InnerMongolia!B42</f>
        <v>13.4797858844656</v>
      </c>
      <c r="Q40" s="29">
        <f>[1]Jiangsu!B42</f>
        <v>34.4585601253102</v>
      </c>
      <c r="R40" s="29">
        <f>[1]Jiangxi!B42</f>
        <v>21.8202580893544</v>
      </c>
      <c r="S40" s="29">
        <f>[1]Jilin!B42</f>
        <v>18.9719768358717</v>
      </c>
      <c r="T40" s="29">
        <f>[1]Liaoning!B42</f>
        <v>55.4375984355242</v>
      </c>
      <c r="U40" s="29">
        <f>[1]Ningxia!B42</f>
        <v>7.85663648676968</v>
      </c>
      <c r="V40" s="29">
        <f>[1]Qinghai!B42</f>
        <v>7.83043314699783</v>
      </c>
      <c r="W40" s="29">
        <f>[1]Shannxi!B42</f>
        <v>19.9996380046604</v>
      </c>
      <c r="X40" s="29">
        <f>[1]Shandong!B42</f>
        <v>51.242638558171</v>
      </c>
      <c r="Y40" s="29">
        <f>[1]Shanghai!B42</f>
        <v>25.9755458219078</v>
      </c>
      <c r="Z40" s="29">
        <f>[1]Shanxi!B42</f>
        <v>26.2921399617274</v>
      </c>
      <c r="AA40" s="29">
        <f>[1]Sichuan!B42</f>
        <v>31.4194719338822</v>
      </c>
      <c r="AB40" s="29">
        <f>[1]Tianjin!B42</f>
        <v>15.3235244201616</v>
      </c>
      <c r="AC40" s="29">
        <f>[1]Tibet!B42</f>
        <v>4.02441667548736</v>
      </c>
      <c r="AD40" s="29">
        <f>[1]Xinjiang!B42</f>
        <v>12.9667036534609</v>
      </c>
      <c r="AE40" s="29">
        <f>[1]Yunnan!B42</f>
        <v>49.6591214296042</v>
      </c>
      <c r="AF40" s="29">
        <f>[1]Zhejiang!B42</f>
        <v>4.74599737092425</v>
      </c>
      <c r="AG40" s="29">
        <f>[1]Nation!B42</f>
        <v>1016.37950081864</v>
      </c>
    </row>
    <row r="41" spans="1:33">
      <c r="A41" s="25">
        <v>1980</v>
      </c>
      <c r="B41" s="29">
        <f>[1]Anhui!B43</f>
        <v>20.3681438761625</v>
      </c>
      <c r="C41" s="29">
        <f>[1]Beijing!B43</f>
        <v>19.9355494574858</v>
      </c>
      <c r="D41" s="29">
        <f>[1]Chongqing!B43</f>
        <v>27.2726816360729</v>
      </c>
      <c r="E41" s="29">
        <f>[1]Fujian!B43</f>
        <v>14.5675568370726</v>
      </c>
      <c r="F41" s="29">
        <f>[1]Gansu!B43</f>
        <v>21.9848982177543</v>
      </c>
      <c r="G41" s="29">
        <f>[1]Guangdong!B43</f>
        <v>41.1241120040429</v>
      </c>
      <c r="H41" s="29">
        <f>[1]Guangxi!B43</f>
        <v>29.0525386419686</v>
      </c>
      <c r="I41" s="29">
        <f>[1]Guizhou!B43</f>
        <v>15.738134252419</v>
      </c>
      <c r="J41" s="29">
        <f>[1]Hainan!B43</f>
        <v>3.36834493865047</v>
      </c>
      <c r="K41" s="29">
        <f>[1]Hebei!B43</f>
        <v>53.6180978981361</v>
      </c>
      <c r="L41" s="29">
        <f>[1]Heilongjiang!B43</f>
        <v>28.8616388744224</v>
      </c>
      <c r="M41" s="29">
        <f>[1]Henan!B43</f>
        <v>26.617241336581</v>
      </c>
      <c r="N41" s="29">
        <f>[1]Hubei!B43</f>
        <v>38.9023660500117</v>
      </c>
      <c r="O41" s="29">
        <f>[1]Hunan!B43</f>
        <v>26.617241336581</v>
      </c>
      <c r="P41" s="29">
        <f>[1]InnerMongolia!B43</f>
        <v>14.3844795512245</v>
      </c>
      <c r="Q41" s="29">
        <f>[1]Jiangsu!B43</f>
        <v>38.1812314875907</v>
      </c>
      <c r="R41" s="29">
        <f>[1]Jiangxi!B43</f>
        <v>23.5649993152563</v>
      </c>
      <c r="S41" s="29">
        <f>[1]Jilin!B43</f>
        <v>20.4074468830074</v>
      </c>
      <c r="T41" s="29">
        <f>[1]Liaoning!B43</f>
        <v>57.1752300589523</v>
      </c>
      <c r="U41" s="29">
        <f>[1]Ningxia!B43</f>
        <v>8.21276886892651</v>
      </c>
      <c r="V41" s="29">
        <f>[1]Qinghai!B43</f>
        <v>8.30534106705904</v>
      </c>
      <c r="W41" s="29">
        <f>[1]Shannxi!B43</f>
        <v>21.489549012874</v>
      </c>
      <c r="X41" s="29">
        <f>[1]Shandong!B43</f>
        <v>56.47814725947</v>
      </c>
      <c r="Y41" s="29">
        <f>[1]Shanghai!B43</f>
        <v>29.1881695298886</v>
      </c>
      <c r="Z41" s="29">
        <f>[1]Shanxi!B43</f>
        <v>27.666259762035</v>
      </c>
      <c r="AA41" s="29">
        <f>[1]Sichuan!B43</f>
        <v>36.0779030748762</v>
      </c>
      <c r="AB41" s="29">
        <f>[1]Tianjin!B43</f>
        <v>16.9114756997137</v>
      </c>
      <c r="AC41" s="29">
        <f>[1]Tibet!B43</f>
        <v>4.31522762441896</v>
      </c>
      <c r="AD41" s="29">
        <f>[1]Xinjiang!B43</f>
        <v>14.3581569895484</v>
      </c>
      <c r="AE41" s="29">
        <f>[1]Yunnan!B43</f>
        <v>51.4817976639163</v>
      </c>
      <c r="AF41" s="29">
        <f>[1]Zhejiang!B43</f>
        <v>5.72943919214415</v>
      </c>
      <c r="AG41" s="29">
        <f>[1]Nation!B43</f>
        <v>1106.06896357924</v>
      </c>
    </row>
    <row r="42" spans="1:33">
      <c r="A42" s="25">
        <v>1981</v>
      </c>
      <c r="B42" s="29">
        <f>[1]Anhui!B44</f>
        <v>20.8727369597001</v>
      </c>
      <c r="C42" s="29">
        <f>[1]Beijing!B44</f>
        <v>22.5604509927326</v>
      </c>
      <c r="D42" s="29">
        <f>[1]Chongqing!B44</f>
        <v>28.2423713930103</v>
      </c>
      <c r="E42" s="29">
        <f>[1]Fujian!B44</f>
        <v>16.0461189312495</v>
      </c>
      <c r="F42" s="29">
        <f>[1]Gansu!B44</f>
        <v>22.1941284179831</v>
      </c>
      <c r="G42" s="29">
        <f>[1]Guangdong!B44</f>
        <v>46.2410308531484</v>
      </c>
      <c r="H42" s="29">
        <f>[1]Guangxi!B44</f>
        <v>30.2509735519809</v>
      </c>
      <c r="I42" s="29">
        <f>[1]Guizhou!B44</f>
        <v>16.5513722810968</v>
      </c>
      <c r="J42" s="29">
        <f>[1]Hainan!B44</f>
        <v>3.52733959182953</v>
      </c>
      <c r="K42" s="29">
        <f>[1]Hebei!B44</f>
        <v>55.8320914843519</v>
      </c>
      <c r="L42" s="29">
        <f>[1]Heilongjiang!B44</f>
        <v>32.6008744896706</v>
      </c>
      <c r="M42" s="29">
        <f>[1]Henan!B44</f>
        <v>28.0637526778947</v>
      </c>
      <c r="N42" s="29">
        <f>[1]Hubei!B44</f>
        <v>39.835515407081</v>
      </c>
      <c r="O42" s="29">
        <f>[1]Hunan!B44</f>
        <v>28.0637526778947</v>
      </c>
      <c r="P42" s="29">
        <f>[1]InnerMongolia!B44</f>
        <v>15.1993923729734</v>
      </c>
      <c r="Q42" s="29">
        <f>[1]Jiangsu!B44</f>
        <v>41.8830133269488</v>
      </c>
      <c r="R42" s="29">
        <f>[1]Jiangxi!B44</f>
        <v>24.5786444251928</v>
      </c>
      <c r="S42" s="29">
        <f>[1]Jilin!B44</f>
        <v>21.6005028700852</v>
      </c>
      <c r="T42" s="29">
        <f>[1]Liaoning!B44</f>
        <v>58.6807946187148</v>
      </c>
      <c r="U42" s="29">
        <f>[1]Ningxia!B44</f>
        <v>8.31096923084141</v>
      </c>
      <c r="V42" s="29">
        <f>[1]Qinghai!B44</f>
        <v>8.59795807949733</v>
      </c>
      <c r="W42" s="29">
        <f>[1]Shannxi!B44</f>
        <v>22.9648878337421</v>
      </c>
      <c r="X42" s="29">
        <f>[1]Shandong!B44</f>
        <v>61.8406816898057</v>
      </c>
      <c r="Y42" s="29">
        <f>[1]Shanghai!B44</f>
        <v>33.3314563283874</v>
      </c>
      <c r="Z42" s="29">
        <f>[1]Shanxi!B44</f>
        <v>28.5826989366453</v>
      </c>
      <c r="AA42" s="29">
        <f>[1]Sichuan!B44</f>
        <v>39.3718346048251</v>
      </c>
      <c r="AB42" s="29">
        <f>[1]Tianjin!B44</f>
        <v>18.3725695870323</v>
      </c>
      <c r="AC42" s="29">
        <f>[1]Tibet!B44</f>
        <v>4.60581810566045</v>
      </c>
      <c r="AD42" s="29">
        <f>[1]Xinjiang!B44</f>
        <v>15.8042037774988</v>
      </c>
      <c r="AE42" s="29">
        <f>[1]Yunnan!B44</f>
        <v>52.4917460481541</v>
      </c>
      <c r="AF42" s="29">
        <f>[1]Zhejiang!B44</f>
        <v>6.77437859670493</v>
      </c>
      <c r="AG42" s="29">
        <f>[1]Nation!B44</f>
        <v>1187.07045183621</v>
      </c>
    </row>
    <row r="43" spans="1:33">
      <c r="A43" s="25">
        <v>1982</v>
      </c>
      <c r="B43" s="29">
        <f>[1]Anhui!B45</f>
        <v>23.2051327323836</v>
      </c>
      <c r="C43" s="29">
        <f>[1]Beijing!B45</f>
        <v>26.08618203844</v>
      </c>
      <c r="D43" s="29">
        <f>[1]Chongqing!B45</f>
        <v>29.5967132638601</v>
      </c>
      <c r="E43" s="29">
        <f>[1]Fujian!B45</f>
        <v>17.8194253991747</v>
      </c>
      <c r="F43" s="29">
        <f>[1]Gansu!B45</f>
        <v>22.5482882249072</v>
      </c>
      <c r="G43" s="29">
        <f>[1]Guangdong!B45</f>
        <v>53.2013998534656</v>
      </c>
      <c r="H43" s="29">
        <f>[1]Guangxi!B45</f>
        <v>30.3949916524617</v>
      </c>
      <c r="I43" s="29">
        <f>[1]Guizhou!B45</f>
        <v>17.520036015669</v>
      </c>
      <c r="J43" s="29">
        <f>[1]Hainan!B45</f>
        <v>4.01215396436459</v>
      </c>
      <c r="K43" s="29">
        <f>[1]Hebei!B45</f>
        <v>60.2270793427018</v>
      </c>
      <c r="L43" s="29">
        <f>[1]Heilongjiang!B45</f>
        <v>37.8568179473008</v>
      </c>
      <c r="M43" s="29">
        <f>[1]Henan!B45</f>
        <v>30.1198344744733</v>
      </c>
      <c r="N43" s="29">
        <f>[1]Hubei!B45</f>
        <v>42.3570567375054</v>
      </c>
      <c r="O43" s="29">
        <f>[1]Hunan!B45</f>
        <v>30.1198344744733</v>
      </c>
      <c r="P43" s="29">
        <f>[1]InnerMongolia!B45</f>
        <v>16.5590541433073</v>
      </c>
      <c r="Q43" s="29">
        <f>[1]Jiangsu!B45</f>
        <v>49.7824393227664</v>
      </c>
      <c r="R43" s="29">
        <f>[1]Jiangxi!B45</f>
        <v>26.3143377776807</v>
      </c>
      <c r="S43" s="29">
        <f>[1]Jilin!B45</f>
        <v>23.4341036937359</v>
      </c>
      <c r="T43" s="29">
        <f>[1]Liaoning!B45</f>
        <v>61.8598792814112</v>
      </c>
      <c r="U43" s="29">
        <f>[1]Ningxia!B45</f>
        <v>8.63740626482804</v>
      </c>
      <c r="V43" s="29">
        <f>[1]Qinghai!B45</f>
        <v>9.31214690609312</v>
      </c>
      <c r="W43" s="29">
        <f>[1]Shannxi!B45</f>
        <v>24.440349035404</v>
      </c>
      <c r="X43" s="29">
        <f>[1]Shandong!B45</f>
        <v>68.9448848995753</v>
      </c>
      <c r="Y43" s="29">
        <f>[1]Shanghai!B45</f>
        <v>38.8804691865741</v>
      </c>
      <c r="Z43" s="29">
        <f>[1]Shanxi!B45</f>
        <v>30.3104849249678</v>
      </c>
      <c r="AA43" s="29">
        <f>[1]Sichuan!B45</f>
        <v>43.2504427777604</v>
      </c>
      <c r="AB43" s="29">
        <f>[1]Tianjin!B45</f>
        <v>20.5096059521716</v>
      </c>
      <c r="AC43" s="29">
        <f>[1]Tibet!B45</f>
        <v>5.23577396188701</v>
      </c>
      <c r="AD43" s="29">
        <f>[1]Xinjiang!B45</f>
        <v>17.8095549062123</v>
      </c>
      <c r="AE43" s="29">
        <f>[1]Yunnan!B45</f>
        <v>53.39690289603</v>
      </c>
      <c r="AF43" s="29">
        <f>[1]Zhejiang!B45</f>
        <v>7.76710634113005</v>
      </c>
      <c r="AG43" s="29">
        <f>[1]Nation!B45</f>
        <v>1277.61228423751</v>
      </c>
    </row>
    <row r="44" spans="1:33">
      <c r="A44" s="25">
        <v>1983</v>
      </c>
      <c r="B44" s="29">
        <f>[1]Anhui!B46</f>
        <v>26.2983155455739</v>
      </c>
      <c r="C44" s="29">
        <f>[1]Beijing!B46</f>
        <v>29.870144131023</v>
      </c>
      <c r="D44" s="29">
        <f>[1]Chongqing!B46</f>
        <v>31.659964587563</v>
      </c>
      <c r="E44" s="29">
        <f>[1]Fujian!B46</f>
        <v>20.0350328523105</v>
      </c>
      <c r="F44" s="29">
        <f>[1]Gansu!B46</f>
        <v>23.2244774840783</v>
      </c>
      <c r="G44" s="29">
        <f>[1]Guangdong!B46</f>
        <v>59.8555764398558</v>
      </c>
      <c r="H44" s="29">
        <f>[1]Guangxi!B46</f>
        <v>31.1437040730724</v>
      </c>
      <c r="I44" s="29">
        <f>[1]Guizhou!B46</f>
        <v>18.8462250798491</v>
      </c>
      <c r="J44" s="29">
        <f>[1]Hainan!B46</f>
        <v>4.39802356564284</v>
      </c>
      <c r="K44" s="29">
        <f>[1]Hebei!B46</f>
        <v>65.1151555084355</v>
      </c>
      <c r="L44" s="29">
        <f>[1]Heilongjiang!B46</f>
        <v>42.1747706163575</v>
      </c>
      <c r="M44" s="29">
        <f>[1]Henan!B46</f>
        <v>32.9996760434645</v>
      </c>
      <c r="N44" s="29">
        <f>[1]Hubei!B46</f>
        <v>45.5397265042214</v>
      </c>
      <c r="O44" s="29">
        <f>[1]Hunan!B46</f>
        <v>32.9996760434645</v>
      </c>
      <c r="P44" s="29">
        <f>[1]InnerMongolia!B46</f>
        <v>18.8010226046483</v>
      </c>
      <c r="Q44" s="29">
        <f>[1]Jiangsu!B46</f>
        <v>58.5262867859001</v>
      </c>
      <c r="R44" s="29">
        <f>[1]Jiangxi!B46</f>
        <v>28.6494898782741</v>
      </c>
      <c r="S44" s="29">
        <f>[1]Jilin!B46</f>
        <v>25.2976691824263</v>
      </c>
      <c r="T44" s="29">
        <f>[1]Liaoning!B46</f>
        <v>65.6462998836567</v>
      </c>
      <c r="U44" s="29">
        <f>[1]Ningxia!B46</f>
        <v>9.06548684882134</v>
      </c>
      <c r="V44" s="29">
        <f>[1]Qinghai!B46</f>
        <v>9.73194542228694</v>
      </c>
      <c r="W44" s="29">
        <f>[1]Shannxi!B46</f>
        <v>25.7278511783855</v>
      </c>
      <c r="X44" s="29">
        <f>[1]Shandong!B46</f>
        <v>76.7442719704808</v>
      </c>
      <c r="Y44" s="29">
        <f>[1]Shanghai!B46</f>
        <v>44.5370149169734</v>
      </c>
      <c r="Z44" s="29">
        <f>[1]Shanxi!B46</f>
        <v>32.8777675624071</v>
      </c>
      <c r="AA44" s="29">
        <f>[1]Sichuan!B46</f>
        <v>47.7755899937318</v>
      </c>
      <c r="AB44" s="29">
        <f>[1]Tianjin!B46</f>
        <v>23.1096787462726</v>
      </c>
      <c r="AC44" s="29">
        <f>[1]Tibet!B46</f>
        <v>5.58988212844746</v>
      </c>
      <c r="AD44" s="29">
        <f>[1]Xinjiang!B46</f>
        <v>20.1573873433443</v>
      </c>
      <c r="AE44" s="29">
        <f>[1]Yunnan!B46</f>
        <v>53.9602305567618</v>
      </c>
      <c r="AF44" s="29">
        <f>[1]Zhejiang!B46</f>
        <v>8.91747354446386</v>
      </c>
      <c r="AG44" s="29">
        <f>[1]Nation!B46</f>
        <v>1382.06874927081</v>
      </c>
    </row>
    <row r="45" spans="1:33">
      <c r="A45" s="25">
        <v>1984</v>
      </c>
      <c r="B45" s="29">
        <f>[1]Anhui!B47</f>
        <v>31.1751863987044</v>
      </c>
      <c r="C45" s="29">
        <f>[1]Beijing!B47</f>
        <v>34.9805101963427</v>
      </c>
      <c r="D45" s="29">
        <f>[1]Chongqing!B47</f>
        <v>33.7633660987354</v>
      </c>
      <c r="E45" s="29">
        <f>[1]Fujian!B47</f>
        <v>22.4958598974966</v>
      </c>
      <c r="F45" s="29">
        <f>[1]Gansu!B47</f>
        <v>24.4895631173764</v>
      </c>
      <c r="G45" s="29">
        <f>[1]Guangdong!B47</f>
        <v>68.5619468935646</v>
      </c>
      <c r="H45" s="29">
        <f>[1]Guangxi!B47</f>
        <v>32.7689550936412</v>
      </c>
      <c r="I45" s="29">
        <f>[1]Guizhou!B47</f>
        <v>20.6533181555401</v>
      </c>
      <c r="J45" s="29">
        <f>[1]Hainan!B47</f>
        <v>5.12569030270139</v>
      </c>
      <c r="K45" s="29">
        <f>[1]Hebei!B47</f>
        <v>69.5846121041477</v>
      </c>
      <c r="L45" s="29">
        <f>[1]Heilongjiang!B47</f>
        <v>48.3999252905634</v>
      </c>
      <c r="M45" s="29">
        <f>[1]Henan!B47</f>
        <v>35.4052471303808</v>
      </c>
      <c r="N45" s="29">
        <f>[1]Hubei!B47</f>
        <v>50.3437660930861</v>
      </c>
      <c r="O45" s="29">
        <f>[1]Hunan!B47</f>
        <v>35.4052471303808</v>
      </c>
      <c r="P45" s="29">
        <f>[1]InnerMongolia!B47</f>
        <v>21.7671424121443</v>
      </c>
      <c r="Q45" s="29">
        <f>[1]Jiangsu!B47</f>
        <v>68.8501553293789</v>
      </c>
      <c r="R45" s="29">
        <f>[1]Jiangxi!B47</f>
        <v>31.2367600966141</v>
      </c>
      <c r="S45" s="29">
        <f>[1]Jilin!B47</f>
        <v>27.9409044862384</v>
      </c>
      <c r="T45" s="29">
        <f>[1]Liaoning!B47</f>
        <v>71.2777603716457</v>
      </c>
      <c r="U45" s="29">
        <f>[1]Ningxia!B47</f>
        <v>9.61133906327134</v>
      </c>
      <c r="V45" s="29">
        <f>[1]Qinghai!B47</f>
        <v>10.1669179248197</v>
      </c>
      <c r="W45" s="29">
        <f>[1]Shannxi!B47</f>
        <v>28.4026100842424</v>
      </c>
      <c r="X45" s="29">
        <f>[1]Shandong!B47</f>
        <v>87.3526338088515</v>
      </c>
      <c r="Y45" s="29">
        <f>[1]Shanghai!B47</f>
        <v>51.2416769456098</v>
      </c>
      <c r="Z45" s="29">
        <f>[1]Shanxi!B47</f>
        <v>37.2421699443654</v>
      </c>
      <c r="AA45" s="29">
        <f>[1]Sichuan!B47</f>
        <v>53.6674759059266</v>
      </c>
      <c r="AB45" s="29">
        <f>[1]Tianjin!B47</f>
        <v>26.7235662189575</v>
      </c>
      <c r="AC45" s="29">
        <f>[1]Tibet!B47</f>
        <v>5.88561849574133</v>
      </c>
      <c r="AD45" s="29">
        <f>[1]Xinjiang!B47</f>
        <v>22.867253693825</v>
      </c>
      <c r="AE45" s="29">
        <f>[1]Yunnan!B47</f>
        <v>55.3181473579838</v>
      </c>
      <c r="AF45" s="29">
        <f>[1]Zhejiang!B47</f>
        <v>10.5309210795174</v>
      </c>
      <c r="AG45" s="29">
        <f>[1]Nation!B47</f>
        <v>1516.35077106561</v>
      </c>
    </row>
    <row r="46" spans="1:33">
      <c r="A46" s="25">
        <v>1985</v>
      </c>
      <c r="B46" s="29">
        <f>[1]Anhui!B48</f>
        <v>37.5067389004282</v>
      </c>
      <c r="C46" s="29">
        <f>[1]Beijing!B48</f>
        <v>42.6823653125223</v>
      </c>
      <c r="D46" s="29">
        <f>[1]Chongqing!B48</f>
        <v>36.6031246126157</v>
      </c>
      <c r="E46" s="29">
        <f>[1]Fujian!B48</f>
        <v>25.3967896651361</v>
      </c>
      <c r="F46" s="29">
        <f>[1]Gansu!B48</f>
        <v>26.7711283732667</v>
      </c>
      <c r="G46" s="29">
        <f>[1]Guangdong!B48</f>
        <v>78.3690305551733</v>
      </c>
      <c r="H46" s="29">
        <f>[1]Guangxi!B48</f>
        <v>34.8213239394898</v>
      </c>
      <c r="I46" s="29">
        <f>[1]Guizhou!B48</f>
        <v>23.2084927198425</v>
      </c>
      <c r="J46" s="29">
        <f>[1]Hainan!B48</f>
        <v>6.36511959070174</v>
      </c>
      <c r="K46" s="29">
        <f>[1]Hebei!B48</f>
        <v>76.3261247716029</v>
      </c>
      <c r="L46" s="29">
        <f>[1]Heilongjiang!B48</f>
        <v>55.9126985065975</v>
      </c>
      <c r="M46" s="29">
        <f>[1]Henan!B48</f>
        <v>38.8048972568147</v>
      </c>
      <c r="N46" s="29">
        <f>[1]Hubei!B48</f>
        <v>56.4301054581442</v>
      </c>
      <c r="O46" s="29">
        <f>[1]Hunan!B48</f>
        <v>38.8048972568147</v>
      </c>
      <c r="P46" s="29">
        <f>[1]InnerMongolia!B48</f>
        <v>25.3126476243689</v>
      </c>
      <c r="Q46" s="29">
        <f>[1]Jiangsu!B48</f>
        <v>83.005071412428</v>
      </c>
      <c r="R46" s="29">
        <f>[1]Jiangxi!B48</f>
        <v>34.3105433776685</v>
      </c>
      <c r="S46" s="29">
        <f>[1]Jilin!B48</f>
        <v>32.1935543895821</v>
      </c>
      <c r="T46" s="29">
        <f>[1]Liaoning!B48</f>
        <v>79.4492817700543</v>
      </c>
      <c r="U46" s="29">
        <f>[1]Ningxia!B48</f>
        <v>10.6611076983351</v>
      </c>
      <c r="V46" s="29">
        <f>[1]Qinghai!B48</f>
        <v>11.0609836402405</v>
      </c>
      <c r="W46" s="29">
        <f>[1]Shannxi!B48</f>
        <v>32.8186605857643</v>
      </c>
      <c r="X46" s="29">
        <f>[1]Shandong!B48</f>
        <v>100.493343161988</v>
      </c>
      <c r="Y46" s="29">
        <f>[1]Shanghai!B48</f>
        <v>59.1619011331117</v>
      </c>
      <c r="Z46" s="29">
        <f>[1]Shanxi!B48</f>
        <v>43.4085945151218</v>
      </c>
      <c r="AA46" s="29">
        <f>[1]Sichuan!B48</f>
        <v>60.2090759171944</v>
      </c>
      <c r="AB46" s="29">
        <f>[1]Tianjin!B48</f>
        <v>31.5381539102929</v>
      </c>
      <c r="AC46" s="29">
        <f>[1]Tibet!B48</f>
        <v>6.35906645166419</v>
      </c>
      <c r="AD46" s="29">
        <f>[1]Xinjiang!B48</f>
        <v>25.9601759060831</v>
      </c>
      <c r="AE46" s="29">
        <f>[1]Yunnan!B48</f>
        <v>56.8224778681043</v>
      </c>
      <c r="AF46" s="29">
        <f>[1]Zhejiang!B48</f>
        <v>12.4512416817605</v>
      </c>
      <c r="AG46" s="29">
        <f>[1]Nation!B48</f>
        <v>1677.61081362796</v>
      </c>
    </row>
    <row r="47" spans="1:33">
      <c r="A47" s="25">
        <v>1986</v>
      </c>
      <c r="B47" s="29">
        <f>[1]Anhui!B49</f>
        <v>43.8693113042159</v>
      </c>
      <c r="C47" s="29">
        <f>[1]Beijing!B49</f>
        <v>51.1529960490091</v>
      </c>
      <c r="D47" s="29">
        <f>[1]Chongqing!B49</f>
        <v>39.0689853188307</v>
      </c>
      <c r="E47" s="29">
        <f>[1]Fujian!B49</f>
        <v>28.9838842766753</v>
      </c>
      <c r="F47" s="29">
        <f>[1]Gansu!B49</f>
        <v>29.5498653211807</v>
      </c>
      <c r="G47" s="29">
        <f>[1]Guangdong!B49</f>
        <v>88.7643619767248</v>
      </c>
      <c r="H47" s="29">
        <f>[1]Guangxi!B49</f>
        <v>37.6494005671716</v>
      </c>
      <c r="I47" s="29">
        <f>[1]Guizhou!B49</f>
        <v>25.1104613883874</v>
      </c>
      <c r="J47" s="29">
        <f>[1]Hainan!B49</f>
        <v>7.6140173879115</v>
      </c>
      <c r="K47" s="29">
        <f>[1]Hebei!B49</f>
        <v>83.5478295490416</v>
      </c>
      <c r="L47" s="29">
        <f>[1]Heilongjiang!B49</f>
        <v>62.9033959066977</v>
      </c>
      <c r="M47" s="29">
        <f>[1]Henan!B49</f>
        <v>43.3127942412434</v>
      </c>
      <c r="N47" s="29">
        <f>[1]Hubei!B49</f>
        <v>61.9734665028176</v>
      </c>
      <c r="O47" s="29">
        <f>[1]Hunan!B49</f>
        <v>43.3127942412434</v>
      </c>
      <c r="P47" s="29">
        <f>[1]InnerMongolia!B49</f>
        <v>28.0429809955818</v>
      </c>
      <c r="Q47" s="29">
        <f>[1]Jiangsu!B49</f>
        <v>101.659407666362</v>
      </c>
      <c r="R47" s="29">
        <f>[1]Jiangxi!B49</f>
        <v>38.7554528170085</v>
      </c>
      <c r="S47" s="29">
        <f>[1]Jilin!B49</f>
        <v>35.9389443886505</v>
      </c>
      <c r="T47" s="29">
        <f>[1]Liaoning!B49</f>
        <v>88.5289855850301</v>
      </c>
      <c r="U47" s="29">
        <f>[1]Ningxia!B49</f>
        <v>11.7779640629518</v>
      </c>
      <c r="V47" s="29">
        <f>[1]Qinghai!B49</f>
        <v>11.8246832454242</v>
      </c>
      <c r="W47" s="29">
        <f>[1]Shannxi!B49</f>
        <v>39.0321429426582</v>
      </c>
      <c r="X47" s="29">
        <f>[1]Shandong!B49</f>
        <v>114.518935477052</v>
      </c>
      <c r="Y47" s="29">
        <f>[1]Shanghai!B49</f>
        <v>68.1765669186423</v>
      </c>
      <c r="Z47" s="29">
        <f>[1]Shanxi!B49</f>
        <v>49.1863502151174</v>
      </c>
      <c r="AA47" s="29">
        <f>[1]Sichuan!B49</f>
        <v>66.6914295181184</v>
      </c>
      <c r="AB47" s="29">
        <f>[1]Tianjin!B49</f>
        <v>36.7139595339565</v>
      </c>
      <c r="AC47" s="29">
        <f>[1]Tibet!B49</f>
        <v>6.75906685379356</v>
      </c>
      <c r="AD47" s="29">
        <f>[1]Xinjiang!B49</f>
        <v>29.0150066320583</v>
      </c>
      <c r="AE47" s="29">
        <f>[1]Yunnan!B49</f>
        <v>58.5088989922567</v>
      </c>
      <c r="AF47" s="29">
        <f>[1]Zhejiang!B49</f>
        <v>14.4725615394824</v>
      </c>
      <c r="AG47" s="29">
        <f>[1]Nation!B49</f>
        <v>1855.07210402452</v>
      </c>
    </row>
    <row r="48" spans="1:33">
      <c r="A48" s="25">
        <v>1987</v>
      </c>
      <c r="B48" s="29">
        <f>[1]Anhui!B50</f>
        <v>50.2836231618939</v>
      </c>
      <c r="C48" s="29">
        <f>[1]Beijing!B50</f>
        <v>62.230729215505</v>
      </c>
      <c r="D48" s="29">
        <f>[1]Chongqing!B50</f>
        <v>43.8568012552513</v>
      </c>
      <c r="E48" s="29">
        <f>[1]Fujian!B50</f>
        <v>32.8433492845736</v>
      </c>
      <c r="F48" s="29">
        <f>[1]Gansu!B50</f>
        <v>32.5442248289819</v>
      </c>
      <c r="G48" s="29">
        <f>[1]Guangdong!B50</f>
        <v>98.6102079409134</v>
      </c>
      <c r="H48" s="29">
        <f>[1]Guangxi!B50</f>
        <v>40.5460054536462</v>
      </c>
      <c r="I48" s="29">
        <f>[1]Guizhou!B50</f>
        <v>27.047949631448</v>
      </c>
      <c r="J48" s="29">
        <f>[1]Hainan!B50</f>
        <v>8.9733264486634</v>
      </c>
      <c r="K48" s="29">
        <f>[1]Hebei!B50</f>
        <v>91.6235648668263</v>
      </c>
      <c r="L48" s="29">
        <f>[1]Heilongjiang!B50</f>
        <v>69.9393844907495</v>
      </c>
      <c r="M48" s="29">
        <f>[1]Henan!B50</f>
        <v>48.4809008609175</v>
      </c>
      <c r="N48" s="29">
        <f>[1]Hubei!B50</f>
        <v>68.773105713593</v>
      </c>
      <c r="O48" s="29">
        <f>[1]Hunan!B50</f>
        <v>48.4809008609175</v>
      </c>
      <c r="P48" s="29">
        <f>[1]InnerMongolia!B50</f>
        <v>30.932469716444</v>
      </c>
      <c r="Q48" s="29">
        <f>[1]Jiangsu!B50</f>
        <v>122.513242373942</v>
      </c>
      <c r="R48" s="29">
        <f>[1]Jiangxi!B50</f>
        <v>41.9680587801464</v>
      </c>
      <c r="S48" s="29">
        <f>[1]Jilin!B50</f>
        <v>40.4693400153618</v>
      </c>
      <c r="T48" s="29">
        <f>[1]Liaoning!B50</f>
        <v>99.7128712539931</v>
      </c>
      <c r="U48" s="29">
        <f>[1]Ningxia!B50</f>
        <v>12.9154965759558</v>
      </c>
      <c r="V48" s="29">
        <f>[1]Qinghai!B50</f>
        <v>12.8517698477355</v>
      </c>
      <c r="W48" s="29">
        <f>[1]Shannxi!B50</f>
        <v>44.1361979983147</v>
      </c>
      <c r="X48" s="29">
        <f>[1]Shandong!B50</f>
        <v>131.724532198693</v>
      </c>
      <c r="Y48" s="29">
        <f>[1]Shanghai!B50</f>
        <v>78.9228163035455</v>
      </c>
      <c r="Z48" s="29">
        <f>[1]Shanxi!B50</f>
        <v>54.5817245062782</v>
      </c>
      <c r="AA48" s="29">
        <f>[1]Sichuan!B50</f>
        <v>73.478037621536</v>
      </c>
      <c r="AB48" s="29">
        <f>[1]Tianjin!B50</f>
        <v>41.8486905037889</v>
      </c>
      <c r="AC48" s="29">
        <f>[1]Tibet!B50</f>
        <v>7.22804874118123</v>
      </c>
      <c r="AD48" s="29">
        <f>[1]Xinjiang!B50</f>
        <v>31.6061650481399</v>
      </c>
      <c r="AE48" s="29">
        <f>[1]Yunnan!B50</f>
        <v>60.4833801584209</v>
      </c>
      <c r="AF48" s="29">
        <f>[1]Zhejiang!B50</f>
        <v>16.833540821858</v>
      </c>
      <c r="AG48" s="29">
        <f>[1]Nation!B50</f>
        <v>2063.56392313779</v>
      </c>
    </row>
    <row r="49" spans="1:33">
      <c r="A49" s="25">
        <v>1988</v>
      </c>
      <c r="B49" s="29">
        <f>[1]Anhui!B51</f>
        <v>55.8503985244179</v>
      </c>
      <c r="C49" s="29">
        <f>[1]Beijing!B51</f>
        <v>75.3846046647821</v>
      </c>
      <c r="D49" s="29">
        <f>[1]Chongqing!B51</f>
        <v>47.5401874219244</v>
      </c>
      <c r="E49" s="29">
        <f>[1]Fujian!B51</f>
        <v>35.972922909866</v>
      </c>
      <c r="F49" s="29">
        <f>[1]Gansu!B51</f>
        <v>35.091487095027</v>
      </c>
      <c r="G49" s="29">
        <f>[1]Guangdong!B51</f>
        <v>111.523045446352</v>
      </c>
      <c r="H49" s="29">
        <f>[1]Guangxi!B51</f>
        <v>42.1059375857304</v>
      </c>
      <c r="I49" s="29">
        <f>[1]Guizhou!B51</f>
        <v>29.090211556589</v>
      </c>
      <c r="J49" s="29">
        <f>[1]Hainan!B51</f>
        <v>10.3112975440543</v>
      </c>
      <c r="K49" s="29">
        <f>[1]Hebei!B51</f>
        <v>101.397622321284</v>
      </c>
      <c r="L49" s="29">
        <f>[1]Heilongjiang!B51</f>
        <v>76.6787892405804</v>
      </c>
      <c r="M49" s="29">
        <f>[1]Henan!B51</f>
        <v>54.0811428201342</v>
      </c>
      <c r="N49" s="29">
        <f>[1]Hubei!B51</f>
        <v>75.2656844506332</v>
      </c>
      <c r="O49" s="29">
        <f>[1]Hunan!B51</f>
        <v>54.0811428201342</v>
      </c>
      <c r="P49" s="29">
        <f>[1]InnerMongolia!B51</f>
        <v>34.8667889122164</v>
      </c>
      <c r="Q49" s="29">
        <f>[1]Jiangsu!B51</f>
        <v>146.472823670447</v>
      </c>
      <c r="R49" s="29">
        <f>[1]Jiangxi!B51</f>
        <v>43.8469697454514</v>
      </c>
      <c r="S49" s="29">
        <f>[1]Jilin!B51</f>
        <v>45.3897557548977</v>
      </c>
      <c r="T49" s="29">
        <f>[1]Liaoning!B51</f>
        <v>111.869575748719</v>
      </c>
      <c r="U49" s="29">
        <f>[1]Ningxia!B51</f>
        <v>13.766448714592</v>
      </c>
      <c r="V49" s="29">
        <f>[1]Qinghai!B51</f>
        <v>13.9187323021425</v>
      </c>
      <c r="W49" s="29">
        <f>[1]Shannxi!B51</f>
        <v>49.4382263623242</v>
      </c>
      <c r="X49" s="29">
        <f>[1]Shandong!B51</f>
        <v>148.163982974041</v>
      </c>
      <c r="Y49" s="29">
        <f>[1]Shanghai!B51</f>
        <v>91.0816859119498</v>
      </c>
      <c r="Z49" s="29">
        <f>[1]Shanxi!B51</f>
        <v>58.4656330118805</v>
      </c>
      <c r="AA49" s="29">
        <f>[1]Sichuan!B51</f>
        <v>79.3656882774606</v>
      </c>
      <c r="AB49" s="29">
        <f>[1]Tianjin!B51</f>
        <v>47.3622986112905</v>
      </c>
      <c r="AC49" s="29">
        <f>[1]Tibet!B51</f>
        <v>7.6451152985075</v>
      </c>
      <c r="AD49" s="29">
        <f>[1]Xinjiang!B51</f>
        <v>34.9761494077423</v>
      </c>
      <c r="AE49" s="29">
        <f>[1]Yunnan!B51</f>
        <v>63.1812479806551</v>
      </c>
      <c r="AF49" s="29">
        <f>[1]Zhejiang!B51</f>
        <v>19.4098777331463</v>
      </c>
      <c r="AG49" s="29">
        <f>[1]Nation!B51</f>
        <v>2288.05331943904</v>
      </c>
    </row>
    <row r="50" spans="1:33">
      <c r="A50" s="25">
        <v>1989</v>
      </c>
      <c r="B50" s="29">
        <f>[1]Anhui!B52</f>
        <v>60.7369049805183</v>
      </c>
      <c r="C50" s="29">
        <f>[1]Beijing!B52</f>
        <v>85.1849507973794</v>
      </c>
      <c r="D50" s="29">
        <f>[1]Chongqing!B52</f>
        <v>47.083775208327</v>
      </c>
      <c r="E50" s="29">
        <f>[1]Fujian!B52</f>
        <v>38.5168296908249</v>
      </c>
      <c r="F50" s="29">
        <f>[1]Gansu!B52</f>
        <v>37.6385267637712</v>
      </c>
      <c r="G50" s="29">
        <f>[1]Guangdong!B52</f>
        <v>121.467850259009</v>
      </c>
      <c r="H50" s="29">
        <f>[1]Guangxi!B52</f>
        <v>43.4507650890895</v>
      </c>
      <c r="I50" s="29">
        <f>[1]Guizhou!B52</f>
        <v>30.3627478330812</v>
      </c>
      <c r="J50" s="29">
        <f>[1]Hainan!B52</f>
        <v>11.8379188681092</v>
      </c>
      <c r="K50" s="29">
        <f>[1]Hebei!B52</f>
        <v>109.930754996567</v>
      </c>
      <c r="L50" s="29">
        <f>[1]Heilongjiang!B52</f>
        <v>81.2716759914727</v>
      </c>
      <c r="M50" s="29">
        <f>[1]Henan!B52</f>
        <v>56.6023692656152</v>
      </c>
      <c r="N50" s="29">
        <f>[1]Hubei!B52</f>
        <v>79.9081349422071</v>
      </c>
      <c r="O50" s="29">
        <f>[1]Hunan!B52</f>
        <v>56.6023692656152</v>
      </c>
      <c r="P50" s="29">
        <f>[1]InnerMongolia!B52</f>
        <v>37.7201723591341</v>
      </c>
      <c r="Q50" s="29">
        <f>[1]Jiangsu!B52</f>
        <v>165.69496904413</v>
      </c>
      <c r="R50" s="29">
        <f>[1]Jiangxi!B52</f>
        <v>47.653535286375</v>
      </c>
      <c r="S50" s="29">
        <f>[1]Jilin!B52</f>
        <v>48.0907960797526</v>
      </c>
      <c r="T50" s="29">
        <f>[1]Liaoning!B52</f>
        <v>122.054839339991</v>
      </c>
      <c r="U50" s="29">
        <f>[1]Ningxia!B52</f>
        <v>14.3186069407596</v>
      </c>
      <c r="V50" s="29">
        <f>[1]Qinghai!B52</f>
        <v>14.5774828994128</v>
      </c>
      <c r="W50" s="29">
        <f>[1]Shannxi!B52</f>
        <v>53.7053116354656</v>
      </c>
      <c r="X50" s="29">
        <f>[1]Shandong!B52</f>
        <v>161.644141429702</v>
      </c>
      <c r="Y50" s="29">
        <f>[1]Shanghai!B52</f>
        <v>100.43416099482</v>
      </c>
      <c r="Z50" s="29">
        <f>[1]Shanxi!B52</f>
        <v>61.3035153004853</v>
      </c>
      <c r="AA50" s="29">
        <f>[1]Sichuan!B52</f>
        <v>83.4510530339759</v>
      </c>
      <c r="AB50" s="29">
        <f>[1]Tianjin!B52</f>
        <v>51.6216717138228</v>
      </c>
      <c r="AC50" s="29">
        <f>[1]Tibet!B52</f>
        <v>7.79379171083645</v>
      </c>
      <c r="AD50" s="29">
        <f>[1]Xinjiang!B52</f>
        <v>38.1509885360435</v>
      </c>
      <c r="AE50" s="29">
        <f>[1]Yunnan!B52</f>
        <v>65.4647712036602</v>
      </c>
      <c r="AF50" s="29">
        <f>[1]Zhejiang!B52</f>
        <v>22.1459468939114</v>
      </c>
      <c r="AG50" s="29">
        <f>[1]Nation!B52</f>
        <v>2450.09100741075</v>
      </c>
    </row>
    <row r="51" spans="1:33">
      <c r="A51" s="25">
        <v>1990</v>
      </c>
      <c r="B51" s="29">
        <f>[1]Anhui!B53</f>
        <v>66.2139353496981</v>
      </c>
      <c r="C51" s="29">
        <f>[1]Beijing!B53</f>
        <v>98.5104123513167</v>
      </c>
      <c r="D51" s="29">
        <f>[1]Chongqing!B53</f>
        <v>47.4727890346483</v>
      </c>
      <c r="E51" s="29">
        <f>[1]Fujian!B53</f>
        <v>40.8137185182169</v>
      </c>
      <c r="F51" s="29">
        <f>[1]Gansu!B53</f>
        <v>40.1020458893274</v>
      </c>
      <c r="G51" s="29">
        <f>[1]Guangdong!B53</f>
        <v>134.011394213484</v>
      </c>
      <c r="H51" s="29">
        <f>[1]Guangxi!B53</f>
        <v>44.2767818604645</v>
      </c>
      <c r="I51" s="29">
        <f>[1]Guizhou!B53</f>
        <v>31.9393576225917</v>
      </c>
      <c r="J51" s="29">
        <f>[1]Hainan!B53</f>
        <v>14.187166321776</v>
      </c>
      <c r="K51" s="29">
        <f>[1]Hebei!B53</f>
        <v>118.442212787122</v>
      </c>
      <c r="L51" s="29">
        <f>[1]Heilongjiang!B53</f>
        <v>85.7752767762344</v>
      </c>
      <c r="M51" s="29">
        <f>[1]Henan!B53</f>
        <v>58.4333764748944</v>
      </c>
      <c r="N51" s="29">
        <f>[1]Hubei!B53</f>
        <v>84.9182922637607</v>
      </c>
      <c r="O51" s="29">
        <f>[1]Hunan!B53</f>
        <v>58.4333764748944</v>
      </c>
      <c r="P51" s="29">
        <f>[1]InnerMongolia!B53</f>
        <v>40.6137461459728</v>
      </c>
      <c r="Q51" s="29">
        <f>[1]Jiangsu!B53</f>
        <v>186.478195196875</v>
      </c>
      <c r="R51" s="29">
        <f>[1]Jiangxi!B53</f>
        <v>51.046547590743</v>
      </c>
      <c r="S51" s="29">
        <f>[1]Jilin!B53</f>
        <v>51.3603103631732</v>
      </c>
      <c r="T51" s="29">
        <f>[1]Liaoning!B53</f>
        <v>132.119243108103</v>
      </c>
      <c r="U51" s="29">
        <f>[1]Ningxia!B53</f>
        <v>14.9301880213582</v>
      </c>
      <c r="V51" s="29">
        <f>[1]Qinghai!B53</f>
        <v>15.5871036494664</v>
      </c>
      <c r="W51" s="29">
        <f>[1]Shannxi!B53</f>
        <v>57.407977681396</v>
      </c>
      <c r="X51" s="29">
        <f>[1]Shandong!B53</f>
        <v>175.520656488539</v>
      </c>
      <c r="Y51" s="29">
        <f>[1]Shanghai!B53</f>
        <v>109.581661184555</v>
      </c>
      <c r="Z51" s="29">
        <f>[1]Shanxi!B53</f>
        <v>64.2809512183409</v>
      </c>
      <c r="AA51" s="29">
        <f>[1]Sichuan!B53</f>
        <v>88.1741290310513</v>
      </c>
      <c r="AB51" s="29">
        <f>[1]Tianjin!B53</f>
        <v>55.5300639475859</v>
      </c>
      <c r="AC51" s="29">
        <f>[1]Tibet!B53</f>
        <v>8.10379894150674</v>
      </c>
      <c r="AD51" s="29">
        <f>[1]Xinjiang!B53</f>
        <v>42.6087667190917</v>
      </c>
      <c r="AE51" s="29">
        <f>[1]Yunnan!B53</f>
        <v>68.8392528180879</v>
      </c>
      <c r="AF51" s="29">
        <f>[1]Zhejiang!B53</f>
        <v>25.9384366238188</v>
      </c>
      <c r="AG51" s="29">
        <f>[1]Nation!B53</f>
        <v>2612.84207395395</v>
      </c>
    </row>
    <row r="52" spans="1:33">
      <c r="A52" s="25">
        <v>1991</v>
      </c>
      <c r="B52" s="29">
        <f>[1]Anhui!B54</f>
        <v>70.8550481420482</v>
      </c>
      <c r="C52" s="29">
        <f>[1]Beijing!B54</f>
        <v>111.184988605597</v>
      </c>
      <c r="D52" s="29">
        <f>[1]Chongqing!B54</f>
        <v>49.927966815932</v>
      </c>
      <c r="E52" s="29">
        <f>[1]Fujian!B54</f>
        <v>44.0588774418921</v>
      </c>
      <c r="F52" s="29">
        <f>[1]Gansu!B54</f>
        <v>42.4002984973997</v>
      </c>
      <c r="G52" s="29">
        <f>[1]Guangdong!B54</f>
        <v>149.207696649138</v>
      </c>
      <c r="H52" s="29">
        <f>[1]Guangxi!B54</f>
        <v>46.4129358059978</v>
      </c>
      <c r="I52" s="29">
        <f>[1]Guizhou!B54</f>
        <v>33.5527469290285</v>
      </c>
      <c r="J52" s="29">
        <f>[1]Hainan!B54</f>
        <v>16.9079565950959</v>
      </c>
      <c r="K52" s="29">
        <f>[1]Hebei!B54</f>
        <v>129.162396268515</v>
      </c>
      <c r="L52" s="29">
        <f>[1]Heilongjiang!B54</f>
        <v>90.8664459194781</v>
      </c>
      <c r="M52" s="29">
        <f>[1]Henan!B54</f>
        <v>61.334717503165</v>
      </c>
      <c r="N52" s="29">
        <f>[1]Hubei!B54</f>
        <v>90.6773121489676</v>
      </c>
      <c r="O52" s="29">
        <f>[1]Hunan!B54</f>
        <v>61.334717503165</v>
      </c>
      <c r="P52" s="29">
        <f>[1]InnerMongolia!B54</f>
        <v>45.0624133445273</v>
      </c>
      <c r="Q52" s="29">
        <f>[1]Jiangsu!B54</f>
        <v>211.664278489664</v>
      </c>
      <c r="R52" s="29">
        <f>[1]Jiangxi!B54</f>
        <v>54.2277091263626</v>
      </c>
      <c r="S52" s="29">
        <f>[1]Jilin!B54</f>
        <v>55.1607467372973</v>
      </c>
      <c r="T52" s="29">
        <f>[1]Liaoning!B54</f>
        <v>144.023387172981</v>
      </c>
      <c r="U52" s="29">
        <f>[1]Ningxia!B54</f>
        <v>15.6983892503118</v>
      </c>
      <c r="V52" s="29">
        <f>[1]Qinghai!B54</f>
        <v>16.5037756048249</v>
      </c>
      <c r="W52" s="29">
        <f>[1]Shannxi!B54</f>
        <v>61.1892087217633</v>
      </c>
      <c r="X52" s="29">
        <f>[1]Shandong!B54</f>
        <v>193.29339809978</v>
      </c>
      <c r="Y52" s="29">
        <f>[1]Shanghai!B54</f>
        <v>119.101706755374</v>
      </c>
      <c r="Z52" s="29">
        <f>[1]Shanxi!B54</f>
        <v>68.0534425767785</v>
      </c>
      <c r="AA52" s="29">
        <f>[1]Sichuan!B54</f>
        <v>93.7677001770773</v>
      </c>
      <c r="AB52" s="29">
        <f>[1]Tianjin!B54</f>
        <v>61.8864955533651</v>
      </c>
      <c r="AC52" s="29">
        <f>[1]Tibet!B54</f>
        <v>8.46988481124959</v>
      </c>
      <c r="AD52" s="29">
        <f>[1]Xinjiang!B54</f>
        <v>48.0609861760127</v>
      </c>
      <c r="AE52" s="29">
        <f>[1]Yunnan!B54</f>
        <v>75.7241209798066</v>
      </c>
      <c r="AF52" s="29">
        <f>[1]Zhejiang!B54</f>
        <v>30.2097661565183</v>
      </c>
      <c r="AG52" s="29">
        <f>[1]Nation!B54</f>
        <v>2811.34858480807</v>
      </c>
    </row>
    <row r="53" spans="1:33">
      <c r="A53" s="25">
        <v>1992</v>
      </c>
      <c r="B53" s="29">
        <f>[1]Anhui!B55</f>
        <v>76.023646148453</v>
      </c>
      <c r="C53" s="29">
        <f>[1]Beijing!B55</f>
        <v>127.515007550352</v>
      </c>
      <c r="D53" s="29">
        <f>[1]Chongqing!B55</f>
        <v>53.9368706152692</v>
      </c>
      <c r="E53" s="29">
        <f>[1]Fujian!B55</f>
        <v>48.3174518873167</v>
      </c>
      <c r="F53" s="29">
        <f>[1]Gansu!B55</f>
        <v>44.3341435822638</v>
      </c>
      <c r="G53" s="29">
        <f>[1]Guangdong!B55</f>
        <v>174.382585461175</v>
      </c>
      <c r="H53" s="29">
        <f>[1]Guangxi!B55</f>
        <v>49.7592367965431</v>
      </c>
      <c r="I53" s="29">
        <f>[1]Guizhou!B55</f>
        <v>35.1774614664783</v>
      </c>
      <c r="J53" s="29">
        <f>[1]Hainan!B55</f>
        <v>21.4910579260343</v>
      </c>
      <c r="K53" s="29">
        <f>[1]Hebei!B55</f>
        <v>142.386539888884</v>
      </c>
      <c r="L53" s="29">
        <f>[1]Heilongjiang!B55</f>
        <v>96.6840835673155</v>
      </c>
      <c r="M53" s="29">
        <f>[1]Henan!B55</f>
        <v>65.5415586622288</v>
      </c>
      <c r="N53" s="29">
        <f>[1]Hubei!B55</f>
        <v>97.7215139456982</v>
      </c>
      <c r="O53" s="29">
        <f>[1]Hunan!B55</f>
        <v>65.5415586622288</v>
      </c>
      <c r="P53" s="29">
        <f>[1]InnerMongolia!B55</f>
        <v>51.7077711313829</v>
      </c>
      <c r="Q53" s="29">
        <f>[1]Jiangsu!B55</f>
        <v>253.016707457504</v>
      </c>
      <c r="R53" s="29">
        <f>[1]Jiangxi!B55</f>
        <v>60.081966132913</v>
      </c>
      <c r="S53" s="29">
        <f>[1]Jilin!B55</f>
        <v>59.5268489655178</v>
      </c>
      <c r="T53" s="29">
        <f>[1]Liaoning!B55</f>
        <v>155.960008663026</v>
      </c>
      <c r="U53" s="29">
        <f>[1]Ningxia!B55</f>
        <v>16.4655644988374</v>
      </c>
      <c r="V53" s="29">
        <f>[1]Qinghai!B55</f>
        <v>17.4755148672794</v>
      </c>
      <c r="W53" s="29">
        <f>[1]Shannxi!B55</f>
        <v>64.6628353785186</v>
      </c>
      <c r="X53" s="29">
        <f>[1]Shandong!B55</f>
        <v>214.073933360164</v>
      </c>
      <c r="Y53" s="29">
        <f>[1]Shanghai!B55</f>
        <v>131.395987093554</v>
      </c>
      <c r="Z53" s="29">
        <f>[1]Shanxi!B55</f>
        <v>72.0150274343818</v>
      </c>
      <c r="AA53" s="29">
        <f>[1]Sichuan!B55</f>
        <v>100.461000433067</v>
      </c>
      <c r="AB53" s="29">
        <f>[1]Tianjin!B55</f>
        <v>68.3759019656969</v>
      </c>
      <c r="AC53" s="29">
        <f>[1]Tibet!B55</f>
        <v>9.02710632932397</v>
      </c>
      <c r="AD53" s="29">
        <f>[1]Xinjiang!B55</f>
        <v>55.2467405752709</v>
      </c>
      <c r="AE53" s="29">
        <f>[1]Yunnan!B55</f>
        <v>84.1394576217558</v>
      </c>
      <c r="AF53" s="29">
        <f>[1]Zhejiang!B55</f>
        <v>34.5541403942687</v>
      </c>
      <c r="AG53" s="29">
        <f>[1]Nation!B55</f>
        <v>3074.62163263631</v>
      </c>
    </row>
    <row r="54" spans="1:33">
      <c r="A54" s="25">
        <v>1993</v>
      </c>
      <c r="B54" s="29">
        <f>[1]Anhui!B56</f>
        <v>83.9616398104148</v>
      </c>
      <c r="C54" s="29">
        <f>[1]Beijing!B56</f>
        <v>140.355114194169</v>
      </c>
      <c r="D54" s="29">
        <f>[1]Chongqing!B56</f>
        <v>59.9134846825403</v>
      </c>
      <c r="E54" s="29">
        <f>[1]Fujian!B56</f>
        <v>54.6938032528876</v>
      </c>
      <c r="F54" s="29">
        <f>[1]Gansu!B56</f>
        <v>45.7343171948132</v>
      </c>
      <c r="G54" s="29">
        <f>[1]Guangdong!B56</f>
        <v>218.369708727189</v>
      </c>
      <c r="H54" s="29">
        <f>[1]Guangxi!B56</f>
        <v>55.5074474318411</v>
      </c>
      <c r="I54" s="29">
        <f>[1]Guizhou!B56</f>
        <v>36.8701743652118</v>
      </c>
      <c r="J54" s="29">
        <f>[1]Hainan!B56</f>
        <v>24.948988657975</v>
      </c>
      <c r="K54" s="29">
        <f>[1]Hebei!B56</f>
        <v>156.979331081043</v>
      </c>
      <c r="L54" s="29">
        <f>[1]Heilongjiang!B56</f>
        <v>102.991329172498</v>
      </c>
      <c r="M54" s="29">
        <f>[1]Henan!B56</f>
        <v>70.456812698547</v>
      </c>
      <c r="N54" s="29">
        <f>[1]Hubei!B56</f>
        <v>107.594312814694</v>
      </c>
      <c r="O54" s="29">
        <f>[1]Hunan!B56</f>
        <v>70.456812698547</v>
      </c>
      <c r="P54" s="29">
        <f>[1]InnerMongolia!B56</f>
        <v>59.675074004758</v>
      </c>
      <c r="Q54" s="29">
        <f>[1]Jiangsu!B56</f>
        <v>303.320578205858</v>
      </c>
      <c r="R54" s="29">
        <f>[1]Jiangxi!B56</f>
        <v>67.8445545145655</v>
      </c>
      <c r="S54" s="29">
        <f>[1]Jilin!B56</f>
        <v>65.6532158606532</v>
      </c>
      <c r="T54" s="29">
        <f>[1]Liaoning!B56</f>
        <v>174.097324422106</v>
      </c>
      <c r="U54" s="29">
        <f>[1]Ningxia!B56</f>
        <v>17.3749703824391</v>
      </c>
      <c r="V54" s="29">
        <f>[1]Qinghai!B56</f>
        <v>18.6192955051571</v>
      </c>
      <c r="W54" s="29">
        <f>[1]Shannxi!B56</f>
        <v>69.029635232433</v>
      </c>
      <c r="X54" s="29">
        <f>[1]Shandong!B56</f>
        <v>237.165673168071</v>
      </c>
      <c r="Y54" s="29">
        <f>[1]Shanghai!B56</f>
        <v>147.81388836376</v>
      </c>
      <c r="Z54" s="29">
        <f>[1]Shanxi!B56</f>
        <v>76.6281862069329</v>
      </c>
      <c r="AA54" s="29">
        <f>[1]Sichuan!B56</f>
        <v>106.29311622334</v>
      </c>
      <c r="AB54" s="29">
        <f>[1]Tianjin!B56</f>
        <v>75.2682859696282</v>
      </c>
      <c r="AC54" s="29">
        <f>[1]Tibet!B56</f>
        <v>9.6118521801748</v>
      </c>
      <c r="AD54" s="29">
        <f>[1]Xinjiang!B56</f>
        <v>63.9416994248782</v>
      </c>
      <c r="AE54" s="29">
        <f>[1]Yunnan!B56</f>
        <v>92.1599304033435</v>
      </c>
      <c r="AF54" s="29">
        <f>[1]Zhejiang!B56</f>
        <v>61.406533537087</v>
      </c>
      <c r="AG54" s="29">
        <f>[1]Nation!B56</f>
        <v>3417.50708659658</v>
      </c>
    </row>
    <row r="55" spans="1:33">
      <c r="A55" s="25">
        <v>1994</v>
      </c>
      <c r="B55" s="29">
        <f>[1]Anhui!B57</f>
        <v>94.1194264838939</v>
      </c>
      <c r="C55" s="29">
        <f>[1]Beijing!B57</f>
        <v>159.62885763815</v>
      </c>
      <c r="D55" s="29">
        <f>[1]Chongqing!B57</f>
        <v>68.5483686796058</v>
      </c>
      <c r="E55" s="29">
        <f>[1]Fujian!B57</f>
        <v>65.1006902618896</v>
      </c>
      <c r="F55" s="29">
        <f>[1]Gansu!B57</f>
        <v>47.1899044739654</v>
      </c>
      <c r="G55" s="29">
        <f>[1]Guangdong!B57</f>
        <v>272.161031694172</v>
      </c>
      <c r="H55" s="29">
        <f>[1]Guangxi!B57</f>
        <v>62.9067598175739</v>
      </c>
      <c r="I55" s="29">
        <f>[1]Guizhou!B57</f>
        <v>39.0780404933142</v>
      </c>
      <c r="J55" s="29">
        <f>[1]Hainan!B57</f>
        <v>30.0497385580161</v>
      </c>
      <c r="K55" s="29">
        <f>[1]Hebei!B57</f>
        <v>175.380035126904</v>
      </c>
      <c r="L55" s="29">
        <f>[1]Heilongjiang!B57</f>
        <v>111.225560806242</v>
      </c>
      <c r="M55" s="29">
        <f>[1]Henan!B57</f>
        <v>75.8920754150815</v>
      </c>
      <c r="N55" s="29">
        <f>[1]Hubei!B57</f>
        <v>123.31386270493</v>
      </c>
      <c r="O55" s="29">
        <f>[1]Hunan!B57</f>
        <v>75.8920754150815</v>
      </c>
      <c r="P55" s="29">
        <f>[1]InnerMongolia!B57</f>
        <v>67.8454749078073</v>
      </c>
      <c r="Q55" s="29">
        <f>[1]Jiangsu!B57</f>
        <v>352.906930672499</v>
      </c>
      <c r="R55" s="29">
        <f>[1]Jiangxi!B57</f>
        <v>76.3658280976227</v>
      </c>
      <c r="S55" s="29">
        <f>[1]Jilin!B57</f>
        <v>73.1367648713419</v>
      </c>
      <c r="T55" s="29">
        <f>[1]Liaoning!B57</f>
        <v>191.864121013816</v>
      </c>
      <c r="U55" s="29">
        <f>[1]Ningxia!B57</f>
        <v>18.3091473726703</v>
      </c>
      <c r="V55" s="29">
        <f>[1]Qinghai!B57</f>
        <v>19.8574882997793</v>
      </c>
      <c r="W55" s="29">
        <f>[1]Shannxi!B57</f>
        <v>73.8351939460111</v>
      </c>
      <c r="X55" s="29">
        <f>[1]Shandong!B57</f>
        <v>260.458010168558</v>
      </c>
      <c r="Y55" s="29">
        <f>[1]Shanghai!B57</f>
        <v>175.020986598595</v>
      </c>
      <c r="Z55" s="29">
        <f>[1]Shanxi!B57</f>
        <v>81.9130954468852</v>
      </c>
      <c r="AA55" s="29">
        <f>[1]Sichuan!B57</f>
        <v>115.528228031127</v>
      </c>
      <c r="AB55" s="29">
        <f>[1]Tianjin!B57</f>
        <v>84.5244435107712</v>
      </c>
      <c r="AC55" s="29">
        <f>[1]Tibet!B57</f>
        <v>10.6330351688704</v>
      </c>
      <c r="AD55" s="29">
        <f>[1]Xinjiang!B57</f>
        <v>75.2594452626134</v>
      </c>
      <c r="AE55" s="29">
        <f>[1]Yunnan!B57</f>
        <v>100.05822832789</v>
      </c>
      <c r="AF55" s="29">
        <f>[1]Zhejiang!B57</f>
        <v>95.2982373907361</v>
      </c>
      <c r="AG55" s="29">
        <f>[1]Nation!B57</f>
        <v>3815.76966837205</v>
      </c>
    </row>
    <row r="56" spans="1:33">
      <c r="A56" s="25">
        <v>1995</v>
      </c>
      <c r="B56" s="29">
        <f>[1]Anhui!B58</f>
        <v>107.140094745803</v>
      </c>
      <c r="C56" s="29">
        <f>[1]Beijing!B58</f>
        <v>192.293719239417</v>
      </c>
      <c r="D56" s="29">
        <f>[1]Chongqing!B58</f>
        <v>77.7631241271187</v>
      </c>
      <c r="E56" s="29">
        <f>[1]Fujian!B58</f>
        <v>77.9420578486501</v>
      </c>
      <c r="F56" s="29">
        <f>[1]Gansu!B58</f>
        <v>49.1312140341327</v>
      </c>
      <c r="G56" s="29">
        <f>[1]Guangdong!B58</f>
        <v>332.122995288409</v>
      </c>
      <c r="H56" s="29">
        <f>[1]Guangxi!B58</f>
        <v>70.5988435664962</v>
      </c>
      <c r="I56" s="29">
        <f>[1]Guizhou!B58</f>
        <v>41.6775046348601</v>
      </c>
      <c r="J56" s="29">
        <f>[1]Hainan!B58</f>
        <v>34.6320772566914</v>
      </c>
      <c r="K56" s="29">
        <f>[1]Hebei!B58</f>
        <v>200.101246903261</v>
      </c>
      <c r="L56" s="29">
        <f>[1]Heilongjiang!B58</f>
        <v>121.962701716275</v>
      </c>
      <c r="M56" s="29">
        <f>[1]Henan!B58</f>
        <v>82.4669617230181</v>
      </c>
      <c r="N56" s="29">
        <f>[1]Hubei!B58</f>
        <v>144.702686519557</v>
      </c>
      <c r="O56" s="29">
        <f>[1]Hunan!B58</f>
        <v>82.4669617230181</v>
      </c>
      <c r="P56" s="29">
        <f>[1]InnerMongolia!B58</f>
        <v>76.1202237854734</v>
      </c>
      <c r="Q56" s="29">
        <f>[1]Jiangsu!B58</f>
        <v>408.181849618525</v>
      </c>
      <c r="R56" s="29">
        <f>[1]Jiangxi!B58</f>
        <v>85.162268260927</v>
      </c>
      <c r="S56" s="29">
        <f>[1]Jilin!B58</f>
        <v>80.2928350441568</v>
      </c>
      <c r="T56" s="29">
        <f>[1]Liaoning!B58</f>
        <v>206.783382136282</v>
      </c>
      <c r="U56" s="29">
        <f>[1]Ningxia!B58</f>
        <v>19.2503242369681</v>
      </c>
      <c r="V56" s="29">
        <f>[1]Qinghai!B58</f>
        <v>21.363482740363</v>
      </c>
      <c r="W56" s="29">
        <f>[1]Shannxi!B58</f>
        <v>79.3188143691318</v>
      </c>
      <c r="X56" s="29">
        <f>[1]Shandong!B58</f>
        <v>287.01652170769</v>
      </c>
      <c r="Y56" s="29">
        <f>[1]Shanghai!B58</f>
        <v>212.77422303261</v>
      </c>
      <c r="Z56" s="29">
        <f>[1]Shanxi!B58</f>
        <v>86.9377220393748</v>
      </c>
      <c r="AA56" s="29">
        <f>[1]Sichuan!B58</f>
        <v>128.816176464702</v>
      </c>
      <c r="AB56" s="29">
        <f>[1]Tianjin!B58</f>
        <v>94.8734552985701</v>
      </c>
      <c r="AC56" s="29">
        <f>[1]Tibet!B58</f>
        <v>12.2392776863241</v>
      </c>
      <c r="AD56" s="29">
        <f>[1]Xinjiang!B58</f>
        <v>86.2306990979053</v>
      </c>
      <c r="AE56" s="29">
        <f>[1]Yunnan!B58</f>
        <v>109.309756750732</v>
      </c>
      <c r="AF56" s="29">
        <f>[1]Zhejiang!B58</f>
        <v>136.129300686514</v>
      </c>
      <c r="AG56" s="29">
        <f>[1]Nation!B58</f>
        <v>4258.3061882462</v>
      </c>
    </row>
    <row r="57" spans="1:33">
      <c r="A57" s="25">
        <v>1996</v>
      </c>
      <c r="B57" s="29">
        <f>[1]Anhui!B59</f>
        <v>121.363038326121</v>
      </c>
      <c r="C57" s="29">
        <f>[1]Beijing!B59</f>
        <v>221.756972050559</v>
      </c>
      <c r="D57" s="29">
        <f>[1]Chongqing!B59</f>
        <v>86.7725911033237</v>
      </c>
      <c r="E57" s="29">
        <f>[1]Fujian!B59</f>
        <v>92.3433854117947</v>
      </c>
      <c r="F57" s="29">
        <f>[1]Gansu!B59</f>
        <v>51.945627188415</v>
      </c>
      <c r="G57" s="29">
        <f>[1]Guangdong!B59</f>
        <v>393.319154368173</v>
      </c>
      <c r="H57" s="29">
        <f>[1]Guangxi!B59</f>
        <v>79.0088514508824</v>
      </c>
      <c r="I57" s="29">
        <f>[1]Guizhou!B59</f>
        <v>45.0893136185223</v>
      </c>
      <c r="J57" s="29">
        <f>[1]Hainan!B59</f>
        <v>37.7261611539513</v>
      </c>
      <c r="K57" s="29">
        <f>[1]Hebei!B59</f>
        <v>232.217338719324</v>
      </c>
      <c r="L57" s="29">
        <f>[1]Heilongjiang!B59</f>
        <v>134.324984192127</v>
      </c>
      <c r="M57" s="29">
        <f>[1]Henan!B59</f>
        <v>91.0034427106037</v>
      </c>
      <c r="N57" s="29">
        <f>[1]Hubei!B59</f>
        <v>170.976675786275</v>
      </c>
      <c r="O57" s="29">
        <f>[1]Hunan!B59</f>
        <v>91.0034427106037</v>
      </c>
      <c r="P57" s="29">
        <f>[1]InnerMongolia!B59</f>
        <v>83.28899510012</v>
      </c>
      <c r="Q57" s="29">
        <f>[1]Jiangsu!B59</f>
        <v>470.058913322425</v>
      </c>
      <c r="R57" s="29">
        <f>[1]Jiangxi!B59</f>
        <v>95.3296325747272</v>
      </c>
      <c r="S57" s="29">
        <f>[1]Jilin!B59</f>
        <v>88.4019615463735</v>
      </c>
      <c r="T57" s="29">
        <f>[1]Liaoning!B59</f>
        <v>221.162861144413</v>
      </c>
      <c r="U57" s="29">
        <f>[1]Ningxia!B59</f>
        <v>20.1801172361475</v>
      </c>
      <c r="V57" s="29">
        <f>[1]Qinghai!B59</f>
        <v>23.6808682262396</v>
      </c>
      <c r="W57" s="29">
        <f>[1]Shannxi!B59</f>
        <v>84.9114651055868</v>
      </c>
      <c r="X57" s="29">
        <f>[1]Shandong!B59</f>
        <v>318.825587718189</v>
      </c>
      <c r="Y57" s="29">
        <f>[1]Shanghai!B59</f>
        <v>255.672344037419</v>
      </c>
      <c r="Z57" s="29">
        <f>[1]Shanxi!B59</f>
        <v>92.3031564137509</v>
      </c>
      <c r="AA57" s="29">
        <f>[1]Sichuan!B59</f>
        <v>144.519314398974</v>
      </c>
      <c r="AB57" s="29">
        <f>[1]Tianjin!B59</f>
        <v>106.853355846598</v>
      </c>
      <c r="AC57" s="29">
        <f>[1]Tibet!B59</f>
        <v>13.2797784223185</v>
      </c>
      <c r="AD57" s="29">
        <f>[1]Xinjiang!B59</f>
        <v>95.6365222842114</v>
      </c>
      <c r="AE57" s="29">
        <f>[1]Yunnan!B59</f>
        <v>119.957998828256</v>
      </c>
      <c r="AF57" s="29">
        <f>[1]Zhejiang!B59</f>
        <v>182.492394275059</v>
      </c>
      <c r="AG57" s="29">
        <f>[1]Nation!B59</f>
        <v>4739.41213712604</v>
      </c>
    </row>
    <row r="58" spans="1:33">
      <c r="A58" s="25">
        <v>1997</v>
      </c>
      <c r="B58" s="29">
        <f>[1]Anhui!B60</f>
        <v>136.372635480184</v>
      </c>
      <c r="C58" s="29">
        <f>[1]Beijing!B60</f>
        <v>251.920642166999</v>
      </c>
      <c r="D58" s="29">
        <f>[1]Chongqing!B60</f>
        <v>98.3041200007228</v>
      </c>
      <c r="E58" s="29">
        <f>[1]Fujian!B60</f>
        <v>108.249673029922</v>
      </c>
      <c r="F58" s="29">
        <f>[1]Gansu!B60</f>
        <v>55.535257096676</v>
      </c>
      <c r="G58" s="29">
        <f>[1]Guangdong!B60</f>
        <v>452.654904906885</v>
      </c>
      <c r="H58" s="29">
        <f>[1]Guangxi!B60</f>
        <v>86.8782961451136</v>
      </c>
      <c r="I58" s="29">
        <f>[1]Guizhou!B60</f>
        <v>49.4772743000796</v>
      </c>
      <c r="J58" s="29">
        <f>[1]Hainan!B60</f>
        <v>40.6204941685842</v>
      </c>
      <c r="K58" s="29">
        <f>[1]Hebei!B60</f>
        <v>270.183233094763</v>
      </c>
      <c r="L58" s="29">
        <f>[1]Heilongjiang!B60</f>
        <v>147.517596911019</v>
      </c>
      <c r="M58" s="29">
        <f>[1]Henan!B60</f>
        <v>99.6057212223983</v>
      </c>
      <c r="N58" s="29">
        <f>[1]Hubei!B60</f>
        <v>198.790376272132</v>
      </c>
      <c r="O58" s="29">
        <f>[1]Hunan!B60</f>
        <v>99.6057212223983</v>
      </c>
      <c r="P58" s="29">
        <f>[1]InnerMongolia!B60</f>
        <v>91.9837115284472</v>
      </c>
      <c r="Q58" s="29">
        <f>[1]Jiangsu!B60</f>
        <v>538.326572919476</v>
      </c>
      <c r="R58" s="29">
        <f>[1]Jiangxi!B60</f>
        <v>107.696738898573</v>
      </c>
      <c r="S58" s="29">
        <f>[1]Jilin!B60</f>
        <v>94.5753002170721</v>
      </c>
      <c r="T58" s="29">
        <f>[1]Liaoning!B60</f>
        <v>235.545125104506</v>
      </c>
      <c r="U58" s="29">
        <f>[1]Ningxia!B60</f>
        <v>21.2934387550477</v>
      </c>
      <c r="V58" s="29">
        <f>[1]Qinghai!B60</f>
        <v>26.7361838745239</v>
      </c>
      <c r="W58" s="29">
        <f>[1]Shannxi!B60</f>
        <v>90.977042760381</v>
      </c>
      <c r="X58" s="29">
        <f>[1]Shandong!B60</f>
        <v>355.80574782309</v>
      </c>
      <c r="Y58" s="29">
        <f>[1]Shanghai!B60</f>
        <v>298.104859805069</v>
      </c>
      <c r="Z58" s="29">
        <f>[1]Shanxi!B60</f>
        <v>99.7621240372391</v>
      </c>
      <c r="AA58" s="29">
        <f>[1]Sichuan!B60</f>
        <v>162.097481058711</v>
      </c>
      <c r="AB58" s="29">
        <f>[1]Tianjin!B60</f>
        <v>120.236173171142</v>
      </c>
      <c r="AC58" s="29">
        <f>[1]Tibet!B60</f>
        <v>13.7022262079171</v>
      </c>
      <c r="AD58" s="29">
        <f>[1]Xinjiang!B60</f>
        <v>105.273949196278</v>
      </c>
      <c r="AE58" s="29">
        <f>[1]Yunnan!B60</f>
        <v>131.930019214434</v>
      </c>
      <c r="AF58" s="29">
        <f>[1]Zhejiang!B60</f>
        <v>228.624180611835</v>
      </c>
      <c r="AG58" s="29">
        <f>[1]Nation!B60</f>
        <v>5240.02551656163</v>
      </c>
    </row>
    <row r="59" spans="1:33">
      <c r="A59" s="25">
        <v>1998</v>
      </c>
      <c r="B59" s="29">
        <f>[1]Anhui!B61</f>
        <v>151.639850197424</v>
      </c>
      <c r="C59" s="29">
        <f>[1]Beijing!B61</f>
        <v>287.362372429229</v>
      </c>
      <c r="D59" s="29">
        <f>[1]Chongqing!B61</f>
        <v>114.646532309472</v>
      </c>
      <c r="E59" s="29">
        <f>[1]Fujian!B61</f>
        <v>127.320959033041</v>
      </c>
      <c r="F59" s="29">
        <f>[1]Gansu!B61</f>
        <v>59.5941098649267</v>
      </c>
      <c r="G59" s="29">
        <f>[1]Guangdong!B61</f>
        <v>524.066288312428</v>
      </c>
      <c r="H59" s="29">
        <f>[1]Guangxi!B61</f>
        <v>96.5080685952108</v>
      </c>
      <c r="I59" s="29">
        <f>[1]Guizhou!B61</f>
        <v>55.1715707801168</v>
      </c>
      <c r="J59" s="29">
        <f>[1]Hainan!B61</f>
        <v>43.4943932937545</v>
      </c>
      <c r="K59" s="29">
        <f>[1]Hebei!B61</f>
        <v>313.212084162151</v>
      </c>
      <c r="L59" s="29">
        <f>[1]Heilongjiang!B61</f>
        <v>163.870007950655</v>
      </c>
      <c r="M59" s="29">
        <f>[1]Henan!B61</f>
        <v>109.587993679191</v>
      </c>
      <c r="N59" s="29">
        <f>[1]Hubei!B61</f>
        <v>229.314456355259</v>
      </c>
      <c r="O59" s="29">
        <f>[1]Hunan!B61</f>
        <v>109.587993679191</v>
      </c>
      <c r="P59" s="29">
        <f>[1]InnerMongolia!B61</f>
        <v>101.333519297942</v>
      </c>
      <c r="Q59" s="29">
        <f>[1]Jiangsu!B61</f>
        <v>618.498302646103</v>
      </c>
      <c r="R59" s="29">
        <f>[1]Jiangxi!B61</f>
        <v>120.484992307254</v>
      </c>
      <c r="S59" s="29">
        <f>[1]Jilin!B61</f>
        <v>101.967979687004</v>
      </c>
      <c r="T59" s="29">
        <f>[1]Liaoning!B61</f>
        <v>251.810664803955</v>
      </c>
      <c r="U59" s="29">
        <f>[1]Ningxia!B61</f>
        <v>22.8372194969384</v>
      </c>
      <c r="V59" s="29">
        <f>[1]Qinghai!B61</f>
        <v>30.3353034365391</v>
      </c>
      <c r="W59" s="29">
        <f>[1]Shannxi!B61</f>
        <v>99.034646872761</v>
      </c>
      <c r="X59" s="29">
        <f>[1]Shandong!B61</f>
        <v>399.442392293303</v>
      </c>
      <c r="Y59" s="29">
        <f>[1]Shanghai!B61</f>
        <v>338.790203214489</v>
      </c>
      <c r="Z59" s="29">
        <f>[1]Shanxi!B61</f>
        <v>110.890425464016</v>
      </c>
      <c r="AA59" s="29">
        <f>[1]Sichuan!B61</f>
        <v>184.999070107575</v>
      </c>
      <c r="AB59" s="29">
        <f>[1]Tianjin!B61</f>
        <v>135.995083687376</v>
      </c>
      <c r="AC59" s="29">
        <f>[1]Tibet!B61</f>
        <v>14.219731422053</v>
      </c>
      <c r="AD59" s="29">
        <f>[1]Xinjiang!B61</f>
        <v>116.827521242191</v>
      </c>
      <c r="AE59" s="29">
        <f>[1]Yunnan!B61</f>
        <v>147.552172483954</v>
      </c>
      <c r="AF59" s="29">
        <f>[1]Zhejiang!B61</f>
        <v>278.298442545929</v>
      </c>
      <c r="AG59" s="29">
        <f>[1]Nation!B61</f>
        <v>5816.95086188219</v>
      </c>
    </row>
    <row r="60" spans="1:33">
      <c r="A60" s="25">
        <v>1999</v>
      </c>
      <c r="B60" s="29">
        <f>[1]Anhui!B62</f>
        <v>166.460354247606</v>
      </c>
      <c r="C60" s="29">
        <f>[1]Beijing!B62</f>
        <v>323.329361183276</v>
      </c>
      <c r="D60" s="29">
        <f>[1]Chongqing!B62</f>
        <v>131.530325128435</v>
      </c>
      <c r="E60" s="29">
        <f>[1]Fujian!B62</f>
        <v>146.368163720575</v>
      </c>
      <c r="F60" s="29">
        <f>[1]Gansu!B62</f>
        <v>64.6853179965993</v>
      </c>
      <c r="G60" s="29">
        <f>[1]Guangdong!B62</f>
        <v>606.668369526246</v>
      </c>
      <c r="H60" s="29">
        <f>[1]Guangxi!B62</f>
        <v>107.670378982607</v>
      </c>
      <c r="I60" s="29">
        <f>[1]Guizhou!B62</f>
        <v>62.0635027406805</v>
      </c>
      <c r="J60" s="29">
        <f>[1]Hainan!B62</f>
        <v>46.7796923971343</v>
      </c>
      <c r="K60" s="29">
        <f>[1]Hebei!B62</f>
        <v>359.270859388917</v>
      </c>
      <c r="L60" s="29">
        <f>[1]Heilongjiang!B62</f>
        <v>178.990716634226</v>
      </c>
      <c r="M60" s="29">
        <f>[1]Henan!B62</f>
        <v>120.91178123108</v>
      </c>
      <c r="N60" s="29">
        <f>[1]Hubei!B62</f>
        <v>260.837109816925</v>
      </c>
      <c r="O60" s="29">
        <f>[1]Hunan!B62</f>
        <v>120.91178123108</v>
      </c>
      <c r="P60" s="29">
        <f>[1]InnerMongolia!B62</f>
        <v>111.2584186502</v>
      </c>
      <c r="Q60" s="29">
        <f>[1]Jiangsu!B62</f>
        <v>703.804064037245</v>
      </c>
      <c r="R60" s="29">
        <f>[1]Jiangxi!B62</f>
        <v>133.900253133788</v>
      </c>
      <c r="S60" s="29">
        <f>[1]Jilin!B62</f>
        <v>110.902816934923</v>
      </c>
      <c r="T60" s="29">
        <f>[1]Liaoning!B62</f>
        <v>268.407868422977</v>
      </c>
      <c r="U60" s="29">
        <f>[1]Ningxia!B62</f>
        <v>24.8705105012426</v>
      </c>
      <c r="V60" s="29">
        <f>[1]Qinghai!B62</f>
        <v>34.36594220591</v>
      </c>
      <c r="W60" s="29">
        <f>[1]Shannxi!B62</f>
        <v>108.258286810991</v>
      </c>
      <c r="X60" s="29">
        <f>[1]Shandong!B62</f>
        <v>449.683047327462</v>
      </c>
      <c r="Y60" s="29">
        <f>[1]Shanghai!B62</f>
        <v>377.686560594045</v>
      </c>
      <c r="Z60" s="29">
        <f>[1]Shanxi!B62</f>
        <v>122.645007174706</v>
      </c>
      <c r="AA60" s="29">
        <f>[1]Sichuan!B62</f>
        <v>207.350043637884</v>
      </c>
      <c r="AB60" s="29">
        <f>[1]Tianjin!B62</f>
        <v>150.517557134726</v>
      </c>
      <c r="AC60" s="29">
        <f>[1]Tibet!B62</f>
        <v>15.002893164755</v>
      </c>
      <c r="AD60" s="29">
        <f>[1]Xinjiang!B62</f>
        <v>128.062566233565</v>
      </c>
      <c r="AE60" s="29">
        <f>[1]Yunnan!B62</f>
        <v>163.019044458027</v>
      </c>
      <c r="AF60" s="29">
        <f>[1]Zhejiang!B62</f>
        <v>330.184064046098</v>
      </c>
      <c r="AG60" s="29">
        <f>[1]Nation!B62</f>
        <v>6405.88023755592</v>
      </c>
    </row>
    <row r="61" spans="1:33">
      <c r="A61" s="25">
        <v>2000</v>
      </c>
      <c r="B61" s="29">
        <f>[1]Anhui!B63</f>
        <v>182.448888782456</v>
      </c>
      <c r="C61" s="29">
        <f>[1]Beijing!B63</f>
        <v>363.775353710854</v>
      </c>
      <c r="D61" s="29">
        <f>[1]Chongqing!B63</f>
        <v>149.445645266595</v>
      </c>
      <c r="E61" s="29">
        <f>[1]Fujian!B63</f>
        <v>164.891815247221</v>
      </c>
      <c r="F61" s="29">
        <f>[1]Gansu!B63</f>
        <v>71.8238430241687</v>
      </c>
      <c r="G61" s="29">
        <f>[1]Guangdong!B63</f>
        <v>685.109922719066</v>
      </c>
      <c r="H61" s="29">
        <f>[1]Guangxi!B63</f>
        <v>118.971333765064</v>
      </c>
      <c r="I61" s="29">
        <f>[1]Guizhou!B63</f>
        <v>69.7682619737476</v>
      </c>
      <c r="J61" s="29">
        <f>[1]Hainan!B63</f>
        <v>50.0780267543316</v>
      </c>
      <c r="K61" s="29">
        <f>[1]Hebei!B63</f>
        <v>402.225283950124</v>
      </c>
      <c r="L61" s="29">
        <f>[1]Heilongjiang!B63</f>
        <v>194.64809304204</v>
      </c>
      <c r="M61" s="29">
        <f>[1]Henan!B63</f>
        <v>133.472157114324</v>
      </c>
      <c r="N61" s="29">
        <f>[1]Hubei!B63</f>
        <v>293.984395841201</v>
      </c>
      <c r="O61" s="29">
        <f>[1]Hunan!B63</f>
        <v>133.472157114324</v>
      </c>
      <c r="P61" s="29">
        <f>[1]InnerMongolia!B63</f>
        <v>122.576702627366</v>
      </c>
      <c r="Q61" s="29">
        <f>[1]Jiangsu!B63</f>
        <v>798.863584773418</v>
      </c>
      <c r="R61" s="29">
        <f>[1]Jiangxi!B63</f>
        <v>148.099584563744</v>
      </c>
      <c r="S61" s="29">
        <f>[1]Jilin!B63</f>
        <v>121.99626818057</v>
      </c>
      <c r="T61" s="29">
        <f>[1]Liaoning!B63</f>
        <v>289.034039754614</v>
      </c>
      <c r="U61" s="29">
        <f>[1]Ningxia!B63</f>
        <v>27.3970845012491</v>
      </c>
      <c r="V61" s="29">
        <f>[1]Qinghai!B63</f>
        <v>39.1913229320694</v>
      </c>
      <c r="W61" s="29">
        <f>[1]Shannxi!B63</f>
        <v>119.722122678569</v>
      </c>
      <c r="X61" s="29">
        <f>[1]Shandong!B63</f>
        <v>509.205207053732</v>
      </c>
      <c r="Y61" s="29">
        <f>[1]Shanghai!B63</f>
        <v>418.375265025572</v>
      </c>
      <c r="Z61" s="29">
        <f>[1]Shanxi!B63</f>
        <v>134.939059788741</v>
      </c>
      <c r="AA61" s="29">
        <f>[1]Sichuan!B63</f>
        <v>232.726400480791</v>
      </c>
      <c r="AB61" s="29">
        <f>[1]Tianjin!B63</f>
        <v>166.400697978915</v>
      </c>
      <c r="AC61" s="29">
        <f>[1]Tibet!B63</f>
        <v>15.7937918665473</v>
      </c>
      <c r="AD61" s="29">
        <f>[1]Xinjiang!B63</f>
        <v>141.150353906094</v>
      </c>
      <c r="AE61" s="29">
        <f>[1]Yunnan!B63</f>
        <v>177.077772545571</v>
      </c>
      <c r="AF61" s="29">
        <f>[1]Zhejiang!B63</f>
        <v>388.791486756927</v>
      </c>
      <c r="AG61" s="29">
        <f>[1]Nation!B63</f>
        <v>7050.44659491556</v>
      </c>
    </row>
    <row r="62" spans="1:33">
      <c r="A62" s="25">
        <v>2001</v>
      </c>
      <c r="B62" s="29">
        <f>[1]Anhui!B64</f>
        <v>199.927377717424</v>
      </c>
      <c r="C62" s="29">
        <f>[1]Beijing!B64</f>
        <v>410.253931460497</v>
      </c>
      <c r="D62" s="29">
        <f>[1]Chongqing!B64</f>
        <v>171.047473748794</v>
      </c>
      <c r="E62" s="29">
        <f>[1]Fujian!B64</f>
        <v>183.475272472584</v>
      </c>
      <c r="F62" s="29">
        <f>[1]Gansu!B64</f>
        <v>80.8659946517613</v>
      </c>
      <c r="G62" s="29">
        <f>[1]Guangdong!B64</f>
        <v>771.843451330791</v>
      </c>
      <c r="H62" s="29">
        <f>[1]Guangxi!B64</f>
        <v>130.955202132054</v>
      </c>
      <c r="I62" s="29">
        <f>[1]Guizhou!B64</f>
        <v>80.0410531616415</v>
      </c>
      <c r="J62" s="29">
        <f>[1]Hainan!B64</f>
        <v>53.4727329727424</v>
      </c>
      <c r="K62" s="29">
        <f>[1]Hebei!B64</f>
        <v>445.973050682402</v>
      </c>
      <c r="L62" s="29">
        <f>[1]Heilongjiang!B64</f>
        <v>212.934187165507</v>
      </c>
      <c r="M62" s="29">
        <f>[1]Henan!B64</f>
        <v>147.772347401643</v>
      </c>
      <c r="N62" s="29">
        <f>[1]Hubei!B64</f>
        <v>330.328785950929</v>
      </c>
      <c r="O62" s="29">
        <f>[1]Hunan!B64</f>
        <v>147.772347401643</v>
      </c>
      <c r="P62" s="29">
        <f>[1]InnerMongolia!B64</f>
        <v>135.939422367465</v>
      </c>
      <c r="Q62" s="29">
        <f>[1]Jiangsu!B64</f>
        <v>899.738324993655</v>
      </c>
      <c r="R62" s="29">
        <f>[1]Jiangxi!B64</f>
        <v>164.988350780531</v>
      </c>
      <c r="S62" s="29">
        <f>[1]Jilin!B64</f>
        <v>134.219076205915</v>
      </c>
      <c r="T62" s="29">
        <f>[1]Liaoning!B64</f>
        <v>312.54381441739</v>
      </c>
      <c r="U62" s="29">
        <f>[1]Ningxia!B64</f>
        <v>30.5663806572461</v>
      </c>
      <c r="V62" s="29">
        <f>[1]Qinghai!B64</f>
        <v>45.68917766275</v>
      </c>
      <c r="W62" s="29">
        <f>[1]Shannxi!B64</f>
        <v>132.031437393941</v>
      </c>
      <c r="X62" s="29">
        <f>[1]Shandong!B64</f>
        <v>573.752574059276</v>
      </c>
      <c r="Y62" s="29">
        <f>[1]Shanghai!B64</f>
        <v>461.422282399729</v>
      </c>
      <c r="Z62" s="29">
        <f>[1]Shanxi!B64</f>
        <v>148.801334632943</v>
      </c>
      <c r="AA62" s="29">
        <f>[1]Sichuan!B64</f>
        <v>260.592938055726</v>
      </c>
      <c r="AB62" s="29">
        <f>[1]Tianjin!B64</f>
        <v>185.361179443348</v>
      </c>
      <c r="AC62" s="29">
        <f>[1]Tibet!B64</f>
        <v>16.6968845027898</v>
      </c>
      <c r="AD62" s="29">
        <f>[1]Xinjiang!B64</f>
        <v>155.223580486715</v>
      </c>
      <c r="AE62" s="29">
        <f>[1]Yunnan!B64</f>
        <v>191.566270961832</v>
      </c>
      <c r="AF62" s="29">
        <f>[1]Zhejiang!B64</f>
        <v>456.49627615128</v>
      </c>
      <c r="AG62" s="29">
        <f>[1]Nation!B64</f>
        <v>7793.11393900687</v>
      </c>
    </row>
    <row r="63" spans="1:33">
      <c r="A63" s="25">
        <v>2002</v>
      </c>
      <c r="B63" s="29">
        <f>[1]Anhui!B65</f>
        <v>219.528597762449</v>
      </c>
      <c r="C63" s="29">
        <f>[1]Beijing!B65</f>
        <v>469.277188905234</v>
      </c>
      <c r="D63" s="29">
        <f>[1]Chongqing!B65</f>
        <v>197.927052931148</v>
      </c>
      <c r="E63" s="29">
        <f>[1]Fujian!B65</f>
        <v>203.502543875999</v>
      </c>
      <c r="F63" s="29">
        <f>[1]Gansu!B65</f>
        <v>91.3546568825132</v>
      </c>
      <c r="G63" s="29">
        <f>[1]Guangdong!B65</f>
        <v>875.411927432652</v>
      </c>
      <c r="H63" s="29">
        <f>[1]Guangxi!B65</f>
        <v>144.965836908781</v>
      </c>
      <c r="I63" s="29">
        <f>[1]Guizhou!B65</f>
        <v>91.8985940119557</v>
      </c>
      <c r="J63" s="29">
        <f>[1]Hainan!B65</f>
        <v>57.4037734099416</v>
      </c>
      <c r="K63" s="29">
        <f>[1]Hebei!B65</f>
        <v>491.064590015156</v>
      </c>
      <c r="L63" s="29">
        <f>[1]Heilongjiang!B65</f>
        <v>233.105472261436</v>
      </c>
      <c r="M63" s="29">
        <f>[1]Henan!B65</f>
        <v>163.801459504343</v>
      </c>
      <c r="N63" s="29">
        <f>[1]Hubei!B65</f>
        <v>367.326709447129</v>
      </c>
      <c r="O63" s="29">
        <f>[1]Hunan!B65</f>
        <v>163.801459504343</v>
      </c>
      <c r="P63" s="29">
        <f>[1]InnerMongolia!B65</f>
        <v>157.314312093383</v>
      </c>
      <c r="Q63" s="29">
        <f>[1]Jiangsu!B65</f>
        <v>1010.41409605656</v>
      </c>
      <c r="R63" s="29">
        <f>[1]Jiangxi!B65</f>
        <v>189.676585544452</v>
      </c>
      <c r="S63" s="29">
        <f>[1]Jilin!B65</f>
        <v>148.965287848787</v>
      </c>
      <c r="T63" s="29">
        <f>[1]Liaoning!B65</f>
        <v>339.561679585015</v>
      </c>
      <c r="U63" s="29">
        <f>[1]Ningxia!B65</f>
        <v>34.3721211681059</v>
      </c>
      <c r="V63" s="29">
        <f>[1]Qinghai!B65</f>
        <v>53.3122772538662</v>
      </c>
      <c r="W63" s="29">
        <f>[1]Shannxi!B65</f>
        <v>145.994376202157</v>
      </c>
      <c r="X63" s="29">
        <f>[1]Shandong!B65</f>
        <v>651.938075596379</v>
      </c>
      <c r="Y63" s="29">
        <f>[1]Shanghai!B65</f>
        <v>510.346523092063</v>
      </c>
      <c r="Z63" s="29">
        <f>[1]Shanxi!B65</f>
        <v>165.811288982362</v>
      </c>
      <c r="AA63" s="29">
        <f>[1]Sichuan!B65</f>
        <v>292.743051624086</v>
      </c>
      <c r="AB63" s="29">
        <f>[1]Tianjin!B65</f>
        <v>207.853045791339</v>
      </c>
      <c r="AC63" s="29">
        <f>[1]Tibet!B65</f>
        <v>18.6443542257228</v>
      </c>
      <c r="AD63" s="29">
        <f>[1]Xinjiang!B65</f>
        <v>172.684196440928</v>
      </c>
      <c r="AE63" s="29">
        <f>[1]Yunnan!B65</f>
        <v>208.103694191162</v>
      </c>
      <c r="AF63" s="29">
        <f>[1]Zhejiang!B65</f>
        <v>540.758860057386</v>
      </c>
      <c r="AG63" s="29">
        <f>[1]Nation!B65</f>
        <v>8667.51772213029</v>
      </c>
    </row>
    <row r="64" spans="1:33">
      <c r="A64" s="25">
        <v>2003</v>
      </c>
      <c r="B64" s="29">
        <f>[1]Anhui!B66</f>
        <v>243.255548946624</v>
      </c>
      <c r="C64" s="29">
        <f>[1]Beijing!B66</f>
        <v>543.714927846103</v>
      </c>
      <c r="D64" s="29">
        <f>[1]Chongqing!B66</f>
        <v>234.007858084984</v>
      </c>
      <c r="E64" s="29">
        <f>[1]Fujian!B66</f>
        <v>228.354128158726</v>
      </c>
      <c r="F64" s="29">
        <f>[1]Gansu!B66</f>
        <v>103.255862552108</v>
      </c>
      <c r="G64" s="29">
        <f>[1]Guangdong!B66</f>
        <v>1005.04923317478</v>
      </c>
      <c r="H64" s="29">
        <f>[1]Guangxi!B66</f>
        <v>161.740665301372</v>
      </c>
      <c r="I64" s="29">
        <f>[1]Guizhou!B66</f>
        <v>105.232375190666</v>
      </c>
      <c r="J64" s="29">
        <f>[1]Hainan!B66</f>
        <v>62.0936084528456</v>
      </c>
      <c r="K64" s="29">
        <f>[1]Hebei!B66</f>
        <v>547.984812223163</v>
      </c>
      <c r="L64" s="29">
        <f>[1]Heilongjiang!B66</f>
        <v>254.150023785306</v>
      </c>
      <c r="M64" s="29">
        <f>[1]Henan!B66</f>
        <v>182.184531595426</v>
      </c>
      <c r="N64" s="29">
        <f>[1]Hubei!B66</f>
        <v>405.922763161948</v>
      </c>
      <c r="O64" s="29">
        <f>[1]Hunan!B66</f>
        <v>182.184531595426</v>
      </c>
      <c r="P64" s="29">
        <f>[1]InnerMongolia!B66</f>
        <v>196.577769789374</v>
      </c>
      <c r="Q64" s="29">
        <f>[1]Jiangsu!B66</f>
        <v>1172.37117352382</v>
      </c>
      <c r="R64" s="29">
        <f>[1]Jiangxi!B66</f>
        <v>223.067832001224</v>
      </c>
      <c r="S64" s="29">
        <f>[1]Jilin!B66</f>
        <v>166.655876336046</v>
      </c>
      <c r="T64" s="29">
        <f>[1]Liaoning!B66</f>
        <v>377.510860557724</v>
      </c>
      <c r="U64" s="29">
        <f>[1]Ningxia!B66</f>
        <v>39.7233469540558</v>
      </c>
      <c r="V64" s="29">
        <f>[1]Qinghai!B66</f>
        <v>61.6960294098861</v>
      </c>
      <c r="W64" s="29">
        <f>[1]Shannxi!B66</f>
        <v>163.183501395894</v>
      </c>
      <c r="X64" s="29">
        <f>[1]Shandong!B66</f>
        <v>748.756796222927</v>
      </c>
      <c r="Y64" s="29">
        <f>[1]Shanghai!B66</f>
        <v>563.785993956206</v>
      </c>
      <c r="Z64" s="29">
        <f>[1]Shanxi!B66</f>
        <v>188.052699129201</v>
      </c>
      <c r="AA64" s="29">
        <f>[1]Sichuan!B66</f>
        <v>330.45176083545</v>
      </c>
      <c r="AB64" s="29">
        <f>[1]Tianjin!B66</f>
        <v>236.620858515798</v>
      </c>
      <c r="AC64" s="29">
        <f>[1]Tibet!B66</f>
        <v>21.5461433604152</v>
      </c>
      <c r="AD64" s="29">
        <f>[1]Xinjiang!B66</f>
        <v>195.155362125934</v>
      </c>
      <c r="AE64" s="29">
        <f>[1]Yunnan!B66</f>
        <v>229.814064678527</v>
      </c>
      <c r="AF64" s="29">
        <f>[1]Zhejiang!B66</f>
        <v>656.821822774654</v>
      </c>
      <c r="AG64" s="29">
        <f>[1]Nation!B66</f>
        <v>9767.37131578101</v>
      </c>
    </row>
    <row r="65" spans="1:33">
      <c r="A65" s="25">
        <v>2004</v>
      </c>
      <c r="B65" s="29">
        <f>[1]Anhui!B67</f>
        <v>276.532401433001</v>
      </c>
      <c r="C65" s="29">
        <f>[1]Beijing!B67</f>
        <v>627.425993449197</v>
      </c>
      <c r="D65" s="29">
        <f>[1]Chongqing!B67</f>
        <v>277.507493721318</v>
      </c>
      <c r="E65" s="29">
        <f>[1]Fujian!B67</f>
        <v>260.563392606497</v>
      </c>
      <c r="F65" s="29">
        <f>[1]Gansu!B67</f>
        <v>117.020416753785</v>
      </c>
      <c r="G65" s="29">
        <f>[1]Guangdong!B67</f>
        <v>1150.64363123396</v>
      </c>
      <c r="H65" s="29">
        <f>[1]Guangxi!B67</f>
        <v>184.012931325046</v>
      </c>
      <c r="I65" s="29">
        <f>[1]Guizhou!B67</f>
        <v>119.577252547887</v>
      </c>
      <c r="J65" s="29">
        <f>[1]Hainan!B67</f>
        <v>67.3406005772884</v>
      </c>
      <c r="K65" s="29">
        <f>[1]Hebei!B67</f>
        <v>620.795905979486</v>
      </c>
      <c r="L65" s="29">
        <f>[1]Heilongjiang!B67</f>
        <v>279.707270433225</v>
      </c>
      <c r="M65" s="29">
        <f>[1]Henan!B67</f>
        <v>204.691265877995</v>
      </c>
      <c r="N65" s="29">
        <f>[1]Hubei!B67</f>
        <v>452.49078854179</v>
      </c>
      <c r="O65" s="29">
        <f>[1]Hunan!B67</f>
        <v>204.691265877995</v>
      </c>
      <c r="P65" s="29">
        <f>[1]InnerMongolia!B67</f>
        <v>253.750857758923</v>
      </c>
      <c r="Q65" s="29">
        <f>[1]Jiangsu!B67</f>
        <v>1359.97484736235</v>
      </c>
      <c r="R65" s="29">
        <f>[1]Jiangxi!B67</f>
        <v>263.993957155992</v>
      </c>
      <c r="S65" s="29">
        <f>[1]Jilin!B67</f>
        <v>191.30304601535</v>
      </c>
      <c r="T65" s="29">
        <f>[1]Liaoning!B67</f>
        <v>433.490003768759</v>
      </c>
      <c r="U65" s="29">
        <f>[1]Ningxia!B67</f>
        <v>46.2217725513337</v>
      </c>
      <c r="V65" s="29">
        <f>[1]Qinghai!B67</f>
        <v>70.8524862870763</v>
      </c>
      <c r="W65" s="29">
        <f>[1]Shannxi!B67</f>
        <v>183.54001637858</v>
      </c>
      <c r="X65" s="29">
        <f>[1]Shandong!B67</f>
        <v>874.546716209288</v>
      </c>
      <c r="Y65" s="29">
        <f>[1]Shanghai!B67</f>
        <v>626.963204854457</v>
      </c>
      <c r="Z65" s="29">
        <f>[1]Shanxi!B67</f>
        <v>217.909789471854</v>
      </c>
      <c r="AA65" s="29">
        <f>[1]Sichuan!B67</f>
        <v>374.78415970548</v>
      </c>
      <c r="AB65" s="29">
        <f>[1]Tianjin!B67</f>
        <v>271.306245935145</v>
      </c>
      <c r="AC65" s="29">
        <f>[1]Tibet!B67</f>
        <v>26.9171320768159</v>
      </c>
      <c r="AD65" s="29">
        <f>[1]Xinjiang!B67</f>
        <v>219.791613042465</v>
      </c>
      <c r="AE65" s="29">
        <f>[1]Yunnan!B67</f>
        <v>256.030081660667</v>
      </c>
      <c r="AF65" s="29">
        <f>[1]Zhejiang!B67</f>
        <v>791.569223475818</v>
      </c>
      <c r="AG65" s="29">
        <f>[1]Nation!B67</f>
        <v>11071.752185218</v>
      </c>
    </row>
    <row r="66" spans="1:33">
      <c r="A66" s="25">
        <v>2005</v>
      </c>
      <c r="B66" s="29">
        <f>[1]Anhui!B68</f>
        <v>315.696699466661</v>
      </c>
      <c r="C66" s="29">
        <f>[1]Beijing!B68</f>
        <v>721.239048819678</v>
      </c>
      <c r="D66" s="29">
        <f>[1]Chongqing!B68</f>
        <v>329.586301609248</v>
      </c>
      <c r="E66" s="29">
        <f>[1]Fujian!B68</f>
        <v>303.066931831937</v>
      </c>
      <c r="F66" s="29">
        <f>[1]Gansu!B68</f>
        <v>132.758019337922</v>
      </c>
      <c r="G66" s="29">
        <f>[1]Guangdong!B68</f>
        <v>1335.9500419714</v>
      </c>
      <c r="H66" s="29">
        <f>[1]Guangxi!B68</f>
        <v>215.276302262484</v>
      </c>
      <c r="I66" s="29">
        <f>[1]Guizhou!B68</f>
        <v>135.892877302793</v>
      </c>
      <c r="J66" s="29">
        <f>[1]Hainan!B68</f>
        <v>74.1296204914395</v>
      </c>
      <c r="K66" s="29">
        <f>[1]Hebei!B68</f>
        <v>723.05323671136</v>
      </c>
      <c r="L66" s="29">
        <f>[1]Heilongjiang!B68</f>
        <v>309.941848538682</v>
      </c>
      <c r="M66" s="29">
        <f>[1]Henan!B68</f>
        <v>233.872041291534</v>
      </c>
      <c r="N66" s="29">
        <f>[1]Hubei!B68</f>
        <v>509.246826013439</v>
      </c>
      <c r="O66" s="29">
        <f>[1]Hunan!B68</f>
        <v>233.872041291534</v>
      </c>
      <c r="P66" s="29">
        <f>[1]InnerMongolia!B68</f>
        <v>336.89189486372</v>
      </c>
      <c r="Q66" s="29">
        <f>[1]Jiangsu!B68</f>
        <v>1605.84574493691</v>
      </c>
      <c r="R66" s="29">
        <f>[1]Jiangxi!B68</f>
        <v>311.865958432301</v>
      </c>
      <c r="S66" s="29">
        <f>[1]Jilin!B68</f>
        <v>228.560445510315</v>
      </c>
      <c r="T66" s="29">
        <f>[1]Liaoning!B68</f>
        <v>521.661457627434</v>
      </c>
      <c r="U66" s="29">
        <f>[1]Ningxia!B68</f>
        <v>54.4017513367019</v>
      </c>
      <c r="V66" s="29">
        <f>[1]Qinghai!B68</f>
        <v>81.1308353035591</v>
      </c>
      <c r="W66" s="29">
        <f>[1]Shannxi!B68</f>
        <v>210.737148501309</v>
      </c>
      <c r="X66" s="29">
        <f>[1]Shandong!B68</f>
        <v>1041.01388678019</v>
      </c>
      <c r="Y66" s="29">
        <f>[1]Shanghai!B68</f>
        <v>699.265212837802</v>
      </c>
      <c r="Z66" s="29">
        <f>[1]Shanxi!B68</f>
        <v>256.365646181235</v>
      </c>
      <c r="AA66" s="29">
        <f>[1]Sichuan!B68</f>
        <v>428.222107104168</v>
      </c>
      <c r="AB66" s="29">
        <f>[1]Tianjin!B68</f>
        <v>312.571785184082</v>
      </c>
      <c r="AC66" s="29">
        <f>[1]Tibet!B68</f>
        <v>33.1774055828958</v>
      </c>
      <c r="AD66" s="29">
        <f>[1]Xinjiang!B68</f>
        <v>245.500766042052</v>
      </c>
      <c r="AE66" s="29">
        <f>[1]Yunnan!B68</f>
        <v>284.372948777689</v>
      </c>
      <c r="AF66" s="29">
        <f>[1]Zhejiang!B68</f>
        <v>941.039066535145</v>
      </c>
      <c r="AG66" s="29">
        <f>[1]Nation!B68</f>
        <v>12568.0648724465</v>
      </c>
    </row>
    <row r="67" spans="1:33">
      <c r="A67" s="25">
        <v>2006</v>
      </c>
      <c r="B67" s="29">
        <f>[1]Anhui!B69</f>
        <v>362.678200090163</v>
      </c>
      <c r="C67" s="29">
        <f>[1]Beijing!B69</f>
        <v>822.242537922281</v>
      </c>
      <c r="D67" s="29">
        <f>[1]Chongqing!B69</f>
        <v>386.871908349067</v>
      </c>
      <c r="E67" s="29">
        <f>[1]Fujian!B69</f>
        <v>354.203492305148</v>
      </c>
      <c r="F67" s="29">
        <f>[1]Gansu!B69</f>
        <v>150.121534380485</v>
      </c>
      <c r="G67" s="29">
        <f>[1]Guangdong!B69</f>
        <v>1542.4291048485</v>
      </c>
      <c r="H67" s="29">
        <f>[1]Guangxi!B69</f>
        <v>254.470004194495</v>
      </c>
      <c r="I67" s="29">
        <f>[1]Guizhou!B69</f>
        <v>155.446680393268</v>
      </c>
      <c r="J67" s="29">
        <f>[1]Hainan!B69</f>
        <v>82.3086089684677</v>
      </c>
      <c r="K67" s="29">
        <f>[1]Hebei!B69</f>
        <v>840.010475090584</v>
      </c>
      <c r="L67" s="29">
        <f>[1]Heilongjiang!B69</f>
        <v>349.072130680116</v>
      </c>
      <c r="M67" s="29">
        <f>[1]Henan!B69</f>
        <v>269.98773360416</v>
      </c>
      <c r="N67" s="29">
        <f>[1]Hubei!B69</f>
        <v>583.327286259214</v>
      </c>
      <c r="O67" s="29">
        <f>[1]Hunan!B69</f>
        <v>269.98773360416</v>
      </c>
      <c r="P67" s="29">
        <f>[1]InnerMongolia!B69</f>
        <v>434.580777266552</v>
      </c>
      <c r="Q67" s="29">
        <f>[1]Jiangsu!B69</f>
        <v>1876.42029791418</v>
      </c>
      <c r="R67" s="29">
        <f>[1]Jiangxi!B69</f>
        <v>371.257363195141</v>
      </c>
      <c r="S67" s="29">
        <f>[1]Jilin!B69</f>
        <v>289.097536241504</v>
      </c>
      <c r="T67" s="29">
        <f>[1]Liaoning!B69</f>
        <v>626.436153764231</v>
      </c>
      <c r="U67" s="29">
        <f>[1]Ningxia!B69</f>
        <v>64.1525350976779</v>
      </c>
      <c r="V67" s="29">
        <f>[1]Qinghai!B69</f>
        <v>91.9036522898322</v>
      </c>
      <c r="W67" s="29">
        <f>[1]Shannxi!B69</f>
        <v>244.998613290514</v>
      </c>
      <c r="X67" s="29">
        <f>[1]Shandong!B69</f>
        <v>1240.10284755573</v>
      </c>
      <c r="Y67" s="29">
        <f>[1]Shanghai!B69</f>
        <v>788.45643963075</v>
      </c>
      <c r="Z67" s="29">
        <f>[1]Shanxi!B69</f>
        <v>302.837827268296</v>
      </c>
      <c r="AA67" s="29">
        <f>[1]Sichuan!B69</f>
        <v>495.127905457886</v>
      </c>
      <c r="AB67" s="29">
        <f>[1]Tianjin!B69</f>
        <v>362.707745319379</v>
      </c>
      <c r="AC67" s="29">
        <f>[1]Tibet!B69</f>
        <v>39.9991902368647</v>
      </c>
      <c r="AD67" s="29">
        <f>[1]Xinjiang!B69</f>
        <v>274.956084706365</v>
      </c>
      <c r="AE67" s="29">
        <f>[1]Yunnan!B69</f>
        <v>316.700100522408</v>
      </c>
      <c r="AF67" s="29">
        <f>[1]Zhejiang!B69</f>
        <v>1103.11374086451</v>
      </c>
      <c r="AG67" s="29">
        <f>[1]Nation!B69</f>
        <v>14254.4475814244</v>
      </c>
    </row>
    <row r="68" spans="1:33">
      <c r="A68" s="25">
        <v>2007</v>
      </c>
      <c r="B68" s="29">
        <f>[1]Anhui!B70</f>
        <v>420.314323464211</v>
      </c>
      <c r="C68" s="29">
        <f>[1]Beijing!B70</f>
        <v>934.272467032544</v>
      </c>
      <c r="D68" s="29">
        <f>[1]Chongqing!B70</f>
        <v>451.008953700049</v>
      </c>
      <c r="E68" s="29">
        <f>[1]Fujian!B70</f>
        <v>419.069416700535</v>
      </c>
      <c r="F68" s="29">
        <f>[1]Gansu!B70</f>
        <v>170.227418358454</v>
      </c>
      <c r="G68" s="29">
        <f>[1]Guangdong!B70</f>
        <v>1776.61486432002</v>
      </c>
      <c r="H68" s="29">
        <f>[1]Guangxi!B70</f>
        <v>305.588100564455</v>
      </c>
      <c r="I68" s="29">
        <f>[1]Guizhou!B70</f>
        <v>177.886723967918</v>
      </c>
      <c r="J68" s="29">
        <f>[1]Hainan!B70</f>
        <v>91.9027624104628</v>
      </c>
      <c r="K68" s="29">
        <f>[1]Hebei!B70</f>
        <v>976.441092463475</v>
      </c>
      <c r="L68" s="29">
        <f>[1]Heilongjiang!B70</f>
        <v>399.154336630623</v>
      </c>
      <c r="M68" s="29">
        <f>[1]Henan!B70</f>
        <v>317.661099939696</v>
      </c>
      <c r="N68" s="29">
        <f>[1]Hubei!B70</f>
        <v>671.981806917555</v>
      </c>
      <c r="O68" s="29">
        <f>[1]Hunan!B70</f>
        <v>317.661099939696</v>
      </c>
      <c r="P68" s="29">
        <f>[1]InnerMongolia!B70</f>
        <v>556.400248782905</v>
      </c>
      <c r="Q68" s="29">
        <f>[1]Jiangsu!B70</f>
        <v>2174.32459538534</v>
      </c>
      <c r="R68" s="29">
        <f>[1]Jiangxi!B70</f>
        <v>441.335829638942</v>
      </c>
      <c r="S68" s="29">
        <f>[1]Jilin!B70</f>
        <v>374.353490828886</v>
      </c>
      <c r="T68" s="29">
        <f>[1]Liaoning!B70</f>
        <v>741.873818376098</v>
      </c>
      <c r="U68" s="29">
        <f>[1]Ningxia!B70</f>
        <v>75.0102049595184</v>
      </c>
      <c r="V68" s="29">
        <f>[1]Qinghai!B70</f>
        <v>104.094239258982</v>
      </c>
      <c r="W68" s="29">
        <f>[1]Shannxi!B70</f>
        <v>291.80740323639</v>
      </c>
      <c r="X68" s="29">
        <f>[1]Shandong!B70</f>
        <v>1455.10687771316</v>
      </c>
      <c r="Y68" s="29">
        <f>[1]Shanghai!B70</f>
        <v>891.728655868764</v>
      </c>
      <c r="Z68" s="29">
        <f>[1]Shanxi!B70</f>
        <v>358.57337438938</v>
      </c>
      <c r="AA68" s="29">
        <f>[1]Sichuan!B70</f>
        <v>577.006102142656</v>
      </c>
      <c r="AB68" s="29">
        <f>[1]Tianjin!B70</f>
        <v>425.089072650835</v>
      </c>
      <c r="AC68" s="29">
        <f>[1]Tibet!B70</f>
        <v>47.157730256578</v>
      </c>
      <c r="AD68" s="29">
        <f>[1]Xinjiang!B70</f>
        <v>309.683754007921</v>
      </c>
      <c r="AE68" s="29">
        <f>[1]Yunnan!B70</f>
        <v>351.643868292535</v>
      </c>
      <c r="AF68" s="29">
        <f>[1]Zhejiang!B70</f>
        <v>1273.5650174293</v>
      </c>
      <c r="AG68" s="29">
        <f>[1]Nation!B70</f>
        <v>16240.5329370939</v>
      </c>
    </row>
    <row r="69" spans="1:33">
      <c r="A69" s="25">
        <v>2008</v>
      </c>
      <c r="B69" s="29">
        <f>[1]Anhui!B71</f>
        <v>486.697583456745</v>
      </c>
      <c r="C69" s="29">
        <f>[1]Beijing!B71</f>
        <v>1036.35746489558</v>
      </c>
      <c r="D69" s="29">
        <f>[1]Chongqing!B71</f>
        <v>519.657749883102</v>
      </c>
      <c r="E69" s="29">
        <f>[1]Fujian!B71</f>
        <v>502.880971901631</v>
      </c>
      <c r="F69" s="29">
        <f>[1]Gansu!B71</f>
        <v>192.993558607255</v>
      </c>
      <c r="G69" s="29">
        <f>[1]Guangdong!B71</f>
        <v>2015.95528848074</v>
      </c>
      <c r="H69" s="29">
        <f>[1]Guangxi!B71</f>
        <v>371.007641557683</v>
      </c>
      <c r="I69" s="29">
        <f>[1]Guizhou!B71</f>
        <v>204.184038566289</v>
      </c>
      <c r="J69" s="29">
        <f>[1]Hainan!B71</f>
        <v>104.252316320838</v>
      </c>
      <c r="K69" s="29">
        <f>[1]Hebei!B71</f>
        <v>1154.69261158663</v>
      </c>
      <c r="L69" s="29">
        <f>[1]Heilongjiang!B71</f>
        <v>459.978209201411</v>
      </c>
      <c r="M69" s="29">
        <f>[1]Henan!B71</f>
        <v>377.340055352657</v>
      </c>
      <c r="N69" s="29">
        <f>[1]Hubei!B71</f>
        <v>771.770209332638</v>
      </c>
      <c r="O69" s="29">
        <f>[1]Hunan!B71</f>
        <v>377.340055352657</v>
      </c>
      <c r="P69" s="29">
        <f>[1]InnerMongolia!B71</f>
        <v>699.765257586466</v>
      </c>
      <c r="Q69" s="29">
        <f>[1]Jiangsu!B71</f>
        <v>2500.77633375121</v>
      </c>
      <c r="R69" s="29">
        <f>[1]Jiangxi!B71</f>
        <v>523.107547931018</v>
      </c>
      <c r="S69" s="29">
        <f>[1]Jilin!B71</f>
        <v>492.720354482325</v>
      </c>
      <c r="T69" s="29">
        <f>[1]Liaoning!B71</f>
        <v>883.705002090303</v>
      </c>
      <c r="U69" s="29">
        <f>[1]Ningxia!B71</f>
        <v>90.138935743525</v>
      </c>
      <c r="V69" s="29">
        <f>[1]Qinghai!B71</f>
        <v>117.450212782981</v>
      </c>
      <c r="W69" s="29">
        <f>[1]Shannxi!B71</f>
        <v>349.224151377766</v>
      </c>
      <c r="X69" s="29">
        <f>[1]Shandong!B71</f>
        <v>1689.36785198271</v>
      </c>
      <c r="Y69" s="29">
        <f>[1]Shanghai!B71</f>
        <v>987.461908842795</v>
      </c>
      <c r="Z69" s="29">
        <f>[1]Shanxi!B71</f>
        <v>418.042630195826</v>
      </c>
      <c r="AA69" s="29">
        <f>[1]Sichuan!B71</f>
        <v>668.541209630325</v>
      </c>
      <c r="AB69" s="29">
        <f>[1]Tianjin!B71</f>
        <v>508.201555659274</v>
      </c>
      <c r="AC69" s="29">
        <f>[1]Tibet!B71</f>
        <v>55.4963459600783</v>
      </c>
      <c r="AD69" s="29">
        <f>[1]Xinjiang!B71</f>
        <v>347.453703949293</v>
      </c>
      <c r="AE69" s="29">
        <f>[1]Yunnan!B71</f>
        <v>386.9894124123</v>
      </c>
      <c r="AF69" s="29">
        <f>[1]Zhejiang!B71</f>
        <v>1434.76305480992</v>
      </c>
      <c r="AG69" s="29">
        <f>[1]Nation!B71</f>
        <v>18503.6372072725</v>
      </c>
    </row>
    <row r="70" spans="1:33">
      <c r="A70" s="25">
        <v>2009</v>
      </c>
      <c r="B70" s="29">
        <f>[1]Anhui!B72</f>
        <v>566.260756536006</v>
      </c>
      <c r="C70" s="29">
        <f>[1]Beijing!B72</f>
        <v>1149.13082425002</v>
      </c>
      <c r="D70" s="29">
        <f>[1]Chongqing!B72</f>
        <v>603.020752115064</v>
      </c>
      <c r="E70" s="29">
        <f>[1]Fujian!B72</f>
        <v>600.223414932312</v>
      </c>
      <c r="F70" s="29">
        <f>[1]Gansu!B72</f>
        <v>220.980784874256</v>
      </c>
      <c r="G70" s="29">
        <f>[1]Guangdong!B72</f>
        <v>2326.30112347619</v>
      </c>
      <c r="H70" s="29">
        <f>[1]Guangxi!B72</f>
        <v>475.504727468691</v>
      </c>
      <c r="I70" s="29">
        <f>[1]Guizhou!B72</f>
        <v>233.848409628584</v>
      </c>
      <c r="J70" s="29">
        <f>[1]Hainan!B72</f>
        <v>118.442827053634</v>
      </c>
      <c r="K70" s="29">
        <f>[1]Hebei!B72</f>
        <v>1353.00581325422</v>
      </c>
      <c r="L70" s="29">
        <f>[1]Heilongjiang!B72</f>
        <v>537.321389029696</v>
      </c>
      <c r="M70" s="29">
        <f>[1]Henan!B72</f>
        <v>447.489918521801</v>
      </c>
      <c r="N70" s="29">
        <f>[1]Hubei!B72</f>
        <v>899.466579587973</v>
      </c>
      <c r="O70" s="29">
        <f>[1]Hunan!B72</f>
        <v>447.489918521801</v>
      </c>
      <c r="P70" s="29">
        <f>[1]InnerMongolia!B72</f>
        <v>898.827511391493</v>
      </c>
      <c r="Q70" s="29">
        <f>[1]Jiangsu!B72</f>
        <v>2925.76231438167</v>
      </c>
      <c r="R70" s="29">
        <f>[1]Jiangxi!B72</f>
        <v>614.986789496778</v>
      </c>
      <c r="S70" s="29">
        <f>[1]Jilin!B72</f>
        <v>620.125575122444</v>
      </c>
      <c r="T70" s="29">
        <f>[1]Liaoning!B72</f>
        <v>1035.94579914696</v>
      </c>
      <c r="U70" s="29">
        <f>[1]Ningxia!B72</f>
        <v>109.664054423366</v>
      </c>
      <c r="V70" s="29">
        <f>[1]Qinghai!B72</f>
        <v>137.125190940167</v>
      </c>
      <c r="W70" s="29">
        <f>[1]Shannxi!B72</f>
        <v>419.582020439308</v>
      </c>
      <c r="X70" s="29">
        <f>[1]Shandong!B72</f>
        <v>1980.32364330618</v>
      </c>
      <c r="Y70" s="29">
        <f>[1]Shanghai!B72</f>
        <v>1100.94603774189</v>
      </c>
      <c r="Z70" s="29">
        <f>[1]Shanxi!B72</f>
        <v>503.852595093623</v>
      </c>
      <c r="AA70" s="29">
        <f>[1]Sichuan!B72</f>
        <v>777.638832500013</v>
      </c>
      <c r="AB70" s="29">
        <f>[1]Tianjin!B72</f>
        <v>635.339620839712</v>
      </c>
      <c r="AC70" s="29">
        <f>[1]Tibet!B72</f>
        <v>65.5884992831768</v>
      </c>
      <c r="AD70" s="29">
        <f>[1]Xinjiang!B72</f>
        <v>387.284568547425</v>
      </c>
      <c r="AE70" s="29">
        <f>[1]Yunnan!B72</f>
        <v>451.440284241782</v>
      </c>
      <c r="AF70" s="29">
        <f>[1]Zhejiang!B72</f>
        <v>1631.39342035579</v>
      </c>
      <c r="AG70" s="29">
        <f>[1]Nation!B72</f>
        <v>21432.0220956075</v>
      </c>
    </row>
    <row r="71" spans="1:33">
      <c r="A71" s="25">
        <v>2010</v>
      </c>
      <c r="B71" s="29">
        <f>[1]Anhui!B73</f>
        <v>663.663715897337</v>
      </c>
      <c r="C71" s="29">
        <f>[1]Beijing!B73</f>
        <v>1295.7811166923</v>
      </c>
      <c r="D71" s="29">
        <f>[1]Chongqing!B73</f>
        <v>700.381455802685</v>
      </c>
      <c r="E71" s="29">
        <f>[1]Fujian!B73</f>
        <v>701.151087039491</v>
      </c>
      <c r="F71" s="29">
        <f>[1]Gansu!B73</f>
        <v>253.71177811358</v>
      </c>
      <c r="G71" s="29">
        <f>[1]Guangdong!B73</f>
        <v>2683.48191878069</v>
      </c>
      <c r="H71" s="29">
        <f>[1]Guangxi!B73</f>
        <v>618.804821072247</v>
      </c>
      <c r="I71" s="29">
        <f>[1]Guizhou!B73</f>
        <v>274.200726374234</v>
      </c>
      <c r="J71" s="29">
        <f>[1]Hainan!B73</f>
        <v>138.157100866408</v>
      </c>
      <c r="K71" s="29">
        <f>[1]Hebei!B73</f>
        <v>1561.51236049338</v>
      </c>
      <c r="L71" s="29">
        <f>[1]Heilongjiang!B73</f>
        <v>624.861215317448</v>
      </c>
      <c r="M71" s="29">
        <f>[1]Henan!B73</f>
        <v>537.228468012905</v>
      </c>
      <c r="N71" s="29">
        <f>[1]Hubei!B73</f>
        <v>1053.14338551539</v>
      </c>
      <c r="O71" s="29">
        <f>[1]Hunan!B73</f>
        <v>537.228468012905</v>
      </c>
      <c r="P71" s="29">
        <f>[1]InnerMongolia!B73</f>
        <v>1123.0251904899</v>
      </c>
      <c r="Q71" s="29">
        <f>[1]Jiangsu!B73</f>
        <v>3414.04244515904</v>
      </c>
      <c r="R71" s="29">
        <f>[1]Jiangxi!B73</f>
        <v>714.551065354444</v>
      </c>
      <c r="S71" s="29">
        <f>[1]Jilin!B73</f>
        <v>775.942675499197</v>
      </c>
      <c r="T71" s="29">
        <f>[1]Liaoning!B73</f>
        <v>1220.42994552445</v>
      </c>
      <c r="U71" s="29">
        <f>[1]Ningxia!B73</f>
        <v>132.852847811589</v>
      </c>
      <c r="V71" s="29">
        <f>[1]Qinghai!B73</f>
        <v>162.627210601855</v>
      </c>
      <c r="W71" s="29">
        <f>[1]Shannxi!B73</f>
        <v>506.748664758706</v>
      </c>
      <c r="X71" s="29">
        <f>[1]Shandong!B73</f>
        <v>2301.74787934787</v>
      </c>
      <c r="Y71" s="29">
        <f>[1]Shanghai!B73</f>
        <v>1203.17924607895</v>
      </c>
      <c r="Z71" s="29">
        <f>[1]Shanxi!B73</f>
        <v>601.083474282582</v>
      </c>
      <c r="AA71" s="29">
        <f>[1]Sichuan!B73</f>
        <v>901.326325622699</v>
      </c>
      <c r="AB71" s="29">
        <f>[1]Tianjin!B73</f>
        <v>787.844441987996</v>
      </c>
      <c r="AC71" s="29">
        <f>[1]Tibet!B73</f>
        <v>80.6420940594014</v>
      </c>
      <c r="AD71" s="29">
        <f>[1]Xinjiang!B73</f>
        <v>440.982629980163</v>
      </c>
      <c r="AE71" s="29">
        <f>[1]Yunnan!B73</f>
        <v>550.124246311953</v>
      </c>
      <c r="AF71" s="29">
        <f>[1]Zhejiang!B73</f>
        <v>1848.16590419297</v>
      </c>
      <c r="AG71" s="29">
        <f>[1]Nation!B73</f>
        <v>24712.5634479936</v>
      </c>
    </row>
    <row r="72" spans="1:33">
      <c r="A72" s="25">
        <v>2011</v>
      </c>
      <c r="B72" s="29">
        <f>[1]Anhui!B74</f>
        <v>778.191342044491</v>
      </c>
      <c r="C72" s="29">
        <f>[1]Beijing!B74</f>
        <v>1432.36935117892</v>
      </c>
      <c r="D72" s="29">
        <f>[1]Chongqing!B74</f>
        <v>816.897534350931</v>
      </c>
      <c r="E72" s="29">
        <f>[1]Fujian!B74</f>
        <v>815.289859027589</v>
      </c>
      <c r="F72" s="29">
        <f>[1]Gansu!B74</f>
        <v>292.032946536206</v>
      </c>
      <c r="G72" s="29">
        <f>[1]Guangdong!B74</f>
        <v>3080.97603312588</v>
      </c>
      <c r="H72" s="29">
        <f>[1]Guangxi!B74</f>
        <v>782.853740318518</v>
      </c>
      <c r="I72" s="29">
        <f>[1]Guizhou!B74</f>
        <v>316.053438680396</v>
      </c>
      <c r="J72" s="29">
        <f>[1]Hainan!B74</f>
        <v>160.196899491842</v>
      </c>
      <c r="K72" s="29">
        <f>[1]Hebei!B74</f>
        <v>1824.61079585297</v>
      </c>
      <c r="L72" s="29">
        <f>[1]Heilongjiang!B74</f>
        <v>719.974519623032</v>
      </c>
      <c r="M72" s="29">
        <f>[1]Henan!B74</f>
        <v>633.279560397239</v>
      </c>
      <c r="N72" s="29">
        <f>[1]Hubei!B74</f>
        <v>1242.75675724853</v>
      </c>
      <c r="O72" s="29">
        <f>[1]Hunan!B74</f>
        <v>633.279560397239</v>
      </c>
      <c r="P72" s="29">
        <f>[1]InnerMongolia!B74</f>
        <v>1371.0269964206</v>
      </c>
      <c r="Q72" s="29">
        <f>[1]Jiangsu!B74</f>
        <v>3982.56178602467</v>
      </c>
      <c r="R72" s="29">
        <f>[1]Jiangxi!B74</f>
        <v>821.927640539586</v>
      </c>
      <c r="S72" s="29">
        <f>[1]Jilin!B74</f>
        <v>917.096401920219</v>
      </c>
      <c r="T72" s="29">
        <f>[1]Liaoning!B74</f>
        <v>1427.09742938528</v>
      </c>
      <c r="U72" s="29">
        <f>[1]Ningxia!B74</f>
        <v>154.846614704882</v>
      </c>
      <c r="V72" s="29">
        <f>[1]Qinghai!B74</f>
        <v>194.739701972633</v>
      </c>
      <c r="W72" s="29">
        <f>[1]Shannxi!B74</f>
        <v>600.431642079422</v>
      </c>
      <c r="X72" s="29">
        <f>[1]Shandong!B74</f>
        <v>2646.93053553356</v>
      </c>
      <c r="Y72" s="29">
        <f>[1]Shanghai!B74</f>
        <v>1292.01303078742</v>
      </c>
      <c r="Z72" s="29">
        <f>[1]Shanxi!B74</f>
        <v>715.707202966667</v>
      </c>
      <c r="AA72" s="29">
        <f>[1]Sichuan!B74</f>
        <v>1036.40962133995</v>
      </c>
      <c r="AB72" s="29">
        <f>[1]Tianjin!B74</f>
        <v>964.505211605004</v>
      </c>
      <c r="AC72" s="29">
        <f>[1]Tibet!B74</f>
        <v>93.0823907157665</v>
      </c>
      <c r="AD72" s="29">
        <f>[1]Xinjiang!B74</f>
        <v>503.128394621919</v>
      </c>
      <c r="AE72" s="29">
        <f>[1]Yunnan!B74</f>
        <v>671.01605958998</v>
      </c>
      <c r="AF72" s="29">
        <f>[1]Zhejiang!B74</f>
        <v>2083.31457111526</v>
      </c>
      <c r="AG72" s="29">
        <f>[1]Nation!B74</f>
        <v>28359.9195880735</v>
      </c>
    </row>
    <row r="73" spans="1:33">
      <c r="A73" s="25">
        <v>2012</v>
      </c>
      <c r="B73" s="29">
        <f>[1]Anhui!B75</f>
        <v>907.656732212377</v>
      </c>
      <c r="C73" s="29">
        <f>[1]Beijing!B75</f>
        <v>1600.07177718312</v>
      </c>
      <c r="D73" s="29">
        <f>[1]Chongqing!B75</f>
        <v>940.677980560504</v>
      </c>
      <c r="E73" s="29">
        <f>[1]Fujian!B75</f>
        <v>941.027626484203</v>
      </c>
      <c r="F73" s="29">
        <f>[1]Gansu!B75</f>
        <v>335.838390189413</v>
      </c>
      <c r="G73" s="29">
        <f>[1]Guangdong!B75</f>
        <v>3516.11668190912</v>
      </c>
      <c r="H73" s="29">
        <f>[1]Guangxi!B75</f>
        <v>951.475661796705</v>
      </c>
      <c r="I73" s="29">
        <f>[1]Guizhou!B75</f>
        <v>370.599379327673</v>
      </c>
      <c r="J73" s="29">
        <f>[1]Hainan!B75</f>
        <v>191.215017499995</v>
      </c>
      <c r="K73" s="29">
        <f>[1]Hebei!B75</f>
        <v>2105.06588558904</v>
      </c>
      <c r="L73" s="29">
        <f>[1]Heilongjiang!B75</f>
        <v>835.90506297206</v>
      </c>
      <c r="M73" s="29">
        <f>[1]Henan!B75</f>
        <v>741.591201095778</v>
      </c>
      <c r="N73" s="29">
        <f>[1]Hubei!B75</f>
        <v>1444.72512054979</v>
      </c>
      <c r="O73" s="29">
        <f>[1]Hunan!B75</f>
        <v>741.591201095778</v>
      </c>
      <c r="P73" s="29">
        <f>[1]InnerMongolia!B75</f>
        <v>1659.34917193631</v>
      </c>
      <c r="Q73" s="29">
        <f>[1]Jiangsu!B75</f>
        <v>4562.30363379882</v>
      </c>
      <c r="R73" s="29">
        <f>[1]Jiangxi!B75</f>
        <v>929.766713664968</v>
      </c>
      <c r="S73" s="29">
        <f>[1]Jilin!B75</f>
        <v>1071.27911914572</v>
      </c>
      <c r="T73" s="29">
        <f>[1]Liaoning!B75</f>
        <v>1655.01193848405</v>
      </c>
      <c r="U73" s="29">
        <f>[1]Ningxia!B75</f>
        <v>181.087620000855</v>
      </c>
      <c r="V73" s="29">
        <f>[1]Qinghai!B75</f>
        <v>239.315029762308</v>
      </c>
      <c r="W73" s="29">
        <f>[1]Shannxi!B75</f>
        <v>706.90877443292</v>
      </c>
      <c r="X73" s="29">
        <f>[1]Shandong!B75</f>
        <v>3012.10220199956</v>
      </c>
      <c r="Y73" s="29">
        <f>[1]Shanghai!B75</f>
        <v>1382.83544159453</v>
      </c>
      <c r="Z73" s="29">
        <f>[1]Shanxi!B75</f>
        <v>826.206943337206</v>
      </c>
      <c r="AA73" s="29">
        <f>[1]Sichuan!B75</f>
        <v>1182.84599021526</v>
      </c>
      <c r="AB73" s="29">
        <f>[1]Tianjin!B75</f>
        <v>1152.51475107544</v>
      </c>
      <c r="AC73" s="29">
        <f>[1]Tibet!B75</f>
        <v>109.41906728538</v>
      </c>
      <c r="AD73" s="29">
        <f>[1]Xinjiang!B75</f>
        <v>596.778089889555</v>
      </c>
      <c r="AE73" s="29">
        <f>[1]Yunnan!B75</f>
        <v>811.413813367848</v>
      </c>
      <c r="AF73" s="29">
        <f>[1]Zhejiang!B75</f>
        <v>2322.54674409458</v>
      </c>
      <c r="AG73" s="29">
        <f>[1]Nation!B75</f>
        <v>32291.6156960807</v>
      </c>
    </row>
    <row r="74" spans="1:33">
      <c r="A74" s="25">
        <v>2013</v>
      </c>
      <c r="B74" s="29">
        <f>[1]Anhui!B76</f>
        <v>1049.08704974608</v>
      </c>
      <c r="C74" s="29">
        <f>[1]Beijing!B76</f>
        <v>1767.3883231207</v>
      </c>
      <c r="D74" s="29">
        <f>[1]Chongqing!B76</f>
        <v>1071.47590264315</v>
      </c>
      <c r="E74" s="29">
        <f>[1]Fujian!B76</f>
        <v>1083.07189586362</v>
      </c>
      <c r="F74" s="29">
        <f>[1]Gansu!B76</f>
        <v>384.983464491263</v>
      </c>
      <c r="G74" s="29">
        <f>[1]Guangdong!B76</f>
        <v>3998.03350749341</v>
      </c>
      <c r="H74" s="29">
        <f>[1]Guangxi!B76</f>
        <v>1087.61766657873</v>
      </c>
      <c r="I74" s="29">
        <f>[1]Guizhou!B76</f>
        <v>432.958629764956</v>
      </c>
      <c r="J74" s="29">
        <f>[1]Hainan!B76</f>
        <v>226.947974412033</v>
      </c>
      <c r="K74" s="29">
        <f>[1]Hebei!B76</f>
        <v>2393.34894143816</v>
      </c>
      <c r="L74" s="29">
        <f>[1]Heilongjiang!B76</f>
        <v>973.012785957995</v>
      </c>
      <c r="M74" s="29">
        <f>[1]Henan!B76</f>
        <v>858.510463458407</v>
      </c>
      <c r="N74" s="29">
        <f>[1]Hubei!B76</f>
        <v>1670.68327892639</v>
      </c>
      <c r="O74" s="29">
        <f>[1]Hunan!B76</f>
        <v>858.510463458407</v>
      </c>
      <c r="P74" s="29">
        <f>[1]InnerMongolia!B76</f>
        <v>2006.69650779474</v>
      </c>
      <c r="Q74" s="29">
        <f>[1]Jiangsu!B76</f>
        <v>5132.64283465717</v>
      </c>
      <c r="R74" s="29">
        <f>[1]Jiangxi!B76</f>
        <v>1039.58553159108</v>
      </c>
      <c r="S74" s="29">
        <f>[1]Jilin!B76</f>
        <v>1222.42508086674</v>
      </c>
      <c r="T74" s="29">
        <f>[1]Liaoning!B76</f>
        <v>1886.79767445591</v>
      </c>
      <c r="U74" s="29">
        <f>[1]Ningxia!B76</f>
        <v>210.780251436187</v>
      </c>
      <c r="V74" s="29">
        <f>[1]Qinghai!B76</f>
        <v>298.467876185547</v>
      </c>
      <c r="W74" s="29">
        <f>[1]Shannxi!B76</f>
        <v>818.66722587522</v>
      </c>
      <c r="X74" s="29">
        <f>[1]Shandong!B76</f>
        <v>3396.9239627974</v>
      </c>
      <c r="Y74" s="29">
        <f>[1]Shanghai!B76</f>
        <v>1479.14473374178</v>
      </c>
      <c r="Z74" s="29">
        <f>[1]Shanxi!B76</f>
        <v>948.112909551502</v>
      </c>
      <c r="AA74" s="29">
        <f>[1]Sichuan!B76</f>
        <v>1337.22249325975</v>
      </c>
      <c r="AB74" s="29">
        <f>[1]Tianjin!B76</f>
        <v>1362.08827121078</v>
      </c>
      <c r="AC74" s="29">
        <f>[1]Tibet!B76</f>
        <v>130.074612049391</v>
      </c>
      <c r="AD74" s="29">
        <f>[1]Xinjiang!B76</f>
        <v>716.377901865484</v>
      </c>
      <c r="AE74" s="29">
        <f>[1]Yunnan!B76</f>
        <v>969.163575796308</v>
      </c>
      <c r="AF74" s="29">
        <f>[1]Zhejiang!B76</f>
        <v>2583.21474550511</v>
      </c>
      <c r="AG74" s="29">
        <f>[1]Nation!B76</f>
        <v>36547.6966481347</v>
      </c>
    </row>
    <row r="75" spans="1:33">
      <c r="A75" s="25">
        <v>2014</v>
      </c>
      <c r="B75" s="29">
        <f>[1]Anhui!B77</f>
        <v>1202.15082758583</v>
      </c>
      <c r="C75" s="29">
        <f>[1]Beijing!B77</f>
        <v>1936.86092001577</v>
      </c>
      <c r="D75" s="29">
        <f>[1]Chongqing!B77</f>
        <v>1215.80066674454</v>
      </c>
      <c r="E75" s="29">
        <f>[1]Fujian!B77</f>
        <v>1234.72985417192</v>
      </c>
      <c r="F75" s="29">
        <f>[1]Gansu!B77</f>
        <v>439.235429051329</v>
      </c>
      <c r="G75" s="29">
        <f>[1]Guangdong!B77</f>
        <v>4519.57845730866</v>
      </c>
      <c r="H75" s="29">
        <f>[1]Guangxi!B77</f>
        <v>1223.61026437384</v>
      </c>
      <c r="I75" s="29">
        <f>[1]Guizhou!B77</f>
        <v>498.31068776677</v>
      </c>
      <c r="J75" s="29">
        <f>[1]Hainan!B77</f>
        <v>265.649847166777</v>
      </c>
      <c r="K75" s="29">
        <f>[1]Hebei!B77</f>
        <v>2679.00693975361</v>
      </c>
      <c r="L75" s="29">
        <f>[1]Heilongjiang!B77</f>
        <v>1096.54052309214</v>
      </c>
      <c r="M75" s="29">
        <f>[1]Henan!B77</f>
        <v>982.483785700432</v>
      </c>
      <c r="N75" s="29">
        <f>[1]Hubei!B77</f>
        <v>1916.57374699567</v>
      </c>
      <c r="O75" s="29">
        <f>[1]Hunan!B77</f>
        <v>982.483785700432</v>
      </c>
      <c r="P75" s="29">
        <f>[1]InnerMongolia!B77</f>
        <v>2273.96758293533</v>
      </c>
      <c r="Q75" s="29">
        <f>[1]Jiangsu!B77</f>
        <v>5670.70762122981</v>
      </c>
      <c r="R75" s="29">
        <f>[1]Jiangxi!B77</f>
        <v>1136.42797271612</v>
      </c>
      <c r="S75" s="29">
        <f>[1]Jilin!B77</f>
        <v>1377.56293313017</v>
      </c>
      <c r="T75" s="29">
        <f>[1]Liaoning!B77</f>
        <v>2103.1175294199</v>
      </c>
      <c r="U75" s="29">
        <f>[1]Ningxia!B77</f>
        <v>252.277534578415</v>
      </c>
      <c r="V75" s="29">
        <f>[1]Qinghai!B77</f>
        <v>366.649997173393</v>
      </c>
      <c r="W75" s="29">
        <f>[1]Shannxi!B77</f>
        <v>938.864745028654</v>
      </c>
      <c r="X75" s="29">
        <f>[1]Shandong!B77</f>
        <v>3792.479009195</v>
      </c>
      <c r="Y75" s="29">
        <f>[1]Shanghai!B77</f>
        <v>1571.58806256904</v>
      </c>
      <c r="Z75" s="29">
        <f>[1]Shanxi!B77</f>
        <v>1064.8037980253</v>
      </c>
      <c r="AA75" s="29">
        <f>[1]Sichuan!B77</f>
        <v>1490.95834853491</v>
      </c>
      <c r="AB75" s="29">
        <f>[1]Tianjin!B77</f>
        <v>1596.93769093631</v>
      </c>
      <c r="AC75" s="29">
        <f>[1]Tibet!B77</f>
        <v>153.6539149198</v>
      </c>
      <c r="AD75" s="29">
        <f>[1]Xinjiang!B77</f>
        <v>855.28899615053</v>
      </c>
      <c r="AE75" s="29">
        <f>[1]Yunnan!B77</f>
        <v>1150.99036810711</v>
      </c>
      <c r="AF75" s="29">
        <f>[1]Zhejiang!B77</f>
        <v>2847.61886200897</v>
      </c>
      <c r="AG75" s="29">
        <f>[1]Nation!B77</f>
        <v>40859.8280932803</v>
      </c>
    </row>
    <row r="76" spans="1:33">
      <c r="A76" s="25">
        <v>2015</v>
      </c>
      <c r="B76" s="29">
        <f>[1]Anhui!B78</f>
        <v>1358.70175635593</v>
      </c>
      <c r="C76" s="29">
        <f>[1]Beijing!B78</f>
        <v>2118.86095230101</v>
      </c>
      <c r="D76" s="29">
        <f>[1]Chongqing!B78</f>
        <v>1374.41469845069</v>
      </c>
      <c r="E76" s="29">
        <f>[1]Fujian!B78</f>
        <v>1401.19841580173</v>
      </c>
      <c r="F76" s="29">
        <f>[1]Gansu!B78</f>
        <v>496.51214256824</v>
      </c>
      <c r="G76" s="29">
        <f>[1]Guangdong!B78</f>
        <v>5057.00259240779</v>
      </c>
      <c r="H76" s="29">
        <f>[1]Guangxi!B78</f>
        <v>1368.40837783662</v>
      </c>
      <c r="I76" s="29">
        <f>[1]Guizhou!B78</f>
        <v>571.35314444173</v>
      </c>
      <c r="J76" s="29">
        <f>[1]Hainan!B78</f>
        <v>297.017561887686</v>
      </c>
      <c r="K76" s="29">
        <f>[1]Hebei!B78</f>
        <v>2954.5369620584</v>
      </c>
      <c r="L76" s="29">
        <f>[1]Heilongjiang!B78</f>
        <v>1226.31655932768</v>
      </c>
      <c r="M76" s="29">
        <f>[1]Henan!B78</f>
        <v>1096.1749199229</v>
      </c>
      <c r="N76" s="29">
        <f>[1]Hubei!B78</f>
        <v>2177.63476699849</v>
      </c>
      <c r="O76" s="29">
        <f>[1]Hunan!B78</f>
        <v>1096.1749199229</v>
      </c>
      <c r="P76" s="29">
        <f>[1]InnerMongolia!B78</f>
        <v>2531.08461555507</v>
      </c>
      <c r="Q76" s="29">
        <f>[1]Jiangsu!B78</f>
        <v>6234.19009707176</v>
      </c>
      <c r="R76" s="29">
        <f>[1]Jiangxi!B78</f>
        <v>1249.46364666755</v>
      </c>
      <c r="S76" s="29">
        <f>[1]Jilin!B78</f>
        <v>1542.56687869598</v>
      </c>
      <c r="T76" s="29">
        <f>[1]Liaoning!B78</f>
        <v>2199.42740109111</v>
      </c>
      <c r="U76" s="29">
        <f>[1]Ningxia!B78</f>
        <v>302.063115639378</v>
      </c>
      <c r="V76" s="29">
        <f>[1]Qinghai!B78</f>
        <v>441.794165558028</v>
      </c>
      <c r="W76" s="29">
        <f>[1]Shannxi!B78</f>
        <v>1048.7847660005</v>
      </c>
      <c r="X76" s="29">
        <f>[1]Shandong!B78</f>
        <v>4234.351197955</v>
      </c>
      <c r="Y76" s="29">
        <f>[1]Shanghai!B78</f>
        <v>1692.74067411745</v>
      </c>
      <c r="Z76" s="29">
        <f>[1]Shanxi!B78</f>
        <v>1172.6263534168</v>
      </c>
      <c r="AA76" s="29">
        <f>[1]Sichuan!B78</f>
        <v>1649.69104621338</v>
      </c>
      <c r="AB76" s="29">
        <f>[1]Tianjin!B78</f>
        <v>1794.16328917031</v>
      </c>
      <c r="AC76" s="29">
        <f>[1]Tibet!B78</f>
        <v>175.882193658253</v>
      </c>
      <c r="AD76" s="29">
        <f>[1]Xinjiang!B78</f>
        <v>999.864775718975</v>
      </c>
      <c r="AE76" s="29">
        <f>[1]Yunnan!B78</f>
        <v>1348.35992246948</v>
      </c>
      <c r="AF76" s="29">
        <f>[1]Zhejiang!B78</f>
        <v>3135.15830640141</v>
      </c>
      <c r="AG76" s="29">
        <f>[1]Nation!B78</f>
        <v>45165.8472048087</v>
      </c>
    </row>
    <row r="77" spans="1:33">
      <c r="A77" s="25">
        <v>2016</v>
      </c>
      <c r="B77" s="29">
        <f>[1]Anhui!B79</f>
        <v>1529.73935338003</v>
      </c>
      <c r="C77" s="29">
        <f>[1]Beijing!B79</f>
        <v>2351.19811857126</v>
      </c>
      <c r="D77" s="29">
        <f>[1]Chongqing!B79</f>
        <v>1554.63220805479</v>
      </c>
      <c r="E77" s="29">
        <f>[1]Fujian!B79</f>
        <v>1577.56661594472</v>
      </c>
      <c r="F77" s="29">
        <f>[1]Gansu!B79</f>
        <v>560.221413621264</v>
      </c>
      <c r="G77" s="29">
        <f>[1]Guangdong!B79</f>
        <v>5674.12040844903</v>
      </c>
      <c r="H77" s="29">
        <f>[1]Guangxi!B79</f>
        <v>1520.7590975103</v>
      </c>
      <c r="I77" s="29">
        <f>[1]Guizhou!B79</f>
        <v>661.811341085487</v>
      </c>
      <c r="J77" s="29">
        <f>[1]Hainan!B79</f>
        <v>330.881162991944</v>
      </c>
      <c r="K77" s="29">
        <f>[1]Hebei!B79</f>
        <v>3242.54163746171</v>
      </c>
      <c r="L77" s="29">
        <f>[1]Heilongjiang!B79</f>
        <v>1341.45224527314</v>
      </c>
      <c r="M77" s="29">
        <f>[1]Henan!B79</f>
        <v>1210.16757606002</v>
      </c>
      <c r="N77" s="29">
        <f>[1]Hubei!B79</f>
        <v>2459.17407444737</v>
      </c>
      <c r="O77" s="29">
        <f>[1]Hunan!B79</f>
        <v>1210.16757606002</v>
      </c>
      <c r="P77" s="29">
        <f>[1]InnerMongolia!B79</f>
        <v>2717.11621035546</v>
      </c>
      <c r="Q77" s="29">
        <f>[1]Jiangsu!B79</f>
        <v>6848.01716815108</v>
      </c>
      <c r="R77" s="29">
        <f>[1]Jiangxi!B79</f>
        <v>1391.02605229659</v>
      </c>
      <c r="S77" s="29">
        <f>[1]Jilin!B79</f>
        <v>1667.18302364834</v>
      </c>
      <c r="T77" s="29">
        <f>[1]Liaoning!B79</f>
        <v>2224.45077315439</v>
      </c>
      <c r="U77" s="29">
        <f>[1]Ningxia!B79</f>
        <v>355.778593189204</v>
      </c>
      <c r="V77" s="29">
        <f>[1]Qinghai!B79</f>
        <v>519.364493436975</v>
      </c>
      <c r="W77" s="29">
        <f>[1]Shannxi!B79</f>
        <v>1168.79890358375</v>
      </c>
      <c r="X77" s="29">
        <f>[1]Shandong!B79</f>
        <v>4650.75316388003</v>
      </c>
      <c r="Y77" s="29">
        <f>[1]Shanghai!B79</f>
        <v>1851.58833560334</v>
      </c>
      <c r="Z77" s="29">
        <f>[1]Shanxi!B79</f>
        <v>1261.73765271541</v>
      </c>
      <c r="AA77" s="29">
        <f>[1]Sichuan!B79</f>
        <v>1826.14945884259</v>
      </c>
      <c r="AB77" s="29">
        <f>[1]Tianjin!B79</f>
        <v>1975.62815940631</v>
      </c>
      <c r="AC77" s="29">
        <f>[1]Tibet!B79</f>
        <v>200.876022245417</v>
      </c>
      <c r="AD77" s="29">
        <f>[1]Xinjiang!B79</f>
        <v>1119.52268465828</v>
      </c>
      <c r="AE77" s="29">
        <f>[1]Yunnan!B79</f>
        <v>1558.2716399018</v>
      </c>
      <c r="AF77" s="29">
        <f>[1]Zhejiang!B79</f>
        <v>3469.55349316133</v>
      </c>
      <c r="AG77" s="29">
        <f>[1]Nation!B79</f>
        <v>49621.8032223829</v>
      </c>
    </row>
    <row r="78" spans="1:33">
      <c r="A78" s="25">
        <v>2017</v>
      </c>
      <c r="B78" s="29">
        <f>[1]Anhui!B80</f>
        <v>1701.27925063968</v>
      </c>
      <c r="C78" s="29">
        <f>[1]Beijing!B80</f>
        <v>2603.72839942711</v>
      </c>
      <c r="D78" s="29">
        <f>[1]Chongqing!B80</f>
        <v>1738.38371584885</v>
      </c>
      <c r="E78" s="29">
        <f>[1]Fujian!B80</f>
        <v>1766.08785062058</v>
      </c>
      <c r="F78" s="29">
        <f>[1]Gansu!B80</f>
        <v>589.253263317946</v>
      </c>
      <c r="G78" s="29">
        <f>[1]Guangdong!B80</f>
        <v>6348.23072513996</v>
      </c>
      <c r="H78" s="29">
        <f>[1]Guangxi!B80</f>
        <v>1586.95108692625</v>
      </c>
      <c r="I78" s="29">
        <f>[1]Guizhou!B80</f>
        <v>754.644285520889</v>
      </c>
      <c r="J78" s="29">
        <f>[1]Hainan!B80</f>
        <v>366.328087048516</v>
      </c>
      <c r="K78" s="29">
        <f>[1]Hebei!B80</f>
        <v>3491.49843647808</v>
      </c>
      <c r="L78" s="29">
        <f>[1]Heilongjiang!B80</f>
        <v>1456.66882485426</v>
      </c>
      <c r="M78" s="29">
        <f>[1]Henan!B80</f>
        <v>1315.97667621848</v>
      </c>
      <c r="N78" s="29">
        <f>[1]Hubei!B80</f>
        <v>2750.0461131668</v>
      </c>
      <c r="O78" s="29">
        <f>[1]Hunan!B80</f>
        <v>1315.97667621848</v>
      </c>
      <c r="P78" s="29">
        <f>[1]InnerMongolia!B80</f>
        <v>2818.14575500713</v>
      </c>
      <c r="Q78" s="29">
        <f>[1]Jiangsu!B80</f>
        <v>7513.89783639839</v>
      </c>
      <c r="R78" s="29">
        <f>[1]Jiangxi!B80</f>
        <v>1523.08300975303</v>
      </c>
      <c r="S78" s="29">
        <f>[1]Jilin!B80</f>
        <v>1759.29065063879</v>
      </c>
      <c r="T78" s="29">
        <f>[1]Liaoning!B80</f>
        <v>2260.70362628682</v>
      </c>
      <c r="U78" s="29">
        <f>[1]Ningxia!B80</f>
        <v>477.806053314384</v>
      </c>
      <c r="V78" s="29">
        <f>[1]Qinghai!B80</f>
        <v>596.87686056497</v>
      </c>
      <c r="W78" s="29">
        <f>[1]Shannxi!B80</f>
        <v>1288.97592892362</v>
      </c>
      <c r="X78" s="29">
        <f>[1]Shandong!B80</f>
        <v>4982.02159430879</v>
      </c>
      <c r="Y78" s="29">
        <f>[1]Shanghai!B80</f>
        <v>2010.67387607096</v>
      </c>
      <c r="Z78" s="29">
        <f>[1]Shanxi!B80</f>
        <v>1304.26357225738</v>
      </c>
      <c r="AA78" s="29">
        <f>[1]Sichuan!B80</f>
        <v>1999.06202888675</v>
      </c>
      <c r="AB78" s="29">
        <f>[1]Tianjin!B80</f>
        <v>2141.46613198903</v>
      </c>
      <c r="AC78" s="29">
        <f>[1]Tibet!B80</f>
        <v>228.569092926486</v>
      </c>
      <c r="AD78" s="29">
        <f>[1]Xinjiang!B80</f>
        <v>1258.39025622072</v>
      </c>
      <c r="AE78" s="29">
        <f>[1]Yunnan!B80</f>
        <v>1768.03643841644</v>
      </c>
      <c r="AF78" s="29">
        <f>[1]Zhejiang!B80</f>
        <v>3784.43985728621</v>
      </c>
      <c r="AG78" s="29">
        <f>[1]Nation!B80</f>
        <v>54266.8441506283</v>
      </c>
    </row>
    <row r="79" spans="1:33">
      <c r="A79" s="25">
        <v>2018</v>
      </c>
      <c r="B79" s="29" t="e">
        <f>[1]Anhui!B81</f>
        <v>#DIV/0!</v>
      </c>
      <c r="C79" s="29" t="e">
        <f>[1]Beijing!B81</f>
        <v>#DIV/0!</v>
      </c>
      <c r="D79" s="29" t="e">
        <f>[1]Chongqing!B81</f>
        <v>#DIV/0!</v>
      </c>
      <c r="E79" s="29" t="e">
        <f>[1]Fujian!B81</f>
        <v>#DIV/0!</v>
      </c>
      <c r="F79" s="29" t="e">
        <f>[1]Gansu!B81</f>
        <v>#DIV/0!</v>
      </c>
      <c r="G79" s="29" t="e">
        <f>[1]Guangdong!B81</f>
        <v>#DIV/0!</v>
      </c>
      <c r="H79" s="29" t="e">
        <f>[1]Guangxi!B81</f>
        <v>#DIV/0!</v>
      </c>
      <c r="I79" s="29" t="e">
        <f>[1]Guizhou!B81</f>
        <v>#DIV/0!</v>
      </c>
      <c r="J79" s="29" t="e">
        <f>[1]Hainan!B81</f>
        <v>#DIV/0!</v>
      </c>
      <c r="K79" s="29" t="e">
        <f>[1]Hebei!B81</f>
        <v>#DIV/0!</v>
      </c>
      <c r="L79" s="29" t="e">
        <f>[1]Heilongjiang!B81</f>
        <v>#DIV/0!</v>
      </c>
      <c r="M79" s="29" t="e">
        <f>[1]Henan!B81</f>
        <v>#DIV/0!</v>
      </c>
      <c r="N79" s="29" t="e">
        <f>[1]Hubei!B81</f>
        <v>#DIV/0!</v>
      </c>
      <c r="O79" s="29" t="e">
        <f>[1]Hunan!B81</f>
        <v>#DIV/0!</v>
      </c>
      <c r="P79" s="29" t="e">
        <f>[1]InnerMongolia!B81</f>
        <v>#DIV/0!</v>
      </c>
      <c r="Q79" s="29" t="e">
        <f>[1]Jiangsu!B81</f>
        <v>#DIV/0!</v>
      </c>
      <c r="R79" s="29" t="e">
        <f>[1]Jiangxi!B81</f>
        <v>#DIV/0!</v>
      </c>
      <c r="S79" s="29" t="e">
        <f>[1]Jilin!B81</f>
        <v>#DIV/0!</v>
      </c>
      <c r="T79" s="29" t="e">
        <f>[1]Liaoning!B81</f>
        <v>#DIV/0!</v>
      </c>
      <c r="U79" s="29" t="e">
        <f>[1]Ningxia!B81</f>
        <v>#DIV/0!</v>
      </c>
      <c r="V79" s="29" t="e">
        <f>[1]Qinghai!B81</f>
        <v>#DIV/0!</v>
      </c>
      <c r="W79" s="29" t="e">
        <f>[1]Shannxi!B81</f>
        <v>#DIV/0!</v>
      </c>
      <c r="X79" s="29" t="e">
        <f>[1]Shandong!B81</f>
        <v>#DIV/0!</v>
      </c>
      <c r="Y79" s="29" t="e">
        <f>[1]Shanghai!B81</f>
        <v>#DIV/0!</v>
      </c>
      <c r="Z79" s="29" t="e">
        <f>[1]Shanxi!B81</f>
        <v>#DIV/0!</v>
      </c>
      <c r="AA79" s="29" t="e">
        <f>[1]Sichuan!B81</f>
        <v>#DIV/0!</v>
      </c>
      <c r="AB79" s="29" t="e">
        <f>[1]Tianjin!B81</f>
        <v>#DIV/0!</v>
      </c>
      <c r="AC79" s="29" t="e">
        <f>[1]Tibet!B81</f>
        <v>#DIV/0!</v>
      </c>
      <c r="AD79" s="29" t="e">
        <f>[1]Xinjiang!B81</f>
        <v>#DIV/0!</v>
      </c>
      <c r="AE79" s="29" t="e">
        <f>[1]Yunnan!B81</f>
        <v>#DIV/0!</v>
      </c>
      <c r="AF79" s="29" t="e">
        <f>[1]Zhejiang!B81</f>
        <v>#DIV/0!</v>
      </c>
      <c r="AG79" s="29">
        <f>[1]Nation!B81</f>
        <v>0</v>
      </c>
    </row>
    <row r="80" spans="1:33">
      <c r="A80" s="25">
        <v>2019</v>
      </c>
      <c r="B80" s="29" t="e">
        <f>[1]Anhui!B82</f>
        <v>#DIV/0!</v>
      </c>
      <c r="C80" s="29" t="e">
        <f>[1]Beijing!B82</f>
        <v>#DIV/0!</v>
      </c>
      <c r="D80" s="29" t="e">
        <f>[1]Chongqing!B82</f>
        <v>#DIV/0!</v>
      </c>
      <c r="E80" s="29" t="e">
        <f>[1]Fujian!B82</f>
        <v>#DIV/0!</v>
      </c>
      <c r="F80" s="29" t="e">
        <f>[1]Gansu!B82</f>
        <v>#DIV/0!</v>
      </c>
      <c r="G80" s="29" t="e">
        <f>[1]Guangdong!B82</f>
        <v>#DIV/0!</v>
      </c>
      <c r="H80" s="29" t="e">
        <f>[1]Guangxi!B82</f>
        <v>#DIV/0!</v>
      </c>
      <c r="I80" s="29" t="e">
        <f>[1]Guizhou!B82</f>
        <v>#DIV/0!</v>
      </c>
      <c r="J80" s="29" t="e">
        <f>[1]Hainan!B82</f>
        <v>#DIV/0!</v>
      </c>
      <c r="K80" s="29" t="e">
        <f>[1]Hebei!B82</f>
        <v>#DIV/0!</v>
      </c>
      <c r="L80" s="29" t="e">
        <f>[1]Heilongjiang!B82</f>
        <v>#DIV/0!</v>
      </c>
      <c r="M80" s="29" t="e">
        <f>[1]Henan!B82</f>
        <v>#DIV/0!</v>
      </c>
      <c r="N80" s="29" t="e">
        <f>[1]Hubei!B82</f>
        <v>#DIV/0!</v>
      </c>
      <c r="O80" s="29" t="e">
        <f>[1]Hunan!B82</f>
        <v>#DIV/0!</v>
      </c>
      <c r="P80" s="29" t="e">
        <f>[1]InnerMongolia!B82</f>
        <v>#DIV/0!</v>
      </c>
      <c r="Q80" s="29" t="e">
        <f>[1]Jiangsu!B82</f>
        <v>#DIV/0!</v>
      </c>
      <c r="R80" s="29" t="e">
        <f>[1]Jiangxi!B82</f>
        <v>#DIV/0!</v>
      </c>
      <c r="S80" s="29" t="e">
        <f>[1]Jilin!B82</f>
        <v>#DIV/0!</v>
      </c>
      <c r="T80" s="29" t="e">
        <f>[1]Liaoning!B82</f>
        <v>#DIV/0!</v>
      </c>
      <c r="U80" s="29" t="e">
        <f>[1]Ningxia!B82</f>
        <v>#DIV/0!</v>
      </c>
      <c r="V80" s="29" t="e">
        <f>[1]Qinghai!B82</f>
        <v>#DIV/0!</v>
      </c>
      <c r="W80" s="29" t="e">
        <f>[1]Shannxi!B82</f>
        <v>#DIV/0!</v>
      </c>
      <c r="X80" s="29" t="e">
        <f>[1]Shandong!B82</f>
        <v>#DIV/0!</v>
      </c>
      <c r="Y80" s="29" t="e">
        <f>[1]Shanghai!B82</f>
        <v>#DIV/0!</v>
      </c>
      <c r="Z80" s="29" t="e">
        <f>[1]Shanxi!B82</f>
        <v>#DIV/0!</v>
      </c>
      <c r="AA80" s="29" t="e">
        <f>[1]Sichuan!B82</f>
        <v>#DIV/0!</v>
      </c>
      <c r="AB80" s="29" t="e">
        <f>[1]Tianjin!B82</f>
        <v>#DIV/0!</v>
      </c>
      <c r="AC80" s="29" t="e">
        <f>[1]Tibet!B82</f>
        <v>#DIV/0!</v>
      </c>
      <c r="AD80" s="29" t="e">
        <f>[1]Xinjiang!B82</f>
        <v>#DIV/0!</v>
      </c>
      <c r="AE80" s="29" t="e">
        <f>[1]Yunnan!B82</f>
        <v>#DIV/0!</v>
      </c>
      <c r="AF80" s="29" t="e">
        <f>[1]Zhejiang!B82</f>
        <v>#DIV/0!</v>
      </c>
      <c r="AG80" s="29">
        <f>[1]Nation!B82</f>
        <v>0</v>
      </c>
    </row>
    <row r="81" spans="1:33">
      <c r="A81" s="25">
        <v>2020</v>
      </c>
      <c r="B81" s="29" t="e">
        <f>[1]Anhui!B83</f>
        <v>#DIV/0!</v>
      </c>
      <c r="C81" s="29" t="e">
        <f>[1]Beijing!B83</f>
        <v>#DIV/0!</v>
      </c>
      <c r="D81" s="29" t="e">
        <f>[1]Chongqing!B83</f>
        <v>#DIV/0!</v>
      </c>
      <c r="E81" s="29" t="e">
        <f>[1]Fujian!B83</f>
        <v>#DIV/0!</v>
      </c>
      <c r="F81" s="29" t="e">
        <f>[1]Gansu!B83</f>
        <v>#DIV/0!</v>
      </c>
      <c r="G81" s="29" t="e">
        <f>[1]Guangdong!B83</f>
        <v>#DIV/0!</v>
      </c>
      <c r="H81" s="29" t="e">
        <f>[1]Guangxi!B83</f>
        <v>#DIV/0!</v>
      </c>
      <c r="I81" s="29" t="e">
        <f>[1]Guizhou!B83</f>
        <v>#DIV/0!</v>
      </c>
      <c r="J81" s="29" t="e">
        <f>[1]Hainan!B83</f>
        <v>#DIV/0!</v>
      </c>
      <c r="K81" s="29" t="e">
        <f>[1]Hebei!B83</f>
        <v>#DIV/0!</v>
      </c>
      <c r="L81" s="29" t="e">
        <f>[1]Heilongjiang!B83</f>
        <v>#DIV/0!</v>
      </c>
      <c r="M81" s="29" t="e">
        <f>[1]Henan!B83</f>
        <v>#DIV/0!</v>
      </c>
      <c r="N81" s="29" t="e">
        <f>[1]Hubei!B83</f>
        <v>#DIV/0!</v>
      </c>
      <c r="O81" s="29" t="e">
        <f>[1]Hunan!B83</f>
        <v>#DIV/0!</v>
      </c>
      <c r="P81" s="29" t="e">
        <f>[1]InnerMongolia!B83</f>
        <v>#DIV/0!</v>
      </c>
      <c r="Q81" s="29" t="e">
        <f>[1]Jiangsu!B83</f>
        <v>#DIV/0!</v>
      </c>
      <c r="R81" s="29" t="e">
        <f>[1]Jiangxi!B83</f>
        <v>#DIV/0!</v>
      </c>
      <c r="S81" s="29" t="e">
        <f>[1]Jilin!B83</f>
        <v>#DIV/0!</v>
      </c>
      <c r="T81" s="29" t="e">
        <f>[1]Liaoning!B83</f>
        <v>#DIV/0!</v>
      </c>
      <c r="U81" s="29" t="e">
        <f>[1]Ningxia!B83</f>
        <v>#DIV/0!</v>
      </c>
      <c r="V81" s="29" t="e">
        <f>[1]Qinghai!B83</f>
        <v>#DIV/0!</v>
      </c>
      <c r="W81" s="29" t="e">
        <f>[1]Shannxi!B83</f>
        <v>#DIV/0!</v>
      </c>
      <c r="X81" s="29" t="e">
        <f>[1]Shandong!B83</f>
        <v>#DIV/0!</v>
      </c>
      <c r="Y81" s="29" t="e">
        <f>[1]Shanghai!B83</f>
        <v>#DIV/0!</v>
      </c>
      <c r="Z81" s="29" t="e">
        <f>[1]Shanxi!B83</f>
        <v>#DIV/0!</v>
      </c>
      <c r="AA81" s="29" t="e">
        <f>[1]Sichuan!B83</f>
        <v>#DIV/0!</v>
      </c>
      <c r="AB81" s="29" t="e">
        <f>[1]Tianjin!B83</f>
        <v>#DIV/0!</v>
      </c>
      <c r="AC81" s="29" t="e">
        <f>[1]Tibet!B83</f>
        <v>#DIV/0!</v>
      </c>
      <c r="AD81" s="29" t="e">
        <f>[1]Xinjiang!B83</f>
        <v>#DIV/0!</v>
      </c>
      <c r="AE81" s="29" t="e">
        <f>[1]Yunnan!B83</f>
        <v>#DIV/0!</v>
      </c>
      <c r="AF81" s="29" t="e">
        <f>[1]Zhejiang!B83</f>
        <v>#DIV/0!</v>
      </c>
      <c r="AG81" s="29" t="e">
        <f>[1]Nation!B83</f>
        <v>#DIV/0!</v>
      </c>
    </row>
    <row r="82" spans="1:33">
      <c r="A82" s="25">
        <v>2021</v>
      </c>
      <c r="B82" s="29" t="e">
        <f>[1]Anhui!B84</f>
        <v>#DIV/0!</v>
      </c>
      <c r="C82" s="29" t="e">
        <f>[1]Beijing!B84</f>
        <v>#DIV/0!</v>
      </c>
      <c r="D82" s="29" t="e">
        <f>[1]Chongqing!B84</f>
        <v>#DIV/0!</v>
      </c>
      <c r="E82" s="29" t="e">
        <f>[1]Fujian!B84</f>
        <v>#DIV/0!</v>
      </c>
      <c r="F82" s="29" t="e">
        <f>[1]Gansu!B84</f>
        <v>#DIV/0!</v>
      </c>
      <c r="G82" s="29" t="e">
        <f>[1]Guangdong!B84</f>
        <v>#DIV/0!</v>
      </c>
      <c r="H82" s="29" t="e">
        <f>[1]Guangxi!B84</f>
        <v>#DIV/0!</v>
      </c>
      <c r="I82" s="29" t="e">
        <f>[1]Guizhou!B84</f>
        <v>#DIV/0!</v>
      </c>
      <c r="J82" s="29" t="e">
        <f>[1]Hainan!B84</f>
        <v>#DIV/0!</v>
      </c>
      <c r="K82" s="29" t="e">
        <f>[1]Hebei!B84</f>
        <v>#DIV/0!</v>
      </c>
      <c r="L82" s="29" t="e">
        <f>[1]Heilongjiang!B84</f>
        <v>#DIV/0!</v>
      </c>
      <c r="M82" s="29" t="e">
        <f>[1]Henan!B84</f>
        <v>#DIV/0!</v>
      </c>
      <c r="N82" s="29" t="e">
        <f>[1]Hubei!B84</f>
        <v>#DIV/0!</v>
      </c>
      <c r="O82" s="29" t="e">
        <f>[1]Hunan!B84</f>
        <v>#DIV/0!</v>
      </c>
      <c r="P82" s="29" t="e">
        <f>[1]InnerMongolia!B84</f>
        <v>#DIV/0!</v>
      </c>
      <c r="Q82" s="29" t="e">
        <f>[1]Jiangsu!B84</f>
        <v>#DIV/0!</v>
      </c>
      <c r="R82" s="29" t="e">
        <f>[1]Jiangxi!B84</f>
        <v>#DIV/0!</v>
      </c>
      <c r="S82" s="29" t="e">
        <f>[1]Jilin!B84</f>
        <v>#DIV/0!</v>
      </c>
      <c r="T82" s="29" t="e">
        <f>[1]Liaoning!B84</f>
        <v>#DIV/0!</v>
      </c>
      <c r="U82" s="29" t="e">
        <f>[1]Ningxia!B84</f>
        <v>#DIV/0!</v>
      </c>
      <c r="V82" s="29" t="e">
        <f>[1]Qinghai!B84</f>
        <v>#DIV/0!</v>
      </c>
      <c r="W82" s="29" t="e">
        <f>[1]Shannxi!B84</f>
        <v>#DIV/0!</v>
      </c>
      <c r="X82" s="29" t="e">
        <f>[1]Shandong!B84</f>
        <v>#DIV/0!</v>
      </c>
      <c r="Y82" s="29" t="e">
        <f>[1]Shanghai!B84</f>
        <v>#DIV/0!</v>
      </c>
      <c r="Z82" s="29" t="e">
        <f>[1]Shanxi!B84</f>
        <v>#DIV/0!</v>
      </c>
      <c r="AA82" s="29" t="e">
        <f>[1]Sichuan!B84</f>
        <v>#DIV/0!</v>
      </c>
      <c r="AB82" s="29" t="e">
        <f>[1]Tianjin!B84</f>
        <v>#DIV/0!</v>
      </c>
      <c r="AC82" s="29" t="e">
        <f>[1]Tibet!B84</f>
        <v>#DIV/0!</v>
      </c>
      <c r="AD82" s="29" t="e">
        <f>[1]Xinjiang!B84</f>
        <v>#DIV/0!</v>
      </c>
      <c r="AE82" s="29" t="e">
        <f>[1]Yunnan!B84</f>
        <v>#DIV/0!</v>
      </c>
      <c r="AF82" s="29" t="e">
        <f>[1]Zhejiang!B84</f>
        <v>#DIV/0!</v>
      </c>
      <c r="AG82" s="29" t="e">
        <f>[1]Nation!B84</f>
        <v>#DIV/0!</v>
      </c>
    </row>
    <row r="83" spans="1:33">
      <c r="A83" s="25">
        <v>2022</v>
      </c>
      <c r="B83" s="29" t="e">
        <f>[1]Anhui!B85</f>
        <v>#DIV/0!</v>
      </c>
      <c r="C83" s="29" t="e">
        <f>[1]Beijing!B85</f>
        <v>#DIV/0!</v>
      </c>
      <c r="D83" s="29" t="e">
        <f>[1]Chongqing!B85</f>
        <v>#DIV/0!</v>
      </c>
      <c r="E83" s="29" t="e">
        <f>[1]Fujian!B85</f>
        <v>#DIV/0!</v>
      </c>
      <c r="F83" s="29" t="e">
        <f>[1]Gansu!B85</f>
        <v>#DIV/0!</v>
      </c>
      <c r="G83" s="29" t="e">
        <f>[1]Guangdong!B85</f>
        <v>#DIV/0!</v>
      </c>
      <c r="H83" s="29" t="e">
        <f>[1]Guangxi!B85</f>
        <v>#DIV/0!</v>
      </c>
      <c r="I83" s="29" t="e">
        <f>[1]Guizhou!B85</f>
        <v>#DIV/0!</v>
      </c>
      <c r="J83" s="29" t="e">
        <f>[1]Hainan!B85</f>
        <v>#DIV/0!</v>
      </c>
      <c r="K83" s="29" t="e">
        <f>[1]Hebei!B85</f>
        <v>#DIV/0!</v>
      </c>
      <c r="L83" s="29" t="e">
        <f>[1]Heilongjiang!B85</f>
        <v>#DIV/0!</v>
      </c>
      <c r="M83" s="29" t="e">
        <f>[1]Henan!B85</f>
        <v>#DIV/0!</v>
      </c>
      <c r="N83" s="29" t="e">
        <f>[1]Hubei!B85</f>
        <v>#DIV/0!</v>
      </c>
      <c r="O83" s="29" t="e">
        <f>[1]Hunan!B85</f>
        <v>#DIV/0!</v>
      </c>
      <c r="P83" s="29" t="e">
        <f>[1]InnerMongolia!B85</f>
        <v>#DIV/0!</v>
      </c>
      <c r="Q83" s="29" t="e">
        <f>[1]Jiangsu!B85</f>
        <v>#DIV/0!</v>
      </c>
      <c r="R83" s="29" t="e">
        <f>[1]Jiangxi!B85</f>
        <v>#DIV/0!</v>
      </c>
      <c r="S83" s="29" t="e">
        <f>[1]Jilin!B85</f>
        <v>#DIV/0!</v>
      </c>
      <c r="T83" s="29" t="e">
        <f>[1]Liaoning!B85</f>
        <v>#DIV/0!</v>
      </c>
      <c r="U83" s="29" t="e">
        <f>[1]Ningxia!B85</f>
        <v>#DIV/0!</v>
      </c>
      <c r="V83" s="29" t="e">
        <f>[1]Qinghai!B85</f>
        <v>#DIV/0!</v>
      </c>
      <c r="W83" s="29" t="e">
        <f>[1]Shannxi!B85</f>
        <v>#DIV/0!</v>
      </c>
      <c r="X83" s="29" t="e">
        <f>[1]Shandong!B85</f>
        <v>#DIV/0!</v>
      </c>
      <c r="Y83" s="29" t="e">
        <f>[1]Shanghai!B85</f>
        <v>#DIV/0!</v>
      </c>
      <c r="Z83" s="29" t="e">
        <f>[1]Shanxi!B85</f>
        <v>#DIV/0!</v>
      </c>
      <c r="AA83" s="29" t="e">
        <f>[1]Sichuan!B85</f>
        <v>#DIV/0!</v>
      </c>
      <c r="AB83" s="29" t="e">
        <f>[1]Tianjin!B85</f>
        <v>#DIV/0!</v>
      </c>
      <c r="AC83" s="29" t="e">
        <f>[1]Tibet!B85</f>
        <v>#DIV/0!</v>
      </c>
      <c r="AD83" s="29" t="e">
        <f>[1]Xinjiang!B85</f>
        <v>#DIV/0!</v>
      </c>
      <c r="AE83" s="29" t="e">
        <f>[1]Yunnan!B85</f>
        <v>#DIV/0!</v>
      </c>
      <c r="AF83" s="29" t="e">
        <f>[1]Zhejiang!B85</f>
        <v>#DIV/0!</v>
      </c>
      <c r="AG83" s="29" t="e">
        <f>[1]Nation!B85</f>
        <v>#DIV/0!</v>
      </c>
    </row>
    <row r="84" spans="1:33">
      <c r="A84" s="25">
        <v>2023</v>
      </c>
      <c r="B84" s="29" t="e">
        <f>[1]Anhui!B86</f>
        <v>#DIV/0!</v>
      </c>
      <c r="C84" s="29" t="e">
        <f>[1]Beijing!B86</f>
        <v>#DIV/0!</v>
      </c>
      <c r="D84" s="29" t="e">
        <f>[1]Chongqing!B86</f>
        <v>#DIV/0!</v>
      </c>
      <c r="E84" s="29" t="e">
        <f>[1]Fujian!B86</f>
        <v>#DIV/0!</v>
      </c>
      <c r="F84" s="29" t="e">
        <f>[1]Gansu!B86</f>
        <v>#DIV/0!</v>
      </c>
      <c r="G84" s="29" t="e">
        <f>[1]Guangdong!B86</f>
        <v>#DIV/0!</v>
      </c>
      <c r="H84" s="29" t="e">
        <f>[1]Guangxi!B86</f>
        <v>#DIV/0!</v>
      </c>
      <c r="I84" s="29" t="e">
        <f>[1]Guizhou!B86</f>
        <v>#DIV/0!</v>
      </c>
      <c r="J84" s="29" t="e">
        <f>[1]Hainan!B86</f>
        <v>#DIV/0!</v>
      </c>
      <c r="K84" s="29" t="e">
        <f>[1]Hebei!B86</f>
        <v>#DIV/0!</v>
      </c>
      <c r="L84" s="29" t="e">
        <f>[1]Heilongjiang!B86</f>
        <v>#DIV/0!</v>
      </c>
      <c r="M84" s="29" t="e">
        <f>[1]Henan!B86</f>
        <v>#DIV/0!</v>
      </c>
      <c r="N84" s="29" t="e">
        <f>[1]Hubei!B86</f>
        <v>#DIV/0!</v>
      </c>
      <c r="O84" s="29" t="e">
        <f>[1]Hunan!B86</f>
        <v>#DIV/0!</v>
      </c>
      <c r="P84" s="29" t="e">
        <f>[1]InnerMongolia!B86</f>
        <v>#DIV/0!</v>
      </c>
      <c r="Q84" s="29" t="e">
        <f>[1]Jiangsu!B86</f>
        <v>#DIV/0!</v>
      </c>
      <c r="R84" s="29" t="e">
        <f>[1]Jiangxi!B86</f>
        <v>#DIV/0!</v>
      </c>
      <c r="S84" s="29" t="e">
        <f>[1]Jilin!B86</f>
        <v>#DIV/0!</v>
      </c>
      <c r="T84" s="29" t="e">
        <f>[1]Liaoning!B86</f>
        <v>#DIV/0!</v>
      </c>
      <c r="U84" s="29" t="e">
        <f>[1]Ningxia!B86</f>
        <v>#DIV/0!</v>
      </c>
      <c r="V84" s="29" t="e">
        <f>[1]Qinghai!B86</f>
        <v>#DIV/0!</v>
      </c>
      <c r="W84" s="29" t="e">
        <f>[1]Shannxi!B86</f>
        <v>#DIV/0!</v>
      </c>
      <c r="X84" s="29" t="e">
        <f>[1]Shandong!B86</f>
        <v>#DIV/0!</v>
      </c>
      <c r="Y84" s="29" t="e">
        <f>[1]Shanghai!B86</f>
        <v>#DIV/0!</v>
      </c>
      <c r="Z84" s="29" t="e">
        <f>[1]Shanxi!B86</f>
        <v>#DIV/0!</v>
      </c>
      <c r="AA84" s="29" t="e">
        <f>[1]Sichuan!B86</f>
        <v>#DIV/0!</v>
      </c>
      <c r="AB84" s="29" t="e">
        <f>[1]Tianjin!B86</f>
        <v>#DIV/0!</v>
      </c>
      <c r="AC84" s="29" t="e">
        <f>[1]Tibet!B86</f>
        <v>#DIV/0!</v>
      </c>
      <c r="AD84" s="29" t="e">
        <f>[1]Xinjiang!B86</f>
        <v>#DIV/0!</v>
      </c>
      <c r="AE84" s="29" t="e">
        <f>[1]Yunnan!B86</f>
        <v>#DIV/0!</v>
      </c>
      <c r="AF84" s="29" t="e">
        <f>[1]Zhejiang!B86</f>
        <v>#DIV/0!</v>
      </c>
      <c r="AG84" s="29" t="e">
        <f>[1]Nation!B86</f>
        <v>#DIV/0!</v>
      </c>
    </row>
    <row r="85" spans="1:33">
      <c r="A85" s="25">
        <v>2024</v>
      </c>
      <c r="B85" s="29" t="e">
        <f>[1]Anhui!B87</f>
        <v>#DIV/0!</v>
      </c>
      <c r="C85" s="29" t="e">
        <f>[1]Beijing!B87</f>
        <v>#DIV/0!</v>
      </c>
      <c r="D85" s="29" t="e">
        <f>[1]Chongqing!B87</f>
        <v>#DIV/0!</v>
      </c>
      <c r="E85" s="29" t="e">
        <f>[1]Fujian!B87</f>
        <v>#DIV/0!</v>
      </c>
      <c r="F85" s="29" t="e">
        <f>[1]Gansu!B87</f>
        <v>#DIV/0!</v>
      </c>
      <c r="G85" s="29" t="e">
        <f>[1]Guangdong!B87</f>
        <v>#DIV/0!</v>
      </c>
      <c r="H85" s="29" t="e">
        <f>[1]Guangxi!B87</f>
        <v>#DIV/0!</v>
      </c>
      <c r="I85" s="29" t="e">
        <f>[1]Guizhou!B87</f>
        <v>#DIV/0!</v>
      </c>
      <c r="J85" s="29" t="e">
        <f>[1]Hainan!B87</f>
        <v>#DIV/0!</v>
      </c>
      <c r="K85" s="29" t="e">
        <f>[1]Hebei!B87</f>
        <v>#DIV/0!</v>
      </c>
      <c r="L85" s="29" t="e">
        <f>[1]Heilongjiang!B87</f>
        <v>#DIV/0!</v>
      </c>
      <c r="M85" s="29" t="e">
        <f>[1]Henan!B87</f>
        <v>#DIV/0!</v>
      </c>
      <c r="N85" s="29" t="e">
        <f>[1]Hubei!B87</f>
        <v>#DIV/0!</v>
      </c>
      <c r="O85" s="29" t="e">
        <f>[1]Hunan!B87</f>
        <v>#DIV/0!</v>
      </c>
      <c r="P85" s="29" t="e">
        <f>[1]InnerMongolia!B87</f>
        <v>#DIV/0!</v>
      </c>
      <c r="Q85" s="29" t="e">
        <f>[1]Jiangsu!B87</f>
        <v>#DIV/0!</v>
      </c>
      <c r="R85" s="29" t="e">
        <f>[1]Jiangxi!B87</f>
        <v>#DIV/0!</v>
      </c>
      <c r="S85" s="29" t="e">
        <f>[1]Jilin!B87</f>
        <v>#DIV/0!</v>
      </c>
      <c r="T85" s="29" t="e">
        <f>[1]Liaoning!B87</f>
        <v>#DIV/0!</v>
      </c>
      <c r="U85" s="29" t="e">
        <f>[1]Ningxia!B87</f>
        <v>#DIV/0!</v>
      </c>
      <c r="V85" s="29" t="e">
        <f>[1]Qinghai!B87</f>
        <v>#DIV/0!</v>
      </c>
      <c r="W85" s="29" t="e">
        <f>[1]Shannxi!B87</f>
        <v>#DIV/0!</v>
      </c>
      <c r="X85" s="29" t="e">
        <f>[1]Shandong!B87</f>
        <v>#DIV/0!</v>
      </c>
      <c r="Y85" s="29" t="e">
        <f>[1]Shanghai!B87</f>
        <v>#DIV/0!</v>
      </c>
      <c r="Z85" s="29" t="e">
        <f>[1]Shanxi!B87</f>
        <v>#DIV/0!</v>
      </c>
      <c r="AA85" s="29" t="e">
        <f>[1]Sichuan!B87</f>
        <v>#DIV/0!</v>
      </c>
      <c r="AB85" s="29" t="e">
        <f>[1]Tianjin!B87</f>
        <v>#DIV/0!</v>
      </c>
      <c r="AC85" s="29" t="e">
        <f>[1]Tibet!B87</f>
        <v>#DIV/0!</v>
      </c>
      <c r="AD85" s="29" t="e">
        <f>[1]Xinjiang!B87</f>
        <v>#DIV/0!</v>
      </c>
      <c r="AE85" s="29" t="e">
        <f>[1]Yunnan!B87</f>
        <v>#DIV/0!</v>
      </c>
      <c r="AF85" s="29" t="e">
        <f>[1]Zhejiang!B87</f>
        <v>#DIV/0!</v>
      </c>
      <c r="AG85" s="29" t="e">
        <f>[1]Nation!B87</f>
        <v>#DIV/0!</v>
      </c>
    </row>
    <row r="86" spans="1:33">
      <c r="A86" s="25">
        <v>2025</v>
      </c>
      <c r="B86" s="29" t="e">
        <f>[1]Anhui!B88</f>
        <v>#DIV/0!</v>
      </c>
      <c r="C86" s="29" t="e">
        <f>[1]Beijing!B88</f>
        <v>#DIV/0!</v>
      </c>
      <c r="D86" s="29" t="e">
        <f>[1]Chongqing!B88</f>
        <v>#DIV/0!</v>
      </c>
      <c r="E86" s="29" t="e">
        <f>[1]Fujian!B88</f>
        <v>#DIV/0!</v>
      </c>
      <c r="F86" s="29" t="e">
        <f>[1]Gansu!B88</f>
        <v>#DIV/0!</v>
      </c>
      <c r="G86" s="29" t="e">
        <f>[1]Guangdong!B88</f>
        <v>#DIV/0!</v>
      </c>
      <c r="H86" s="29" t="e">
        <f>[1]Guangxi!B88</f>
        <v>#DIV/0!</v>
      </c>
      <c r="I86" s="29" t="e">
        <f>[1]Guizhou!B88</f>
        <v>#DIV/0!</v>
      </c>
      <c r="J86" s="29" t="e">
        <f>[1]Hainan!B88</f>
        <v>#DIV/0!</v>
      </c>
      <c r="K86" s="29" t="e">
        <f>[1]Hebei!B88</f>
        <v>#DIV/0!</v>
      </c>
      <c r="L86" s="29" t="e">
        <f>[1]Heilongjiang!B88</f>
        <v>#DIV/0!</v>
      </c>
      <c r="M86" s="29" t="e">
        <f>[1]Henan!B88</f>
        <v>#DIV/0!</v>
      </c>
      <c r="N86" s="29" t="e">
        <f>[1]Hubei!B88</f>
        <v>#DIV/0!</v>
      </c>
      <c r="O86" s="29" t="e">
        <f>[1]Hunan!B88</f>
        <v>#DIV/0!</v>
      </c>
      <c r="P86" s="29" t="e">
        <f>[1]InnerMongolia!B88</f>
        <v>#DIV/0!</v>
      </c>
      <c r="Q86" s="29" t="e">
        <f>[1]Jiangsu!B88</f>
        <v>#DIV/0!</v>
      </c>
      <c r="R86" s="29" t="e">
        <f>[1]Jiangxi!B88</f>
        <v>#DIV/0!</v>
      </c>
      <c r="S86" s="29" t="e">
        <f>[1]Jilin!B88</f>
        <v>#DIV/0!</v>
      </c>
      <c r="T86" s="29" t="e">
        <f>[1]Liaoning!B88</f>
        <v>#DIV/0!</v>
      </c>
      <c r="U86" s="29" t="e">
        <f>[1]Ningxia!B88</f>
        <v>#DIV/0!</v>
      </c>
      <c r="V86" s="29" t="e">
        <f>[1]Qinghai!B88</f>
        <v>#DIV/0!</v>
      </c>
      <c r="W86" s="29" t="e">
        <f>[1]Shannxi!B88</f>
        <v>#DIV/0!</v>
      </c>
      <c r="X86" s="29" t="e">
        <f>[1]Shandong!B88</f>
        <v>#DIV/0!</v>
      </c>
      <c r="Y86" s="29" t="e">
        <f>[1]Shanghai!B88</f>
        <v>#DIV/0!</v>
      </c>
      <c r="Z86" s="29" t="e">
        <f>[1]Shanxi!B88</f>
        <v>#DIV/0!</v>
      </c>
      <c r="AA86" s="29" t="e">
        <f>[1]Sichuan!B88</f>
        <v>#DIV/0!</v>
      </c>
      <c r="AB86" s="29" t="e">
        <f>[1]Tianjin!B88</f>
        <v>#DIV/0!</v>
      </c>
      <c r="AC86" s="29" t="e">
        <f>[1]Tibet!B88</f>
        <v>#DIV/0!</v>
      </c>
      <c r="AD86" s="29" t="e">
        <f>[1]Xinjiang!B88</f>
        <v>#DIV/0!</v>
      </c>
      <c r="AE86" s="29" t="e">
        <f>[1]Yunnan!B88</f>
        <v>#DIV/0!</v>
      </c>
      <c r="AF86" s="29" t="e">
        <f>[1]Zhejiang!B88</f>
        <v>#DIV/0!</v>
      </c>
      <c r="AG86" s="29" t="e">
        <f>[1]Nation!B88</f>
        <v>#DIV/0!</v>
      </c>
    </row>
    <row r="87" spans="1:33">
      <c r="A87" s="25">
        <v>2026</v>
      </c>
      <c r="B87" s="29" t="e">
        <f>[1]Anhui!B89</f>
        <v>#DIV/0!</v>
      </c>
      <c r="C87" s="29" t="e">
        <f>[1]Beijing!B89</f>
        <v>#DIV/0!</v>
      </c>
      <c r="D87" s="29" t="e">
        <f>[1]Chongqing!B89</f>
        <v>#DIV/0!</v>
      </c>
      <c r="E87" s="29" t="e">
        <f>[1]Fujian!B89</f>
        <v>#DIV/0!</v>
      </c>
      <c r="F87" s="29" t="e">
        <f>[1]Gansu!B89</f>
        <v>#DIV/0!</v>
      </c>
      <c r="G87" s="29" t="e">
        <f>[1]Guangdong!B89</f>
        <v>#DIV/0!</v>
      </c>
      <c r="H87" s="29" t="e">
        <f>[1]Guangxi!B89</f>
        <v>#DIV/0!</v>
      </c>
      <c r="I87" s="29" t="e">
        <f>[1]Guizhou!B89</f>
        <v>#DIV/0!</v>
      </c>
      <c r="J87" s="29" t="e">
        <f>[1]Hainan!B89</f>
        <v>#DIV/0!</v>
      </c>
      <c r="K87" s="29" t="e">
        <f>[1]Hebei!B89</f>
        <v>#DIV/0!</v>
      </c>
      <c r="L87" s="29" t="e">
        <f>[1]Heilongjiang!B89</f>
        <v>#DIV/0!</v>
      </c>
      <c r="M87" s="29" t="e">
        <f>[1]Henan!B89</f>
        <v>#DIV/0!</v>
      </c>
      <c r="N87" s="29" t="e">
        <f>[1]Hubei!B89</f>
        <v>#DIV/0!</v>
      </c>
      <c r="O87" s="29" t="e">
        <f>[1]Hunan!B89</f>
        <v>#DIV/0!</v>
      </c>
      <c r="P87" s="29" t="e">
        <f>[1]InnerMongolia!B89</f>
        <v>#DIV/0!</v>
      </c>
      <c r="Q87" s="29" t="e">
        <f>[1]Jiangsu!B89</f>
        <v>#DIV/0!</v>
      </c>
      <c r="R87" s="29" t="e">
        <f>[1]Jiangxi!B89</f>
        <v>#DIV/0!</v>
      </c>
      <c r="S87" s="29" t="e">
        <f>[1]Jilin!B89</f>
        <v>#DIV/0!</v>
      </c>
      <c r="T87" s="29" t="e">
        <f>[1]Liaoning!B89</f>
        <v>#DIV/0!</v>
      </c>
      <c r="U87" s="29" t="e">
        <f>[1]Ningxia!B89</f>
        <v>#DIV/0!</v>
      </c>
      <c r="V87" s="29" t="e">
        <f>[1]Qinghai!B89</f>
        <v>#DIV/0!</v>
      </c>
      <c r="W87" s="29" t="e">
        <f>[1]Shannxi!B89</f>
        <v>#DIV/0!</v>
      </c>
      <c r="X87" s="29" t="e">
        <f>[1]Shandong!B89</f>
        <v>#DIV/0!</v>
      </c>
      <c r="Y87" s="29" t="e">
        <f>[1]Shanghai!B89</f>
        <v>#DIV/0!</v>
      </c>
      <c r="Z87" s="29" t="e">
        <f>[1]Shanxi!B89</f>
        <v>#DIV/0!</v>
      </c>
      <c r="AA87" s="29" t="e">
        <f>[1]Sichuan!B89</f>
        <v>#DIV/0!</v>
      </c>
      <c r="AB87" s="29" t="e">
        <f>[1]Tianjin!B89</f>
        <v>#DIV/0!</v>
      </c>
      <c r="AC87" s="29" t="e">
        <f>[1]Tibet!B89</f>
        <v>#DIV/0!</v>
      </c>
      <c r="AD87" s="29" t="e">
        <f>[1]Xinjiang!B89</f>
        <v>#DIV/0!</v>
      </c>
      <c r="AE87" s="29" t="e">
        <f>[1]Yunnan!B89</f>
        <v>#DIV/0!</v>
      </c>
      <c r="AF87" s="29" t="e">
        <f>[1]Zhejiang!B89</f>
        <v>#DIV/0!</v>
      </c>
      <c r="AG87" s="29" t="e">
        <f>[1]Nation!B89</f>
        <v>#DIV/0!</v>
      </c>
    </row>
    <row r="88" spans="1:33">
      <c r="A88" s="25">
        <v>2027</v>
      </c>
      <c r="B88" s="29" t="e">
        <f>[1]Anhui!B90</f>
        <v>#DIV/0!</v>
      </c>
      <c r="C88" s="29" t="e">
        <f>[1]Beijing!B90</f>
        <v>#DIV/0!</v>
      </c>
      <c r="D88" s="29" t="e">
        <f>[1]Chongqing!B90</f>
        <v>#DIV/0!</v>
      </c>
      <c r="E88" s="29" t="e">
        <f>[1]Fujian!B90</f>
        <v>#DIV/0!</v>
      </c>
      <c r="F88" s="29" t="e">
        <f>[1]Gansu!B90</f>
        <v>#DIV/0!</v>
      </c>
      <c r="G88" s="29" t="e">
        <f>[1]Guangdong!B90</f>
        <v>#DIV/0!</v>
      </c>
      <c r="H88" s="29" t="e">
        <f>[1]Guangxi!B90</f>
        <v>#DIV/0!</v>
      </c>
      <c r="I88" s="29" t="e">
        <f>[1]Guizhou!B90</f>
        <v>#DIV/0!</v>
      </c>
      <c r="J88" s="29" t="e">
        <f>[1]Hainan!B90</f>
        <v>#DIV/0!</v>
      </c>
      <c r="K88" s="29" t="e">
        <f>[1]Hebei!B90</f>
        <v>#DIV/0!</v>
      </c>
      <c r="L88" s="29" t="e">
        <f>[1]Heilongjiang!B90</f>
        <v>#DIV/0!</v>
      </c>
      <c r="M88" s="29" t="e">
        <f>[1]Henan!B90</f>
        <v>#DIV/0!</v>
      </c>
      <c r="N88" s="29" t="e">
        <f>[1]Hubei!B90</f>
        <v>#DIV/0!</v>
      </c>
      <c r="O88" s="29" t="e">
        <f>[1]Hunan!B90</f>
        <v>#DIV/0!</v>
      </c>
      <c r="P88" s="29" t="e">
        <f>[1]InnerMongolia!B90</f>
        <v>#DIV/0!</v>
      </c>
      <c r="Q88" s="29" t="e">
        <f>[1]Jiangsu!B90</f>
        <v>#DIV/0!</v>
      </c>
      <c r="R88" s="29" t="e">
        <f>[1]Jiangxi!B90</f>
        <v>#DIV/0!</v>
      </c>
      <c r="S88" s="29" t="e">
        <f>[1]Jilin!B90</f>
        <v>#DIV/0!</v>
      </c>
      <c r="T88" s="29" t="e">
        <f>[1]Liaoning!B90</f>
        <v>#DIV/0!</v>
      </c>
      <c r="U88" s="29" t="e">
        <f>[1]Ningxia!B90</f>
        <v>#DIV/0!</v>
      </c>
      <c r="V88" s="29" t="e">
        <f>[1]Qinghai!B90</f>
        <v>#DIV/0!</v>
      </c>
      <c r="W88" s="29" t="e">
        <f>[1]Shannxi!B90</f>
        <v>#DIV/0!</v>
      </c>
      <c r="X88" s="29" t="e">
        <f>[1]Shandong!B90</f>
        <v>#DIV/0!</v>
      </c>
      <c r="Y88" s="29" t="e">
        <f>[1]Shanghai!B90</f>
        <v>#DIV/0!</v>
      </c>
      <c r="Z88" s="29" t="e">
        <f>[1]Shanxi!B90</f>
        <v>#DIV/0!</v>
      </c>
      <c r="AA88" s="29" t="e">
        <f>[1]Sichuan!B90</f>
        <v>#DIV/0!</v>
      </c>
      <c r="AB88" s="29" t="e">
        <f>[1]Tianjin!B90</f>
        <v>#DIV/0!</v>
      </c>
      <c r="AC88" s="29" t="e">
        <f>[1]Tibet!B90</f>
        <v>#DIV/0!</v>
      </c>
      <c r="AD88" s="29" t="e">
        <f>[1]Xinjiang!B90</f>
        <v>#DIV/0!</v>
      </c>
      <c r="AE88" s="29" t="e">
        <f>[1]Yunnan!B90</f>
        <v>#DIV/0!</v>
      </c>
      <c r="AF88" s="29" t="e">
        <f>[1]Zhejiang!B90</f>
        <v>#DIV/0!</v>
      </c>
      <c r="AG88" s="29" t="e">
        <f>[1]Nation!B90</f>
        <v>#DIV/0!</v>
      </c>
    </row>
    <row r="89" spans="1:33">
      <c r="A89" s="25">
        <v>2028</v>
      </c>
      <c r="B89" s="29" t="e">
        <f>[1]Anhui!B91</f>
        <v>#DIV/0!</v>
      </c>
      <c r="C89" s="29" t="e">
        <f>[1]Beijing!B91</f>
        <v>#DIV/0!</v>
      </c>
      <c r="D89" s="29" t="e">
        <f>[1]Chongqing!B91</f>
        <v>#DIV/0!</v>
      </c>
      <c r="E89" s="29" t="e">
        <f>[1]Fujian!B91</f>
        <v>#DIV/0!</v>
      </c>
      <c r="F89" s="29" t="e">
        <f>[1]Gansu!B91</f>
        <v>#DIV/0!</v>
      </c>
      <c r="G89" s="29" t="e">
        <f>[1]Guangdong!B91</f>
        <v>#DIV/0!</v>
      </c>
      <c r="H89" s="29" t="e">
        <f>[1]Guangxi!B91</f>
        <v>#DIV/0!</v>
      </c>
      <c r="I89" s="29" t="e">
        <f>[1]Guizhou!B91</f>
        <v>#DIV/0!</v>
      </c>
      <c r="J89" s="29" t="e">
        <f>[1]Hainan!B91</f>
        <v>#DIV/0!</v>
      </c>
      <c r="K89" s="29" t="e">
        <f>[1]Hebei!B91</f>
        <v>#DIV/0!</v>
      </c>
      <c r="L89" s="29" t="e">
        <f>[1]Heilongjiang!B91</f>
        <v>#DIV/0!</v>
      </c>
      <c r="M89" s="29" t="e">
        <f>[1]Henan!B91</f>
        <v>#DIV/0!</v>
      </c>
      <c r="N89" s="29" t="e">
        <f>[1]Hubei!B91</f>
        <v>#DIV/0!</v>
      </c>
      <c r="O89" s="29" t="e">
        <f>[1]Hunan!B91</f>
        <v>#DIV/0!</v>
      </c>
      <c r="P89" s="29" t="e">
        <f>[1]InnerMongolia!B91</f>
        <v>#DIV/0!</v>
      </c>
      <c r="Q89" s="29" t="e">
        <f>[1]Jiangsu!B91</f>
        <v>#DIV/0!</v>
      </c>
      <c r="R89" s="29" t="e">
        <f>[1]Jiangxi!B91</f>
        <v>#DIV/0!</v>
      </c>
      <c r="S89" s="29" t="e">
        <f>[1]Jilin!B91</f>
        <v>#DIV/0!</v>
      </c>
      <c r="T89" s="29" t="e">
        <f>[1]Liaoning!B91</f>
        <v>#DIV/0!</v>
      </c>
      <c r="U89" s="29" t="e">
        <f>[1]Ningxia!B91</f>
        <v>#DIV/0!</v>
      </c>
      <c r="V89" s="29" t="e">
        <f>[1]Qinghai!B91</f>
        <v>#DIV/0!</v>
      </c>
      <c r="W89" s="29" t="e">
        <f>[1]Shannxi!B91</f>
        <v>#DIV/0!</v>
      </c>
      <c r="X89" s="29" t="e">
        <f>[1]Shandong!B91</f>
        <v>#DIV/0!</v>
      </c>
      <c r="Y89" s="29" t="e">
        <f>[1]Shanghai!B91</f>
        <v>#DIV/0!</v>
      </c>
      <c r="Z89" s="29" t="e">
        <f>[1]Shanxi!B91</f>
        <v>#DIV/0!</v>
      </c>
      <c r="AA89" s="29" t="e">
        <f>[1]Sichuan!B91</f>
        <v>#DIV/0!</v>
      </c>
      <c r="AB89" s="29" t="e">
        <f>[1]Tianjin!B91</f>
        <v>#DIV/0!</v>
      </c>
      <c r="AC89" s="29" t="e">
        <f>[1]Tibet!B91</f>
        <v>#DIV/0!</v>
      </c>
      <c r="AD89" s="29" t="e">
        <f>[1]Xinjiang!B91</f>
        <v>#DIV/0!</v>
      </c>
      <c r="AE89" s="29" t="e">
        <f>[1]Yunnan!B91</f>
        <v>#DIV/0!</v>
      </c>
      <c r="AF89" s="29" t="e">
        <f>[1]Zhejiang!B91</f>
        <v>#DIV/0!</v>
      </c>
      <c r="AG89" s="29" t="e">
        <f>[1]Nation!B91</f>
        <v>#DIV/0!</v>
      </c>
    </row>
    <row r="90" spans="1:33">
      <c r="A90" s="25">
        <v>2029</v>
      </c>
      <c r="B90" s="29" t="e">
        <f>[1]Anhui!B92</f>
        <v>#DIV/0!</v>
      </c>
      <c r="C90" s="29" t="e">
        <f>[1]Beijing!B92</f>
        <v>#DIV/0!</v>
      </c>
      <c r="D90" s="29" t="e">
        <f>[1]Chongqing!B92</f>
        <v>#DIV/0!</v>
      </c>
      <c r="E90" s="29" t="e">
        <f>[1]Fujian!B92</f>
        <v>#DIV/0!</v>
      </c>
      <c r="F90" s="29" t="e">
        <f>[1]Gansu!B92</f>
        <v>#DIV/0!</v>
      </c>
      <c r="G90" s="29" t="e">
        <f>[1]Guangdong!B92</f>
        <v>#DIV/0!</v>
      </c>
      <c r="H90" s="29" t="e">
        <f>[1]Guangxi!B92</f>
        <v>#DIV/0!</v>
      </c>
      <c r="I90" s="29" t="e">
        <f>[1]Guizhou!B92</f>
        <v>#DIV/0!</v>
      </c>
      <c r="J90" s="29" t="e">
        <f>[1]Hainan!B92</f>
        <v>#DIV/0!</v>
      </c>
      <c r="K90" s="29" t="e">
        <f>[1]Hebei!B92</f>
        <v>#DIV/0!</v>
      </c>
      <c r="L90" s="29" t="e">
        <f>[1]Heilongjiang!B92</f>
        <v>#DIV/0!</v>
      </c>
      <c r="M90" s="29" t="e">
        <f>[1]Henan!B92</f>
        <v>#DIV/0!</v>
      </c>
      <c r="N90" s="29" t="e">
        <f>[1]Hubei!B92</f>
        <v>#DIV/0!</v>
      </c>
      <c r="O90" s="29" t="e">
        <f>[1]Hunan!B92</f>
        <v>#DIV/0!</v>
      </c>
      <c r="P90" s="29" t="e">
        <f>[1]InnerMongolia!B92</f>
        <v>#DIV/0!</v>
      </c>
      <c r="Q90" s="29" t="e">
        <f>[1]Jiangsu!B92</f>
        <v>#DIV/0!</v>
      </c>
      <c r="R90" s="29" t="e">
        <f>[1]Jiangxi!B92</f>
        <v>#DIV/0!</v>
      </c>
      <c r="S90" s="29" t="e">
        <f>[1]Jilin!B92</f>
        <v>#DIV/0!</v>
      </c>
      <c r="T90" s="29" t="e">
        <f>[1]Liaoning!B92</f>
        <v>#DIV/0!</v>
      </c>
      <c r="U90" s="29" t="e">
        <f>[1]Ningxia!B92</f>
        <v>#DIV/0!</v>
      </c>
      <c r="V90" s="29" t="e">
        <f>[1]Qinghai!B92</f>
        <v>#DIV/0!</v>
      </c>
      <c r="W90" s="29" t="e">
        <f>[1]Shannxi!B92</f>
        <v>#DIV/0!</v>
      </c>
      <c r="X90" s="29" t="e">
        <f>[1]Shandong!B92</f>
        <v>#DIV/0!</v>
      </c>
      <c r="Y90" s="29" t="e">
        <f>[1]Shanghai!B92</f>
        <v>#DIV/0!</v>
      </c>
      <c r="Z90" s="29" t="e">
        <f>[1]Shanxi!B92</f>
        <v>#DIV/0!</v>
      </c>
      <c r="AA90" s="29" t="e">
        <f>[1]Sichuan!B92</f>
        <v>#DIV/0!</v>
      </c>
      <c r="AB90" s="29" t="e">
        <f>[1]Tianjin!B92</f>
        <v>#DIV/0!</v>
      </c>
      <c r="AC90" s="29" t="e">
        <f>[1]Tibet!B92</f>
        <v>#DIV/0!</v>
      </c>
      <c r="AD90" s="29" t="e">
        <f>[1]Xinjiang!B92</f>
        <v>#DIV/0!</v>
      </c>
      <c r="AE90" s="29" t="e">
        <f>[1]Yunnan!B92</f>
        <v>#DIV/0!</v>
      </c>
      <c r="AF90" s="29" t="e">
        <f>[1]Zhejiang!B92</f>
        <v>#DIV/0!</v>
      </c>
      <c r="AG90" s="29" t="e">
        <f>[1]Nation!B92</f>
        <v>#DIV/0!</v>
      </c>
    </row>
    <row r="91" spans="1:33">
      <c r="A91" s="25">
        <v>2030</v>
      </c>
      <c r="B91" s="29" t="e">
        <f>[1]Anhui!B93</f>
        <v>#DIV/0!</v>
      </c>
      <c r="C91" s="29" t="e">
        <f>[1]Beijing!B93</f>
        <v>#DIV/0!</v>
      </c>
      <c r="D91" s="29" t="e">
        <f>[1]Chongqing!B93</f>
        <v>#DIV/0!</v>
      </c>
      <c r="E91" s="29" t="e">
        <f>[1]Fujian!B93</f>
        <v>#DIV/0!</v>
      </c>
      <c r="F91" s="29" t="e">
        <f>[1]Gansu!B93</f>
        <v>#DIV/0!</v>
      </c>
      <c r="G91" s="29" t="e">
        <f>[1]Guangdong!B93</f>
        <v>#DIV/0!</v>
      </c>
      <c r="H91" s="29" t="e">
        <f>[1]Guangxi!B93</f>
        <v>#DIV/0!</v>
      </c>
      <c r="I91" s="29" t="e">
        <f>[1]Guizhou!B93</f>
        <v>#DIV/0!</v>
      </c>
      <c r="J91" s="29" t="e">
        <f>[1]Hainan!B93</f>
        <v>#DIV/0!</v>
      </c>
      <c r="K91" s="29" t="e">
        <f>[1]Hebei!B93</f>
        <v>#DIV/0!</v>
      </c>
      <c r="L91" s="29" t="e">
        <f>[1]Heilongjiang!B93</f>
        <v>#DIV/0!</v>
      </c>
      <c r="M91" s="29" t="e">
        <f>[1]Henan!B93</f>
        <v>#DIV/0!</v>
      </c>
      <c r="N91" s="29" t="e">
        <f>[1]Hubei!B93</f>
        <v>#DIV/0!</v>
      </c>
      <c r="O91" s="29" t="e">
        <f>[1]Hunan!B93</f>
        <v>#DIV/0!</v>
      </c>
      <c r="P91" s="29" t="e">
        <f>[1]InnerMongolia!B93</f>
        <v>#DIV/0!</v>
      </c>
      <c r="Q91" s="29" t="e">
        <f>[1]Jiangsu!B93</f>
        <v>#DIV/0!</v>
      </c>
      <c r="R91" s="29" t="e">
        <f>[1]Jiangxi!B93</f>
        <v>#DIV/0!</v>
      </c>
      <c r="S91" s="29" t="e">
        <f>[1]Jilin!B93</f>
        <v>#DIV/0!</v>
      </c>
      <c r="T91" s="29" t="e">
        <f>[1]Liaoning!B93</f>
        <v>#DIV/0!</v>
      </c>
      <c r="U91" s="29" t="e">
        <f>[1]Ningxia!B93</f>
        <v>#DIV/0!</v>
      </c>
      <c r="V91" s="29" t="e">
        <f>[1]Qinghai!B93</f>
        <v>#DIV/0!</v>
      </c>
      <c r="W91" s="29" t="e">
        <f>[1]Shannxi!B93</f>
        <v>#DIV/0!</v>
      </c>
      <c r="X91" s="29" t="e">
        <f>[1]Shandong!B93</f>
        <v>#DIV/0!</v>
      </c>
      <c r="Y91" s="29" t="e">
        <f>[1]Shanghai!B93</f>
        <v>#DIV/0!</v>
      </c>
      <c r="Z91" s="29" t="e">
        <f>[1]Shanxi!B93</f>
        <v>#DIV/0!</v>
      </c>
      <c r="AA91" s="29" t="e">
        <f>[1]Sichuan!B93</f>
        <v>#DIV/0!</v>
      </c>
      <c r="AB91" s="29" t="e">
        <f>[1]Tianjin!B93</f>
        <v>#DIV/0!</v>
      </c>
      <c r="AC91" s="29" t="e">
        <f>[1]Tibet!B93</f>
        <v>#DIV/0!</v>
      </c>
      <c r="AD91" s="29" t="e">
        <f>[1]Xinjiang!B93</f>
        <v>#DIV/0!</v>
      </c>
      <c r="AE91" s="29" t="e">
        <f>[1]Yunnan!B93</f>
        <v>#DIV/0!</v>
      </c>
      <c r="AF91" s="29" t="e">
        <f>[1]Zhejiang!B93</f>
        <v>#DIV/0!</v>
      </c>
      <c r="AG91" s="29" t="e">
        <f>[1]Nation!B93</f>
        <v>#DIV/0!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Q154"/>
  <sheetViews>
    <sheetView zoomScale="90" zoomScaleNormal="90" workbookViewId="0">
      <pane xSplit="1" ySplit="12" topLeftCell="B68" activePane="bottomRight" state="frozen"/>
      <selection/>
      <selection pane="topRight"/>
      <selection pane="bottomLeft"/>
      <selection pane="bottomRight" activeCell="B4" sqref="B4"/>
    </sheetView>
  </sheetViews>
  <sheetFormatPr defaultColWidth="9.09259259259259" defaultRowHeight="13.2"/>
  <cols>
    <col min="1" max="16384" width="9.09259259259259" style="1"/>
  </cols>
  <sheetData>
    <row r="1" spans="1:78">
      <c r="A1" s="2" t="s">
        <v>83</v>
      </c>
      <c r="BZ1" s="1" t="s">
        <v>84</v>
      </c>
    </row>
    <row r="2" spans="4:76">
      <c r="D2" s="3" t="s">
        <v>85</v>
      </c>
      <c r="E2" s="3" t="s">
        <v>85</v>
      </c>
      <c r="F2" s="3" t="s">
        <v>85</v>
      </c>
      <c r="G2" s="3" t="s">
        <v>85</v>
      </c>
      <c r="H2" s="3" t="s">
        <v>86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4"/>
      <c r="AA2" s="4"/>
      <c r="AB2" s="3" t="s">
        <v>87</v>
      </c>
      <c r="AC2" s="17"/>
      <c r="AD2" s="4"/>
      <c r="AE2" s="4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4"/>
      <c r="AV2" s="4"/>
      <c r="AW2" s="3" t="s">
        <v>87</v>
      </c>
      <c r="AX2" s="17"/>
      <c r="AY2" s="4"/>
      <c r="AZ2" s="4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3" t="s">
        <v>86</v>
      </c>
      <c r="BQ2" s="3"/>
      <c r="BR2" s="3"/>
      <c r="BS2" s="3"/>
      <c r="BT2" s="3"/>
      <c r="BU2" s="3"/>
      <c r="BV2" s="3"/>
      <c r="BW2" s="3"/>
      <c r="BX2" s="4"/>
    </row>
    <row r="3" spans="1:76">
      <c r="A3" s="2"/>
      <c r="B3" s="4" t="s">
        <v>76</v>
      </c>
      <c r="C3" s="4" t="s">
        <v>76</v>
      </c>
      <c r="D3" s="4"/>
      <c r="E3" s="4" t="s">
        <v>76</v>
      </c>
      <c r="F3" s="4"/>
      <c r="G3" s="4" t="s">
        <v>76</v>
      </c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 t="s">
        <v>76</v>
      </c>
      <c r="AA3" s="4" t="s">
        <v>76</v>
      </c>
      <c r="AB3" s="4"/>
      <c r="AC3" s="4" t="s">
        <v>76</v>
      </c>
      <c r="AD3" s="4"/>
      <c r="AE3" s="4" t="s">
        <v>76</v>
      </c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 t="s">
        <v>76</v>
      </c>
      <c r="AV3" s="4" t="s">
        <v>76</v>
      </c>
      <c r="AW3" s="4"/>
      <c r="AX3" s="4" t="s">
        <v>76</v>
      </c>
      <c r="AY3" s="4"/>
      <c r="AZ3" s="4" t="s">
        <v>76</v>
      </c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2"/>
      <c r="BQ3" s="2"/>
      <c r="BR3" s="2"/>
      <c r="BS3" s="2"/>
      <c r="BT3" s="2"/>
      <c r="BU3" s="2"/>
      <c r="BV3" s="2"/>
      <c r="BW3" s="2"/>
      <c r="BX3" s="4"/>
    </row>
    <row r="4" ht="15.6" spans="1:78">
      <c r="A4" s="2"/>
      <c r="B4" s="5" t="s">
        <v>88</v>
      </c>
      <c r="Z4" s="5" t="s">
        <v>89</v>
      </c>
      <c r="AU4" s="5" t="s">
        <v>90</v>
      </c>
      <c r="BP4" s="5" t="s">
        <v>91</v>
      </c>
      <c r="BQ4" s="5"/>
      <c r="BR4" s="19"/>
      <c r="BS4" s="5"/>
      <c r="BT4" s="5"/>
      <c r="BU4" s="5"/>
      <c r="BV4" s="5"/>
      <c r="BW4" s="2"/>
      <c r="BZ4" s="23" t="s">
        <v>84</v>
      </c>
    </row>
    <row r="5" spans="1:75">
      <c r="A5" s="2"/>
      <c r="BP5" s="20" t="s">
        <v>92</v>
      </c>
      <c r="BQ5" s="20"/>
      <c r="BR5" s="20" t="s">
        <v>93</v>
      </c>
      <c r="BS5" s="20" t="s">
        <v>94</v>
      </c>
      <c r="BT5" s="20"/>
      <c r="BU5" s="20"/>
      <c r="BV5" s="20"/>
      <c r="BW5" s="20" t="s">
        <v>95</v>
      </c>
    </row>
    <row r="6" spans="1:75">
      <c r="A6" s="2"/>
      <c r="B6" s="6" t="s">
        <v>78</v>
      </c>
      <c r="F6" s="6" t="s">
        <v>96</v>
      </c>
      <c r="J6" s="6" t="s">
        <v>97</v>
      </c>
      <c r="W6" s="15" t="s">
        <v>98</v>
      </c>
      <c r="X6" s="15"/>
      <c r="Z6" s="6" t="s">
        <v>78</v>
      </c>
      <c r="AD6" s="6" t="s">
        <v>96</v>
      </c>
      <c r="AH6" s="6" t="s">
        <v>97</v>
      </c>
      <c r="AU6" s="6" t="s">
        <v>78</v>
      </c>
      <c r="AY6" s="6" t="s">
        <v>96</v>
      </c>
      <c r="BC6" s="6" t="s">
        <v>97</v>
      </c>
      <c r="BP6" s="20" t="s">
        <v>99</v>
      </c>
      <c r="BQ6" s="20"/>
      <c r="BR6" s="20" t="s">
        <v>100</v>
      </c>
      <c r="BS6" s="20" t="s">
        <v>101</v>
      </c>
      <c r="BT6" s="20"/>
      <c r="BU6" s="20"/>
      <c r="BV6" s="20"/>
      <c r="BW6" s="19"/>
    </row>
    <row r="7" spans="1:75">
      <c r="A7" s="7"/>
      <c r="W7" s="9" t="s">
        <v>102</v>
      </c>
      <c r="BP7" s="20"/>
      <c r="BQ7" s="20"/>
      <c r="BR7" s="33" t="s">
        <v>103</v>
      </c>
      <c r="BS7" s="20" t="s">
        <v>104</v>
      </c>
      <c r="BT7" s="20"/>
      <c r="BU7" s="20"/>
      <c r="BV7" s="20"/>
      <c r="BW7" s="19" t="s">
        <v>105</v>
      </c>
    </row>
    <row r="8" ht="13" customHeight="1" spans="1:75">
      <c r="A8" s="7"/>
      <c r="B8" s="1" t="s">
        <v>79</v>
      </c>
      <c r="C8" s="1" t="s">
        <v>106</v>
      </c>
      <c r="D8" s="1" t="s">
        <v>107</v>
      </c>
      <c r="F8" s="1" t="s">
        <v>108</v>
      </c>
      <c r="H8" s="8" t="s">
        <v>109</v>
      </c>
      <c r="I8" s="8"/>
      <c r="J8" s="1" t="s">
        <v>110</v>
      </c>
      <c r="M8" s="1" t="s">
        <v>111</v>
      </c>
      <c r="P8" s="1" t="s">
        <v>112</v>
      </c>
      <c r="S8" s="1" t="s">
        <v>113</v>
      </c>
      <c r="T8" s="1" t="s">
        <v>114</v>
      </c>
      <c r="W8" s="1" t="s">
        <v>115</v>
      </c>
      <c r="Z8" s="1" t="s">
        <v>79</v>
      </c>
      <c r="AA8" s="1" t="s">
        <v>106</v>
      </c>
      <c r="AB8" s="1" t="s">
        <v>107</v>
      </c>
      <c r="AD8" s="1" t="s">
        <v>108</v>
      </c>
      <c r="AF8" s="8" t="s">
        <v>109</v>
      </c>
      <c r="AG8" s="8"/>
      <c r="AH8" s="1" t="s">
        <v>110</v>
      </c>
      <c r="AK8" s="1" t="s">
        <v>111</v>
      </c>
      <c r="AN8" s="1" t="s">
        <v>112</v>
      </c>
      <c r="AQ8" s="1" t="s">
        <v>113</v>
      </c>
      <c r="AR8" s="1" t="s">
        <v>114</v>
      </c>
      <c r="AU8" s="1" t="s">
        <v>79</v>
      </c>
      <c r="AV8" s="1" t="s">
        <v>106</v>
      </c>
      <c r="AW8" s="1" t="s">
        <v>107</v>
      </c>
      <c r="AY8" s="1" t="s">
        <v>108</v>
      </c>
      <c r="BA8" s="8" t="s">
        <v>109</v>
      </c>
      <c r="BB8" s="8"/>
      <c r="BC8" s="1" t="s">
        <v>110</v>
      </c>
      <c r="BF8" s="1" t="s">
        <v>111</v>
      </c>
      <c r="BI8" s="1" t="s">
        <v>112</v>
      </c>
      <c r="BL8" s="1" t="s">
        <v>113</v>
      </c>
      <c r="BM8" s="1" t="s">
        <v>114</v>
      </c>
      <c r="BP8" s="20" t="s">
        <v>116</v>
      </c>
      <c r="BQ8" s="20" t="s">
        <v>117</v>
      </c>
      <c r="BR8" s="20" t="s">
        <v>118</v>
      </c>
      <c r="BS8" s="20" t="s">
        <v>119</v>
      </c>
      <c r="BT8" s="20"/>
      <c r="BU8" s="20"/>
      <c r="BV8" s="20"/>
      <c r="BW8" s="19" t="s">
        <v>120</v>
      </c>
    </row>
    <row r="9" spans="1:75">
      <c r="A9" s="7"/>
      <c r="B9" s="1" t="s">
        <v>80</v>
      </c>
      <c r="C9" s="1" t="s">
        <v>121</v>
      </c>
      <c r="H9" s="8" t="s">
        <v>122</v>
      </c>
      <c r="I9" s="8"/>
      <c r="J9" s="1" t="s">
        <v>123</v>
      </c>
      <c r="M9" s="1" t="s">
        <v>123</v>
      </c>
      <c r="P9" s="1" t="s">
        <v>124</v>
      </c>
      <c r="S9" s="1" t="s">
        <v>125</v>
      </c>
      <c r="W9" s="1" t="s">
        <v>126</v>
      </c>
      <c r="Z9" s="1" t="s">
        <v>80</v>
      </c>
      <c r="AA9" s="1" t="s">
        <v>121</v>
      </c>
      <c r="AF9" s="8" t="s">
        <v>122</v>
      </c>
      <c r="AG9" s="8"/>
      <c r="AH9" s="1" t="s">
        <v>123</v>
      </c>
      <c r="AK9" s="1" t="s">
        <v>123</v>
      </c>
      <c r="AN9" s="1" t="s">
        <v>124</v>
      </c>
      <c r="AQ9" s="1" t="s">
        <v>125</v>
      </c>
      <c r="AU9" s="1" t="s">
        <v>80</v>
      </c>
      <c r="AV9" s="1" t="s">
        <v>121</v>
      </c>
      <c r="BA9" s="8" t="s">
        <v>122</v>
      </c>
      <c r="BB9" s="8"/>
      <c r="BC9" s="1" t="s">
        <v>123</v>
      </c>
      <c r="BF9" s="1" t="s">
        <v>123</v>
      </c>
      <c r="BI9" s="1" t="s">
        <v>124</v>
      </c>
      <c r="BL9" s="1" t="s">
        <v>125</v>
      </c>
      <c r="BP9" s="20"/>
      <c r="BQ9" s="20"/>
      <c r="BR9" s="33" t="s">
        <v>127</v>
      </c>
      <c r="BS9" s="34" t="s">
        <v>128</v>
      </c>
      <c r="BT9" s="19"/>
      <c r="BU9" s="19"/>
      <c r="BV9" s="19"/>
      <c r="BW9" s="19"/>
    </row>
    <row r="10" spans="1:75">
      <c r="A10" s="7"/>
      <c r="B10" s="35" t="s">
        <v>81</v>
      </c>
      <c r="D10" s="1" t="s">
        <v>129</v>
      </c>
      <c r="E10" s="1" t="s">
        <v>130</v>
      </c>
      <c r="F10" s="1" t="s">
        <v>129</v>
      </c>
      <c r="G10" s="1" t="s">
        <v>130</v>
      </c>
      <c r="H10" s="8" t="s">
        <v>131</v>
      </c>
      <c r="I10" s="8"/>
      <c r="J10" s="1" t="s">
        <v>132</v>
      </c>
      <c r="K10" s="1" t="s">
        <v>133</v>
      </c>
      <c r="L10" s="1" t="s">
        <v>134</v>
      </c>
      <c r="M10" s="1" t="s">
        <v>132</v>
      </c>
      <c r="N10" s="1" t="s">
        <v>133</v>
      </c>
      <c r="O10" s="1" t="s">
        <v>134</v>
      </c>
      <c r="P10" s="1" t="s">
        <v>132</v>
      </c>
      <c r="Q10" s="1" t="s">
        <v>133</v>
      </c>
      <c r="R10" s="1" t="s">
        <v>134</v>
      </c>
      <c r="T10" s="1" t="s">
        <v>132</v>
      </c>
      <c r="U10" s="1" t="s">
        <v>133</v>
      </c>
      <c r="V10" s="1" t="s">
        <v>134</v>
      </c>
      <c r="W10" s="1" t="s">
        <v>135</v>
      </c>
      <c r="Z10" s="35" t="s">
        <v>81</v>
      </c>
      <c r="AB10" s="1" t="s">
        <v>129</v>
      </c>
      <c r="AC10" s="1" t="s">
        <v>130</v>
      </c>
      <c r="AD10" s="1" t="s">
        <v>129</v>
      </c>
      <c r="AE10" s="1" t="s">
        <v>130</v>
      </c>
      <c r="AF10" s="8" t="s">
        <v>131</v>
      </c>
      <c r="AG10" s="8"/>
      <c r="AH10" s="1" t="s">
        <v>132</v>
      </c>
      <c r="AI10" s="1" t="s">
        <v>133</v>
      </c>
      <c r="AJ10" s="1" t="s">
        <v>134</v>
      </c>
      <c r="AK10" s="1" t="s">
        <v>132</v>
      </c>
      <c r="AL10" s="1" t="s">
        <v>133</v>
      </c>
      <c r="AM10" s="1" t="s">
        <v>134</v>
      </c>
      <c r="AN10" s="1" t="s">
        <v>132</v>
      </c>
      <c r="AO10" s="1" t="s">
        <v>133</v>
      </c>
      <c r="AP10" s="1" t="s">
        <v>134</v>
      </c>
      <c r="AR10" s="1" t="s">
        <v>132</v>
      </c>
      <c r="AS10" s="1" t="s">
        <v>133</v>
      </c>
      <c r="AT10" s="1" t="s">
        <v>134</v>
      </c>
      <c r="AU10" s="35" t="s">
        <v>81</v>
      </c>
      <c r="AW10" s="1" t="s">
        <v>129</v>
      </c>
      <c r="AX10" s="1" t="s">
        <v>130</v>
      </c>
      <c r="AY10" s="1" t="s">
        <v>129</v>
      </c>
      <c r="AZ10" s="1" t="s">
        <v>130</v>
      </c>
      <c r="BA10" s="8" t="s">
        <v>131</v>
      </c>
      <c r="BB10" s="8"/>
      <c r="BC10" s="1" t="s">
        <v>132</v>
      </c>
      <c r="BD10" s="1" t="s">
        <v>133</v>
      </c>
      <c r="BE10" s="1" t="s">
        <v>134</v>
      </c>
      <c r="BF10" s="1" t="s">
        <v>132</v>
      </c>
      <c r="BG10" s="1" t="s">
        <v>133</v>
      </c>
      <c r="BH10" s="1" t="s">
        <v>134</v>
      </c>
      <c r="BI10" s="1" t="s">
        <v>132</v>
      </c>
      <c r="BJ10" s="1" t="s">
        <v>133</v>
      </c>
      <c r="BK10" s="1" t="s">
        <v>134</v>
      </c>
      <c r="BM10" s="1" t="s">
        <v>132</v>
      </c>
      <c r="BN10" s="1" t="s">
        <v>133</v>
      </c>
      <c r="BO10" s="1" t="s">
        <v>134</v>
      </c>
      <c r="BP10" s="20"/>
      <c r="BQ10" s="20"/>
      <c r="BR10" s="20" t="s">
        <v>136</v>
      </c>
      <c r="BS10" s="19" t="s">
        <v>116</v>
      </c>
      <c r="BT10" s="19" t="s">
        <v>132</v>
      </c>
      <c r="BU10" s="19" t="s">
        <v>133</v>
      </c>
      <c r="BV10" s="19" t="s">
        <v>134</v>
      </c>
      <c r="BW10" s="19"/>
    </row>
    <row r="11" spans="1:75">
      <c r="A11" s="7"/>
      <c r="D11" s="1" t="s">
        <v>137</v>
      </c>
      <c r="E11" s="1" t="s">
        <v>138</v>
      </c>
      <c r="F11" s="1" t="s">
        <v>137</v>
      </c>
      <c r="G11" s="1" t="s">
        <v>138</v>
      </c>
      <c r="H11" s="9" t="s">
        <v>81</v>
      </c>
      <c r="I11" s="9" t="s">
        <v>139</v>
      </c>
      <c r="W11" s="1" t="s">
        <v>132</v>
      </c>
      <c r="X11" s="1" t="s">
        <v>133</v>
      </c>
      <c r="Y11" s="1" t="s">
        <v>134</v>
      </c>
      <c r="AB11" s="1" t="s">
        <v>137</v>
      </c>
      <c r="AC11" s="1" t="s">
        <v>138</v>
      </c>
      <c r="AD11" s="1" t="s">
        <v>137</v>
      </c>
      <c r="AE11" s="1" t="s">
        <v>138</v>
      </c>
      <c r="AF11" s="9" t="s">
        <v>81</v>
      </c>
      <c r="AG11" s="9" t="s">
        <v>139</v>
      </c>
      <c r="AQ11" s="18" t="s">
        <v>140</v>
      </c>
      <c r="AW11" s="1" t="s">
        <v>137</v>
      </c>
      <c r="AX11" s="1" t="s">
        <v>138</v>
      </c>
      <c r="AY11" s="1" t="s">
        <v>137</v>
      </c>
      <c r="AZ11" s="1" t="s">
        <v>138</v>
      </c>
      <c r="BA11" s="9" t="s">
        <v>81</v>
      </c>
      <c r="BB11" s="9" t="s">
        <v>139</v>
      </c>
      <c r="BL11" s="18" t="s">
        <v>140</v>
      </c>
      <c r="BP11" s="19" t="s">
        <v>141</v>
      </c>
      <c r="BQ11" s="19" t="s">
        <v>141</v>
      </c>
      <c r="BR11" s="19" t="s">
        <v>141</v>
      </c>
      <c r="BS11" s="19"/>
      <c r="BT11" s="19"/>
      <c r="BU11" s="19"/>
      <c r="BV11" s="19"/>
      <c r="BW11" s="19"/>
    </row>
    <row r="12" spans="1:75">
      <c r="A12" s="7"/>
      <c r="B12" s="1" t="s">
        <v>82</v>
      </c>
      <c r="D12" s="1" t="s">
        <v>142</v>
      </c>
      <c r="E12" s="35" t="s">
        <v>143</v>
      </c>
      <c r="F12" s="1" t="s">
        <v>142</v>
      </c>
      <c r="G12" s="35" t="s">
        <v>143</v>
      </c>
      <c r="H12" s="36" t="s">
        <v>82</v>
      </c>
      <c r="I12" s="36" t="s">
        <v>82</v>
      </c>
      <c r="J12" s="35" t="s">
        <v>82</v>
      </c>
      <c r="M12" s="35" t="s">
        <v>82</v>
      </c>
      <c r="Z12" s="1" t="s">
        <v>82</v>
      </c>
      <c r="AB12" s="1" t="s">
        <v>142</v>
      </c>
      <c r="AC12" s="35" t="s">
        <v>143</v>
      </c>
      <c r="AD12" s="1" t="s">
        <v>142</v>
      </c>
      <c r="AE12" s="35" t="s">
        <v>143</v>
      </c>
      <c r="AF12" s="36" t="s">
        <v>82</v>
      </c>
      <c r="AG12" s="36" t="s">
        <v>82</v>
      </c>
      <c r="AH12" s="35" t="s">
        <v>82</v>
      </c>
      <c r="AK12" s="35" t="s">
        <v>82</v>
      </c>
      <c r="AU12" s="1" t="s">
        <v>82</v>
      </c>
      <c r="AW12" s="1" t="s">
        <v>142</v>
      </c>
      <c r="AX12" s="35" t="s">
        <v>143</v>
      </c>
      <c r="AY12" s="1" t="s">
        <v>142</v>
      </c>
      <c r="AZ12" s="35" t="s">
        <v>143</v>
      </c>
      <c r="BA12" s="36" t="s">
        <v>82</v>
      </c>
      <c r="BB12" s="36" t="s">
        <v>82</v>
      </c>
      <c r="BC12" s="35" t="s">
        <v>82</v>
      </c>
      <c r="BF12" s="35" t="s">
        <v>82</v>
      </c>
      <c r="BP12" s="34" t="s">
        <v>82</v>
      </c>
      <c r="BQ12" s="34" t="s">
        <v>82</v>
      </c>
      <c r="BR12" s="34" t="s">
        <v>82</v>
      </c>
      <c r="BS12" s="19"/>
      <c r="BT12" s="19"/>
      <c r="BU12" s="19"/>
      <c r="BV12" s="19"/>
      <c r="BW12" s="19"/>
    </row>
    <row r="13" spans="1:76">
      <c r="A13" s="1">
        <v>1950</v>
      </c>
      <c r="T13" s="10">
        <f>[2]OECD!DR$7</f>
        <v>0.05</v>
      </c>
      <c r="U13" s="10">
        <f>[2]OECD!DS$7</f>
        <v>0.125</v>
      </c>
      <c r="V13" s="10">
        <f>[2]OECD!DT$7</f>
        <v>0.08</v>
      </c>
      <c r="W13" s="16"/>
      <c r="X13" s="16"/>
      <c r="Y13" s="16"/>
      <c r="Z13" s="16"/>
      <c r="AA13" s="16"/>
      <c r="AB13" s="16"/>
      <c r="AC13" s="16"/>
      <c r="AD13" s="16"/>
      <c r="AE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1">
        <f>[2]Data!$BB14/10</f>
        <v>0</v>
      </c>
      <c r="BQ13" s="11">
        <f>[2]Data!$BD14/10</f>
        <v>0</v>
      </c>
      <c r="BR13" s="21" t="e">
        <f>[2]Data!$CR14/10</f>
        <v>#DIV/0!</v>
      </c>
      <c r="BS13" s="19"/>
      <c r="BT13" s="19"/>
      <c r="BU13" s="19"/>
      <c r="BV13" s="19"/>
      <c r="BW13" s="19"/>
      <c r="BX13" s="16"/>
    </row>
    <row r="14" spans="1:76">
      <c r="A14" s="1">
        <v>1951</v>
      </c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>
        <f>[2]OECD!DR$7</f>
        <v>0.05</v>
      </c>
      <c r="U14" s="10">
        <f>[2]OECD!DS$7</f>
        <v>0.125</v>
      </c>
      <c r="V14" s="10">
        <f>[2]OECD!DT$7</f>
        <v>0.08</v>
      </c>
      <c r="W14" s="16"/>
      <c r="X14" s="16"/>
      <c r="Y14" s="16"/>
      <c r="Z14" s="16"/>
      <c r="AA14" s="16"/>
      <c r="AB14" s="16"/>
      <c r="AC14" s="16"/>
      <c r="AD14" s="16"/>
      <c r="AE14" s="16"/>
      <c r="AF14" s="10"/>
      <c r="AG14" s="10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0"/>
      <c r="BB14" s="10"/>
      <c r="BC14" s="11"/>
      <c r="BD14" s="11"/>
      <c r="BE14" s="11"/>
      <c r="BF14" s="11"/>
      <c r="BG14" s="11"/>
      <c r="BH14" s="11"/>
      <c r="BI14" s="16"/>
      <c r="BJ14" s="16"/>
      <c r="BK14" s="16"/>
      <c r="BL14" s="16"/>
      <c r="BM14" s="16"/>
      <c r="BN14" s="16"/>
      <c r="BO14" s="16"/>
      <c r="BP14" s="11">
        <f>[2]Data!$BB15/10</f>
        <v>0</v>
      </c>
      <c r="BQ14" s="11">
        <f>[2]Data!$BD15/10</f>
        <v>0</v>
      </c>
      <c r="BR14" s="21" t="e">
        <f>[2]Data!$CR15/10</f>
        <v>#DIV/0!</v>
      </c>
      <c r="BS14" s="19"/>
      <c r="BT14" s="19"/>
      <c r="BU14" s="19"/>
      <c r="BV14" s="19"/>
      <c r="BW14" s="19"/>
      <c r="BX14" s="16"/>
    </row>
    <row r="15" spans="1:76">
      <c r="A15" s="1">
        <v>1952</v>
      </c>
      <c r="B15" s="11">
        <f>[2]OECD!AB8</f>
        <v>3.03069951253067</v>
      </c>
      <c r="C15" s="11">
        <f>[2]OECD!EA8</f>
        <v>1.32652538559144</v>
      </c>
      <c r="D15" s="10"/>
      <c r="E15" s="10">
        <f>[2]OECD!EI8</f>
        <v>0.0810336107682336</v>
      </c>
      <c r="F15" s="10"/>
      <c r="G15" s="10"/>
      <c r="H15" s="10"/>
      <c r="I15" s="10"/>
      <c r="J15" s="11">
        <f>[2]OECD!Y8</f>
        <v>2.50014162727747</v>
      </c>
      <c r="K15" s="11">
        <f>[2]OECD!Z8</f>
        <v>0.411674759750396</v>
      </c>
      <c r="L15" s="11">
        <f>[2]OECD!AA8</f>
        <v>0.118883125502805</v>
      </c>
      <c r="M15" s="10"/>
      <c r="N15" s="10"/>
      <c r="O15" s="10"/>
      <c r="P15" s="10"/>
      <c r="Q15" s="10"/>
      <c r="R15" s="10"/>
      <c r="S15" s="10"/>
      <c r="T15" s="10">
        <f>[2]OECD!DR$7</f>
        <v>0.05</v>
      </c>
      <c r="U15" s="10">
        <f>[2]OECD!DS$7</f>
        <v>0.125</v>
      </c>
      <c r="V15" s="10">
        <f>[2]OECD!DT$7</f>
        <v>0.08</v>
      </c>
      <c r="W15" s="16"/>
      <c r="X15" s="16"/>
      <c r="Y15" s="16"/>
      <c r="Z15" s="11">
        <f>[2]Final!AL12/10</f>
        <v>2.99751821482569</v>
      </c>
      <c r="AA15" s="11">
        <f>[2]Final!AP12/10</f>
        <v>1.31200206067897</v>
      </c>
      <c r="AB15" s="10"/>
      <c r="AC15" s="10"/>
      <c r="AD15" s="16"/>
      <c r="AE15" s="10">
        <f>[2]Final!AF12</f>
        <v>0.0585621266951734</v>
      </c>
      <c r="AF15" s="10"/>
      <c r="AG15" s="10"/>
      <c r="AH15" s="11">
        <f>[2]Final!AI12/10</f>
        <v>2.48147645792842</v>
      </c>
      <c r="AI15" s="11">
        <f>[2]Final!AJ12/10</f>
        <v>0.39920910471292</v>
      </c>
      <c r="AJ15" s="11">
        <f>[2]Final!AK12/10</f>
        <v>0.116832652184349</v>
      </c>
      <c r="AK15" s="11">
        <f>[2]Final!M12/10</f>
        <v>2.50006244468738</v>
      </c>
      <c r="AL15" s="11">
        <f>[2]Final!N12/10</f>
        <v>0.411661721499523</v>
      </c>
      <c r="AM15" s="11">
        <f>[2]Final!O12/10</f>
        <v>0.118879360326587</v>
      </c>
      <c r="AN15" s="14">
        <f>[2]Final!X12</f>
        <v>0.81342794927952</v>
      </c>
      <c r="AO15" s="14">
        <f>[2]Final!Y12</f>
        <v>0.146425406536212</v>
      </c>
      <c r="AP15" s="14">
        <f>[2]Final!Z12</f>
        <v>0.0401466441842681</v>
      </c>
      <c r="AQ15" s="14">
        <f>[2]Final!Q12</f>
        <v>0.453394132506291</v>
      </c>
      <c r="AR15" s="10">
        <f>[2]Final!D12</f>
        <v>0.0141429761314905</v>
      </c>
      <c r="AS15" s="10">
        <f>[2]Final!E12</f>
        <v>0.0577269618789753</v>
      </c>
      <c r="AT15" s="10">
        <f>[2]Final!F12</f>
        <v>0.0318839107054878</v>
      </c>
      <c r="AU15" s="11">
        <f>[2]Final!AL112/10</f>
        <v>2.93746257458741</v>
      </c>
      <c r="AV15" s="11">
        <f>[2]Final!AP112/10</f>
        <v>1.28571594059526</v>
      </c>
      <c r="AY15" s="16"/>
      <c r="AZ15" s="10">
        <f>[2]Final!AF112</f>
        <v>0.0877995377158608</v>
      </c>
      <c r="BA15" s="10"/>
      <c r="BB15" s="10"/>
      <c r="BC15" s="11">
        <f>[2]Final!AI112/10</f>
        <v>2.43755369103153</v>
      </c>
      <c r="BD15" s="11">
        <f>[2]Final!AJ112/10</f>
        <v>0.385797615256375</v>
      </c>
      <c r="BE15" s="11">
        <f>[2]Final!AK112/10</f>
        <v>0.1141112682995</v>
      </c>
      <c r="BF15" s="11">
        <f>[2]Final!M112/10</f>
        <v>2.50014162727747</v>
      </c>
      <c r="BG15" s="11">
        <f>[2]Final!N112/10</f>
        <v>0.411674759750396</v>
      </c>
      <c r="BH15" s="11">
        <f>[2]Final!O112/10</f>
        <v>0.118883125502805</v>
      </c>
      <c r="BI15" s="14">
        <f>[2]Final!X112</f>
        <v>0.805384148022897</v>
      </c>
      <c r="BJ15" s="14">
        <f>[2]Final!Y112</f>
        <v>0.154049763151787</v>
      </c>
      <c r="BK15" s="14">
        <f>[2]Final!Z112</f>
        <v>0.0405660888253152</v>
      </c>
      <c r="BL15" s="14">
        <f>[2]Final!Q112</f>
        <v>0.414903258196963</v>
      </c>
      <c r="BM15" s="10">
        <f>[2]Final!D112</f>
        <v>0.0479958228249059</v>
      </c>
      <c r="BN15" s="10">
        <f>[2]Final!E112</f>
        <v>0.122814830907853</v>
      </c>
      <c r="BO15" s="10">
        <f>[2]Final!F112</f>
        <v>0.0754293494501185</v>
      </c>
      <c r="BP15" s="11">
        <f>[2]Data!$BB16/10</f>
        <v>2.289</v>
      </c>
      <c r="BQ15" s="11">
        <f>[2]Data!$BD16/10</f>
        <v>0.24</v>
      </c>
      <c r="BR15" s="21">
        <f>[2]Data!$CR16/10</f>
        <v>0.62895639716495</v>
      </c>
      <c r="BS15" s="22">
        <f>[2]Data!BP16</f>
        <v>0.437696109464766</v>
      </c>
      <c r="BT15" s="22">
        <f>[2]Data!BQ16</f>
        <v>0.437696109464766</v>
      </c>
      <c r="BU15" s="22">
        <f>[2]Data!BR16</f>
        <v>0.437696109464766</v>
      </c>
      <c r="BV15" s="22">
        <f>[2]Data!BS16</f>
        <v>0.437696109464766</v>
      </c>
      <c r="BW15" s="19"/>
      <c r="BX15" s="10"/>
    </row>
    <row r="16" spans="1:76">
      <c r="A16" s="1">
        <v>1953</v>
      </c>
      <c r="B16" s="11">
        <f>[2]OECD!AB9</f>
        <v>3.49836992839908</v>
      </c>
      <c r="C16" s="11">
        <f>[2]OECD!EA9</f>
        <v>1.75893121002687</v>
      </c>
      <c r="D16" s="10">
        <f>[2]OECD!EH9</f>
        <v>1.1543110473126</v>
      </c>
      <c r="E16" s="10">
        <f>[2]OECD!EI9</f>
        <v>0.0935379921134015</v>
      </c>
      <c r="F16" s="10"/>
      <c r="G16" s="10">
        <f>[2]OECD!CH9</f>
        <v>0.0942972389621485</v>
      </c>
      <c r="H16" s="12">
        <f t="shared" ref="H16:H47" si="0">+G16*H$48</f>
        <v>0.887449695598179</v>
      </c>
      <c r="I16" s="12">
        <f t="shared" ref="I16:I79" si="1">+H16*$BS16</f>
        <v>0.446197228670672</v>
      </c>
      <c r="J16" s="11">
        <f>[2]OECD!Y9</f>
        <v>2.86420562187382</v>
      </c>
      <c r="K16" s="11">
        <f>[2]OECD!Z9</f>
        <v>0.487703631810642</v>
      </c>
      <c r="L16" s="11">
        <f>[2]OECD!AA9</f>
        <v>0.146460674714611</v>
      </c>
      <c r="M16" s="11">
        <f>[2]OECD!AV9</f>
        <v>2.75094730725708</v>
      </c>
      <c r="N16" s="11">
        <f>[2]OECD!AW9</f>
        <v>0.47966847549922</v>
      </c>
      <c r="O16" s="11">
        <f>[2]OECD!AX9</f>
        <v>0.138199895946571</v>
      </c>
      <c r="P16" s="14">
        <f>[2]OECD!BX9</f>
        <v>0.791095791652869</v>
      </c>
      <c r="Q16" s="14">
        <f>[2]OECD!BY9</f>
        <v>0.165935332059381</v>
      </c>
      <c r="R16" s="14">
        <f>[2]OECD!BZ9</f>
        <v>0.0429688762877502</v>
      </c>
      <c r="S16" s="14">
        <f>[2]OECD!BR9</f>
        <v>0.464502642809523</v>
      </c>
      <c r="T16" s="10">
        <f>[2]OECD!DR$7</f>
        <v>0.05</v>
      </c>
      <c r="U16" s="10">
        <f>[2]OECD!DS$7</f>
        <v>0.125</v>
      </c>
      <c r="V16" s="10">
        <f>[2]OECD!DT$7</f>
        <v>0.08</v>
      </c>
      <c r="W16" s="16">
        <f>[2]OECD!BM9</f>
        <v>0.109864825400922</v>
      </c>
      <c r="X16" s="16">
        <f>[2]OECD!BN9</f>
        <v>0.109864825400922</v>
      </c>
      <c r="Y16" s="16">
        <f>[2]OECD!BO9</f>
        <v>0.109864825400922</v>
      </c>
      <c r="Z16" s="11">
        <f>[2]Final!AL13/10</f>
        <v>3.59813634891062</v>
      </c>
      <c r="AA16" s="11">
        <f>[2]Final!AP13/10</f>
        <v>1.80909236346176</v>
      </c>
      <c r="AB16" s="10">
        <f>[2]Final!AS13</f>
        <v>1.20037180461966</v>
      </c>
      <c r="AC16" s="10">
        <f>[2]Final!AT13</f>
        <v>0.0788987122030071</v>
      </c>
      <c r="AD16" s="10">
        <f>[2]Final!AD13</f>
        <v>1.10967719121825</v>
      </c>
      <c r="AE16" s="10">
        <f>[2]Final!AF13</f>
        <v>0.0649850562628673</v>
      </c>
      <c r="AF16" s="12">
        <f t="shared" ref="AF16:AF47" si="2">+AE16*AF$48</f>
        <v>0.611587030899829</v>
      </c>
      <c r="AG16" s="12">
        <f t="shared" ref="AG16:AG79" si="3">+AF16*$BS16</f>
        <v>0.307497359717375</v>
      </c>
      <c r="AH16" s="11">
        <f>[2]Final!AI13/10</f>
        <v>2.94148644530063</v>
      </c>
      <c r="AI16" s="11">
        <f>[2]Final!AJ13/10</f>
        <v>0.505987419721088</v>
      </c>
      <c r="AJ16" s="11">
        <f>[2]Final!AK13/10</f>
        <v>0.1506624838889</v>
      </c>
      <c r="AK16" s="11">
        <f>[2]Final!M13/10</f>
        <v>2.7468963974114</v>
      </c>
      <c r="AL16" s="11">
        <f>[2]Final!N13/10</f>
        <v>0.476374632230288</v>
      </c>
      <c r="AM16" s="11">
        <f>[2]Final!O13/10</f>
        <v>0.137593362006861</v>
      </c>
      <c r="AN16" s="14">
        <f>[2]Final!X13</f>
        <v>0.804470720896413</v>
      </c>
      <c r="AO16" s="14">
        <f>[2]Final!Y13</f>
        <v>0.153579249708907</v>
      </c>
      <c r="AP16" s="14">
        <f>[2]Final!Z13</f>
        <v>0.0419500293946802</v>
      </c>
      <c r="AQ16" s="14">
        <f>[2]Final!Q13</f>
        <v>0.547614295613992</v>
      </c>
      <c r="AR16" s="10">
        <f>[2]Final!D13</f>
        <v>0.0141429761314905</v>
      </c>
      <c r="AS16" s="10">
        <f>[2]Final!E13</f>
        <v>0.0577269618789753</v>
      </c>
      <c r="AT16" s="10">
        <f>[2]Final!F13</f>
        <v>0.0318839107054878</v>
      </c>
      <c r="AU16" s="11">
        <f>[2]Final!AL113/10</f>
        <v>3.4113010243379</v>
      </c>
      <c r="AV16" s="11">
        <f>[2]Final!AP113/10</f>
        <v>1.71515418932566</v>
      </c>
      <c r="AW16" s="10">
        <f>[2]Final!AS113</f>
        <v>1.16130876146296</v>
      </c>
      <c r="AX16" s="10">
        <f>[2]Final!AT113</f>
        <v>0.0912991578029643</v>
      </c>
      <c r="AY16" s="10">
        <f>[2]Final!AD113</f>
        <v>1.08145807263973</v>
      </c>
      <c r="AZ16" s="10">
        <f>[2]Final!AF113</f>
        <v>0.0949515188368541</v>
      </c>
      <c r="BA16" s="12">
        <f t="shared" ref="BA16:BA47" si="4">+AZ16*BA$48</f>
        <v>0.893607251026462</v>
      </c>
      <c r="BB16" s="12">
        <f t="shared" ref="BB16:BB79" si="5">+BA16*$BS16</f>
        <v>0.449293160959695</v>
      </c>
      <c r="BC16" s="11">
        <f>[2]Final!AI113/10</f>
        <v>2.8045579829394</v>
      </c>
      <c r="BD16" s="11">
        <f>[2]Final!AJ113/10</f>
        <v>0.464711573440951</v>
      </c>
      <c r="BE16" s="11">
        <f>[2]Final!AK113/10</f>
        <v>0.142031467957549</v>
      </c>
      <c r="BF16" s="11">
        <f>[2]Final!M113/10</f>
        <v>2.68844376657514</v>
      </c>
      <c r="BG16" s="11">
        <f>[2]Final!N113/10</f>
        <v>0.45393880301482</v>
      </c>
      <c r="BH16" s="11">
        <f>[2]Final!O113/10</f>
        <v>0.133444570926459</v>
      </c>
      <c r="BI16" s="14">
        <f>[2]Final!X113</f>
        <v>0.799773112199086</v>
      </c>
      <c r="BJ16" s="14">
        <f>[2]Final!Y113</f>
        <v>0.158048975487717</v>
      </c>
      <c r="BK16" s="14">
        <f>[2]Final!Z113</f>
        <v>0.0421779123131967</v>
      </c>
      <c r="BL16" s="14">
        <f>[2]Final!Q113</f>
        <v>0.52058132868985</v>
      </c>
      <c r="BM16" s="10">
        <f>[2]Final!D113</f>
        <v>0.0479958228249059</v>
      </c>
      <c r="BN16" s="10">
        <f>[2]Final!E113</f>
        <v>0.122814830907853</v>
      </c>
      <c r="BO16" s="10">
        <f>[2]Final!F113</f>
        <v>0.0754293494501185</v>
      </c>
      <c r="BP16" s="11">
        <f>[2]Data!$BB17/10</f>
        <v>2.701</v>
      </c>
      <c r="BQ16" s="11">
        <f>[2]Data!$BD17/10</f>
        <v>0.34</v>
      </c>
      <c r="BR16" s="21">
        <f>[2]Data!$CR17/10</f>
        <v>0.742163053185902</v>
      </c>
      <c r="BS16" s="22">
        <f>[2]Data!BP17</f>
        <v>0.502785939173618</v>
      </c>
      <c r="BT16" s="22">
        <f>[2]Data!BQ17</f>
        <v>0.502785939173618</v>
      </c>
      <c r="BU16" s="22">
        <f>[2]Data!BR17</f>
        <v>0.502785939173618</v>
      </c>
      <c r="BV16" s="22">
        <f>[2]Data!BS17</f>
        <v>0.502785939173618</v>
      </c>
      <c r="BW16" s="21">
        <f>[2]Data!$AZ17</f>
        <v>103.5</v>
      </c>
      <c r="BX16" s="10"/>
    </row>
    <row r="17" spans="1:76">
      <c r="A17" s="1">
        <v>1954</v>
      </c>
      <c r="B17" s="11">
        <f>[2]OECD!AB10</f>
        <v>3.978113353106</v>
      </c>
      <c r="C17" s="11">
        <f>[2]OECD!EA10</f>
        <v>1.98987060500482</v>
      </c>
      <c r="D17" s="10">
        <f>[2]OECD!EH10</f>
        <v>1.13701956187307</v>
      </c>
      <c r="E17" s="10">
        <f>[2]OECD!EI10</f>
        <v>0.106354526811266</v>
      </c>
      <c r="F17" s="10">
        <f>[2]OECD!CG10</f>
        <v>1.14611656621712</v>
      </c>
      <c r="G17" s="10">
        <f>[2]OECD!CH10</f>
        <v>0.108075627723053</v>
      </c>
      <c r="H17" s="12">
        <f t="shared" si="0"/>
        <v>1.01712079780941</v>
      </c>
      <c r="I17" s="12">
        <f t="shared" si="1"/>
        <v>0.508768503471569</v>
      </c>
      <c r="J17" s="11">
        <f>[2]OECD!Y10</f>
        <v>3.23958353821537</v>
      </c>
      <c r="K17" s="11">
        <f>[2]OECD!Z10</f>
        <v>0.562671265229487</v>
      </c>
      <c r="L17" s="11">
        <f>[2]OECD!AA10</f>
        <v>0.175858549661142</v>
      </c>
      <c r="M17" s="11">
        <f>[2]OECD!AV10</f>
        <v>3.13014828722523</v>
      </c>
      <c r="N17" s="11">
        <f>[2]OECD!AW10</f>
        <v>0.560199945088069</v>
      </c>
      <c r="O17" s="11">
        <f>[2]OECD!AX10</f>
        <v>0.167874596029038</v>
      </c>
      <c r="P17" s="14">
        <f>[2]OECD!BX10</f>
        <v>0.786406840358218</v>
      </c>
      <c r="Q17" s="14">
        <f>[2]OECD!BY10</f>
        <v>0.168133662106376</v>
      </c>
      <c r="R17" s="14">
        <f>[2]OECD!BZ10</f>
        <v>0.0454594975354069</v>
      </c>
      <c r="S17" s="14">
        <f>[2]OECD!BR10</f>
        <v>0.306306218252055</v>
      </c>
      <c r="T17" s="10">
        <f>[2]OECD!DR$7</f>
        <v>0.05</v>
      </c>
      <c r="U17" s="10">
        <f>[2]OECD!DS$7</f>
        <v>0.125</v>
      </c>
      <c r="V17" s="10">
        <f>[2]OECD!DT$7</f>
        <v>0.08</v>
      </c>
      <c r="W17" s="16">
        <f>[2]OECD!BM10</f>
        <v>-0.0217640793445339</v>
      </c>
      <c r="X17" s="16">
        <f>[2]OECD!BN10</f>
        <v>-0.0217640793445339</v>
      </c>
      <c r="Y17" s="16">
        <f>[2]OECD!BO10</f>
        <v>-0.0217640793445339</v>
      </c>
      <c r="Z17" s="11">
        <f>[2]Final!AL14/10</f>
        <v>4.22297419219576</v>
      </c>
      <c r="AA17" s="11">
        <f>[2]Final!AP14/10</f>
        <v>2.11235112347499</v>
      </c>
      <c r="AB17" s="10">
        <f>[2]Final!AS14</f>
        <v>1.17365596594868</v>
      </c>
      <c r="AC17" s="10">
        <f>[2]Final!AT14</f>
        <v>0.0925999442827274</v>
      </c>
      <c r="AD17" s="10">
        <f>[2]Final!AD14</f>
        <v>1.20369610499643</v>
      </c>
      <c r="AE17" s="10">
        <f>[2]Final!AF14</f>
        <v>0.0782222591065872</v>
      </c>
      <c r="AF17" s="12">
        <f t="shared" si="2"/>
        <v>0.736164926960456</v>
      </c>
      <c r="AG17" s="12">
        <f t="shared" si="3"/>
        <v>0.36823308401969</v>
      </c>
      <c r="AH17" s="11">
        <f>[2]Final!AI14/10</f>
        <v>3.42288054968257</v>
      </c>
      <c r="AI17" s="11">
        <f>[2]Final!AJ14/10</f>
        <v>0.612897106758507</v>
      </c>
      <c r="AJ17" s="11">
        <f>[2]Final!AK14/10</f>
        <v>0.187196535754687</v>
      </c>
      <c r="AK17" s="11">
        <f>[2]Final!M14/10</f>
        <v>3.25482060280166</v>
      </c>
      <c r="AL17" s="11">
        <f>[2]Final!N14/10</f>
        <v>0.609097448007779</v>
      </c>
      <c r="AM17" s="11">
        <f>[2]Final!O14/10</f>
        <v>0.176909079399237</v>
      </c>
      <c r="AN17" s="14">
        <f>[2]Final!X14</f>
        <v>0.788487334035957</v>
      </c>
      <c r="AO17" s="14">
        <f>[2]Final!Y14</f>
        <v>0.166468460826519</v>
      </c>
      <c r="AP17" s="14">
        <f>[2]Final!Z14</f>
        <v>0.0450442051375243</v>
      </c>
      <c r="AQ17" s="14">
        <f>[2]Final!Q14</f>
        <v>0.349769207831341</v>
      </c>
      <c r="AR17" s="10">
        <f>[2]Final!D14</f>
        <v>0.0147510921248942</v>
      </c>
      <c r="AS17" s="10">
        <f>[2]Final!E14</f>
        <v>0.0621359427177714</v>
      </c>
      <c r="AT17" s="10">
        <f>[2]Final!F14</f>
        <v>0.0336212993349136</v>
      </c>
      <c r="AU17" s="11">
        <f>[2]Final!AL114/10</f>
        <v>3.89650744085903</v>
      </c>
      <c r="AV17" s="11">
        <f>[2]Final!AP114/10</f>
        <v>1.94905095217918</v>
      </c>
      <c r="AW17" s="10">
        <f>[2]Final!AS114</f>
        <v>1.14223500449225</v>
      </c>
      <c r="AX17" s="10">
        <f>[2]Final!AT114</f>
        <v>0.104285093923208</v>
      </c>
      <c r="AY17" s="10">
        <f>[2]Final!AD114</f>
        <v>1.15246247251375</v>
      </c>
      <c r="AZ17" s="10">
        <f>[2]Final!AF114</f>
        <v>0.109428062167656</v>
      </c>
      <c r="BA17" s="12">
        <f t="shared" si="4"/>
        <v>1.02984882197416</v>
      </c>
      <c r="BB17" s="12">
        <f t="shared" si="5"/>
        <v>0.515135119728357</v>
      </c>
      <c r="BC17" s="11">
        <f>[2]Final!AI114/10</f>
        <v>3.1826867307088</v>
      </c>
      <c r="BD17" s="11">
        <f>[2]Final!AJ114/10</f>
        <v>0.54208902098346</v>
      </c>
      <c r="BE17" s="11">
        <f>[2]Final!AK114/10</f>
        <v>0.171731689166769</v>
      </c>
      <c r="BF17" s="11">
        <f>[2]Final!M114/10</f>
        <v>3.07076992357739</v>
      </c>
      <c r="BG17" s="11">
        <f>[2]Final!N114/10</f>
        <v>0.537686481664219</v>
      </c>
      <c r="BH17" s="11">
        <f>[2]Final!O114/10</f>
        <v>0.163499697010535</v>
      </c>
      <c r="BI17" s="14">
        <f>[2]Final!X114</f>
        <v>0.789730612124522</v>
      </c>
      <c r="BJ17" s="14">
        <f>[2]Final!Y114</f>
        <v>0.165206929981487</v>
      </c>
      <c r="BK17" s="14">
        <f>[2]Final!Z114</f>
        <v>0.045062457893991</v>
      </c>
      <c r="BL17" s="14">
        <f>[2]Final!Q114</f>
        <v>0.338985150131722</v>
      </c>
      <c r="BM17" s="10">
        <f>[2]Final!D114</f>
        <v>0.048310310106822</v>
      </c>
      <c r="BN17" s="10">
        <f>[2]Final!E114</f>
        <v>0.124730766341065</v>
      </c>
      <c r="BO17" s="10">
        <f>[2]Final!F114</f>
        <v>0.0764426267704495</v>
      </c>
      <c r="BP17" s="11">
        <f>[2]Data!$BB18/10</f>
        <v>2.778</v>
      </c>
      <c r="BQ17" s="11">
        <f>[2]Data!$BD18/10</f>
        <v>0.36</v>
      </c>
      <c r="BR17" s="21">
        <f>[2]Data!$CR18/10</f>
        <v>0.763320607830594</v>
      </c>
      <c r="BS17" s="22">
        <f>[2]Data!BP18</f>
        <v>0.500204601623829</v>
      </c>
      <c r="BT17" s="22">
        <f>[2]Data!BQ18</f>
        <v>0.500204601623829</v>
      </c>
      <c r="BU17" s="22">
        <f>[2]Data!BR18</f>
        <v>0.500204601623829</v>
      </c>
      <c r="BV17" s="22">
        <f>[2]Data!BS18</f>
        <v>0.500204601623829</v>
      </c>
      <c r="BW17" s="21">
        <f>[2]Data!$AZ18</f>
        <v>101.7</v>
      </c>
      <c r="BX17" s="10"/>
    </row>
    <row r="18" spans="1:76">
      <c r="A18" s="1">
        <v>1955</v>
      </c>
      <c r="B18" s="11">
        <f>[2]OECD!AB11</f>
        <v>4.77824961067429</v>
      </c>
      <c r="C18" s="11">
        <f>[2]OECD!EA11</f>
        <v>2.51536217444807</v>
      </c>
      <c r="D18" s="10">
        <f>[2]OECD!EH11</f>
        <v>1.20098242021265</v>
      </c>
      <c r="E18" s="10">
        <f>[2]OECD!EI11</f>
        <v>0.127729917010366</v>
      </c>
      <c r="F18" s="10">
        <f>[2]OECD!CG11</f>
        <v>1.17240192599235</v>
      </c>
      <c r="G18" s="10">
        <f>[2]OECD!CH11</f>
        <v>0.126708074095339</v>
      </c>
      <c r="H18" s="12">
        <f t="shared" si="0"/>
        <v>1.19247438231863</v>
      </c>
      <c r="I18" s="12">
        <f t="shared" si="1"/>
        <v>0.627741369681046</v>
      </c>
      <c r="J18" s="11">
        <f>[2]OECD!Y11</f>
        <v>3.85491859307492</v>
      </c>
      <c r="K18" s="11">
        <f>[2]OECD!Z11</f>
        <v>0.697213897662937</v>
      </c>
      <c r="L18" s="11">
        <f>[2]OECD!AA11</f>
        <v>0.226117119936436</v>
      </c>
      <c r="M18" s="11">
        <f>[2]OECD!AV11</f>
        <v>3.63820622117451</v>
      </c>
      <c r="N18" s="11">
        <f>[2]OECD!AW11</f>
        <v>0.671938753542626</v>
      </c>
      <c r="O18" s="11">
        <f>[2]OECD!AX11</f>
        <v>0.209362327915405</v>
      </c>
      <c r="P18" s="14">
        <f>[2]OECD!BX11</f>
        <v>0.780265606596271</v>
      </c>
      <c r="Q18" s="14">
        <f>[2]OECD!BY11</f>
        <v>0.171428496704444</v>
      </c>
      <c r="R18" s="14">
        <f>[2]OECD!BZ11</f>
        <v>0.0483058966992846</v>
      </c>
      <c r="S18" s="14">
        <f>[2]OECD!BR11</f>
        <v>0.413277971410965</v>
      </c>
      <c r="T18" s="10">
        <f>[2]OECD!DR$7</f>
        <v>0.05</v>
      </c>
      <c r="U18" s="10">
        <f>[2]OECD!DS$7</f>
        <v>0.125</v>
      </c>
      <c r="V18" s="10">
        <f>[2]OECD!DT$7</f>
        <v>0.08</v>
      </c>
      <c r="W18" s="16">
        <f>[2]OECD!BM11</f>
        <v>0.050307068992973</v>
      </c>
      <c r="X18" s="16">
        <f>[2]OECD!BN11</f>
        <v>0.050307068992973</v>
      </c>
      <c r="Y18" s="16">
        <f>[2]OECD!BO11</f>
        <v>0.050307068992973</v>
      </c>
      <c r="Z18" s="11">
        <f>[2]Final!AL15/10</f>
        <v>5.18607705755153</v>
      </c>
      <c r="AA18" s="11">
        <f>[2]Final!AP15/10</f>
        <v>2.73005035885876</v>
      </c>
      <c r="AB18" s="10">
        <f>[2]Final!AS15</f>
        <v>1.22806269267182</v>
      </c>
      <c r="AC18" s="10">
        <f>[2]Final!AT15</f>
        <v>0.113718536917107</v>
      </c>
      <c r="AD18" s="10">
        <f>[2]Final!AD15</f>
        <v>1.21549417889414</v>
      </c>
      <c r="AE18" s="10">
        <f>[2]Final!AF15</f>
        <v>0.0950787006040058</v>
      </c>
      <c r="AF18" s="12">
        <f t="shared" si="2"/>
        <v>0.894804183426463</v>
      </c>
      <c r="AG18" s="12">
        <f t="shared" si="3"/>
        <v>0.471042071871</v>
      </c>
      <c r="AH18" s="11">
        <f>[2]Final!AI15/10</f>
        <v>4.15828431292639</v>
      </c>
      <c r="AI18" s="11">
        <f>[2]Final!AJ15/10</f>
        <v>0.781887635440877</v>
      </c>
      <c r="AJ18" s="11">
        <f>[2]Final!AK15/10</f>
        <v>0.245905109184257</v>
      </c>
      <c r="AK18" s="11">
        <f>[2]Final!M15/10</f>
        <v>3.90291730554809</v>
      </c>
      <c r="AL18" s="11">
        <f>[2]Final!N15/10</f>
        <v>0.774711829033257</v>
      </c>
      <c r="AM18" s="11">
        <f>[2]Final!O15/10</f>
        <v>0.228916443407302</v>
      </c>
      <c r="AN18" s="14">
        <f>[2]Final!X15</f>
        <v>0.778285912478162</v>
      </c>
      <c r="AO18" s="14">
        <f>[2]Final!Y15</f>
        <v>0.173839497766381</v>
      </c>
      <c r="AP18" s="14">
        <f>[2]Final!Z15</f>
        <v>0.0478745897554573</v>
      </c>
      <c r="AQ18" s="14">
        <f>[2]Final!Q15</f>
        <v>0.422022315592087</v>
      </c>
      <c r="AR18" s="10">
        <f>[2]Final!D15</f>
        <v>0.0148719034151193</v>
      </c>
      <c r="AS18" s="10">
        <f>[2]Final!E15</f>
        <v>0.0633651763990005</v>
      </c>
      <c r="AT18" s="10">
        <f>[2]Final!F15</f>
        <v>0.0337487216369209</v>
      </c>
      <c r="AU18" s="11">
        <f>[2]Final!AL115/10</f>
        <v>4.70142345979321</v>
      </c>
      <c r="AV18" s="11">
        <f>[2]Final!AP115/10</f>
        <v>2.47491941618299</v>
      </c>
      <c r="AW18" s="10">
        <f>[2]Final!AS115</f>
        <v>1.20657371534666</v>
      </c>
      <c r="AX18" s="10">
        <f>[2]Final!AT115</f>
        <v>0.125827653230201</v>
      </c>
      <c r="AY18" s="10">
        <f>[2]Final!AD115</f>
        <v>1.14404919492957</v>
      </c>
      <c r="AZ18" s="10">
        <f>[2]Final!AF115</f>
        <v>0.125191086425611</v>
      </c>
      <c r="BA18" s="12">
        <f t="shared" si="4"/>
        <v>1.17819771567872</v>
      </c>
      <c r="BB18" s="12">
        <f t="shared" si="5"/>
        <v>0.620225858736828</v>
      </c>
      <c r="BC18" s="11">
        <f>[2]Final!AI115/10</f>
        <v>3.80058094685188</v>
      </c>
      <c r="BD18" s="11">
        <f>[2]Final!AJ115/10</f>
        <v>0.678591448532564</v>
      </c>
      <c r="BE18" s="11">
        <f>[2]Final!AK115/10</f>
        <v>0.222251064408766</v>
      </c>
      <c r="BF18" s="11">
        <f>[2]Final!M115/10</f>
        <v>3.50017692717701</v>
      </c>
      <c r="BG18" s="11">
        <f>[2]Final!N115/10</f>
        <v>0.616041340731183</v>
      </c>
      <c r="BH18" s="11">
        <f>[2]Final!O115/10</f>
        <v>0.198177685711544</v>
      </c>
      <c r="BI18" s="14">
        <f>[2]Final!X115</f>
        <v>0.790068761782036</v>
      </c>
      <c r="BJ18" s="14">
        <f>[2]Final!Y115</f>
        <v>0.162441960371387</v>
      </c>
      <c r="BK18" s="14">
        <f>[2]Final!Z115</f>
        <v>0.0474892778465775</v>
      </c>
      <c r="BL18" s="14">
        <f>[2]Final!Q115</f>
        <v>0.440778933019423</v>
      </c>
      <c r="BM18" s="10">
        <f>[2]Final!D115</f>
        <v>0.0471904564810708</v>
      </c>
      <c r="BN18" s="10">
        <f>[2]Final!E115</f>
        <v>0.120886505797513</v>
      </c>
      <c r="BO18" s="10">
        <f>[2]Final!F115</f>
        <v>0.074187186956295</v>
      </c>
      <c r="BP18" s="11">
        <f>[2]Data!$BB19/10</f>
        <v>3.719</v>
      </c>
      <c r="BQ18" s="11">
        <f>[2]Data!$BD19/10</f>
        <v>0.57</v>
      </c>
      <c r="BR18" s="21">
        <f>[2]Data!$CR19/10</f>
        <v>1.02188241199495</v>
      </c>
      <c r="BS18" s="22">
        <f>[2]Data!BP19</f>
        <v>0.526419165886378</v>
      </c>
      <c r="BT18" s="22">
        <f>[2]Data!BQ19</f>
        <v>0.526419165886378</v>
      </c>
      <c r="BU18" s="22">
        <f>[2]Data!BR19</f>
        <v>0.526419165886378</v>
      </c>
      <c r="BV18" s="22">
        <f>[2]Data!BS19</f>
        <v>0.526419165886378</v>
      </c>
      <c r="BW18" s="21">
        <f>[2]Data!$AZ19</f>
        <v>100.2</v>
      </c>
      <c r="BX18" s="10"/>
    </row>
    <row r="19" spans="1:76">
      <c r="A19" s="1">
        <v>1956</v>
      </c>
      <c r="B19" s="11">
        <f>[2]OECD!AB12</f>
        <v>5.4094919470533</v>
      </c>
      <c r="C19" s="11">
        <f>[2]OECD!EA12</f>
        <v>3.09440860415522</v>
      </c>
      <c r="D19" s="10">
        <f>[2]OECD!EH12</f>
        <v>1.13201738857768</v>
      </c>
      <c r="E19" s="10">
        <f>[2]OECD!EI12</f>
        <v>0.144592487097319</v>
      </c>
      <c r="F19" s="10">
        <f>[2]OECD!CG12</f>
        <v>1.16448704136998</v>
      </c>
      <c r="G19" s="10">
        <f>[2]OECD!CH12</f>
        <v>0.14754991032097</v>
      </c>
      <c r="H19" s="12">
        <f t="shared" si="0"/>
        <v>1.38862096537572</v>
      </c>
      <c r="I19" s="12">
        <f t="shared" si="1"/>
        <v>0.794337195660237</v>
      </c>
      <c r="J19" s="11">
        <f>[2]OECD!Y12</f>
        <v>4.34983396833833</v>
      </c>
      <c r="K19" s="11">
        <f>[2]OECD!Z12</f>
        <v>0.792315648500502</v>
      </c>
      <c r="L19" s="11">
        <f>[2]OECD!AA12</f>
        <v>0.267342330214462</v>
      </c>
      <c r="M19" s="11">
        <f>[2]OECD!AV12</f>
        <v>4.20756541610936</v>
      </c>
      <c r="N19" s="11">
        <f>[2]OECD!AW12</f>
        <v>0.794415757953834</v>
      </c>
      <c r="O19" s="11">
        <f>[2]OECD!AX12</f>
        <v>0.257010130286926</v>
      </c>
      <c r="P19" s="14">
        <f>[2]OECD!BX12</f>
        <v>0.765548811563355</v>
      </c>
      <c r="Q19" s="14">
        <f>[2]OECD!BY12</f>
        <v>0.182745273020515</v>
      </c>
      <c r="R19" s="14">
        <f>[2]OECD!BZ12</f>
        <v>0.0517059154161304</v>
      </c>
      <c r="S19" s="14">
        <f>[2]OECD!BR12</f>
        <v>0.347389925538259</v>
      </c>
      <c r="T19" s="10">
        <f>[2]OECD!DR$7</f>
        <v>0.05</v>
      </c>
      <c r="U19" s="10">
        <f>[2]OECD!DS$7</f>
        <v>0.125</v>
      </c>
      <c r="V19" s="10">
        <f>[2]OECD!DT$7</f>
        <v>0.08</v>
      </c>
      <c r="W19" s="16">
        <f>[2]OECD!BM12</f>
        <v>0.0921100607228962</v>
      </c>
      <c r="X19" s="16">
        <f>[2]OECD!BN12</f>
        <v>0.0921100607228962</v>
      </c>
      <c r="Y19" s="16">
        <f>[2]OECD!BO12</f>
        <v>0.0921100607228962</v>
      </c>
      <c r="Z19" s="11">
        <f>[2]Final!AL16/10</f>
        <v>5.99948052774937</v>
      </c>
      <c r="AA19" s="11">
        <f>[2]Final!AP16/10</f>
        <v>3.43190161797766</v>
      </c>
      <c r="AB19" s="10">
        <f>[2]Final!AS16</f>
        <v>1.15684369151697</v>
      </c>
      <c r="AC19" s="10">
        <f>[2]Final!AT16</f>
        <v>0.131554572041094</v>
      </c>
      <c r="AD19" s="10">
        <f>[2]Final!AD16</f>
        <v>1.20287415345939</v>
      </c>
      <c r="AE19" s="10">
        <f>[2]Final!AF16</f>
        <v>0.114367711501062</v>
      </c>
      <c r="AF19" s="12">
        <f t="shared" si="2"/>
        <v>1.07633682465102</v>
      </c>
      <c r="AG19" s="12">
        <f t="shared" si="3"/>
        <v>0.615700321540089</v>
      </c>
      <c r="AH19" s="11">
        <f>[2]Final!AI16/10</f>
        <v>4.78876855438469</v>
      </c>
      <c r="AI19" s="11">
        <f>[2]Final!AJ16/10</f>
        <v>0.913686347725895</v>
      </c>
      <c r="AJ19" s="11">
        <f>[2]Final!AK16/10</f>
        <v>0.297025625638784</v>
      </c>
      <c r="AK19" s="11">
        <f>[2]Final!M16/10</f>
        <v>4.6397746893272</v>
      </c>
      <c r="AL19" s="11">
        <f>[2]Final!N16/10</f>
        <v>0.965461679506464</v>
      </c>
      <c r="AM19" s="11">
        <f>[2]Final!O16/10</f>
        <v>0.290482471012174</v>
      </c>
      <c r="AN19" s="14">
        <f>[2]Final!X16</f>
        <v>0.760520783716191</v>
      </c>
      <c r="AO19" s="14">
        <f>[2]Final!Y16</f>
        <v>0.188388065965781</v>
      </c>
      <c r="AP19" s="14">
        <f>[2]Final!Z16</f>
        <v>0.0510911503180275</v>
      </c>
      <c r="AQ19" s="14">
        <f>[2]Final!Q16</f>
        <v>0.341895260524875</v>
      </c>
      <c r="AR19" s="10">
        <f>[2]Final!D16</f>
        <v>0.0156218459424363</v>
      </c>
      <c r="AS19" s="10">
        <f>[2]Final!E16</f>
        <v>0.0685191460423984</v>
      </c>
      <c r="AT19" s="10">
        <f>[2]Final!F16</f>
        <v>0.0359076905351708</v>
      </c>
      <c r="AU19" s="11">
        <f>[2]Final!AL116/10</f>
        <v>5.33679648503601</v>
      </c>
      <c r="AV19" s="11">
        <f>[2]Final!AP116/10</f>
        <v>3.05282439156168</v>
      </c>
      <c r="AW19" s="10">
        <f>[2]Final!AS116</f>
        <v>1.13514481957997</v>
      </c>
      <c r="AX19" s="10">
        <f>[2]Final!AT116</f>
        <v>0.142832608724168</v>
      </c>
      <c r="AY19" s="10">
        <f>[2]Final!AD116</f>
        <v>1.16724580539281</v>
      </c>
      <c r="AZ19" s="10">
        <f>[2]Final!AF116</f>
        <v>0.146128770502863</v>
      </c>
      <c r="BA19" s="12">
        <f t="shared" si="4"/>
        <v>1.37524634154938</v>
      </c>
      <c r="BB19" s="12">
        <f t="shared" si="5"/>
        <v>0.786686467745184</v>
      </c>
      <c r="BC19" s="11">
        <f>[2]Final!AI116/10</f>
        <v>4.29786537799337</v>
      </c>
      <c r="BD19" s="11">
        <f>[2]Final!AJ116/10</f>
        <v>0.775235575896662</v>
      </c>
      <c r="BE19" s="11">
        <f>[2]Final!AK116/10</f>
        <v>0.263695531145984</v>
      </c>
      <c r="BF19" s="11">
        <f>[2]Final!M116/10</f>
        <v>4.05650645266378</v>
      </c>
      <c r="BG19" s="11">
        <f>[2]Final!N116/10</f>
        <v>0.731847085704679</v>
      </c>
      <c r="BH19" s="11">
        <f>[2]Final!O116/10</f>
        <v>0.244039957199033</v>
      </c>
      <c r="BI19" s="14">
        <f>[2]Final!X116</f>
        <v>0.775692799533667</v>
      </c>
      <c r="BJ19" s="14">
        <f>[2]Final!Y116</f>
        <v>0.17350241075444</v>
      </c>
      <c r="BK19" s="14">
        <f>[2]Final!Z116</f>
        <v>0.0508047897118934</v>
      </c>
      <c r="BL19" s="14">
        <f>[2]Final!Q116</f>
        <v>0.355397558742515</v>
      </c>
      <c r="BM19" s="10">
        <f>[2]Final!D116</f>
        <v>0.0483982620750458</v>
      </c>
      <c r="BN19" s="10">
        <f>[2]Final!E116</f>
        <v>0.126103079189348</v>
      </c>
      <c r="BO19" s="10">
        <f>[2]Final!F116</f>
        <v>0.077140306001248</v>
      </c>
      <c r="BP19" s="11">
        <f>[2]Data!$BB20/10</f>
        <v>3.528</v>
      </c>
      <c r="BQ19" s="11">
        <f>[2]Data!$BD20/10</f>
        <v>0.55</v>
      </c>
      <c r="BR19" s="21">
        <f>[2]Data!$CR20/10</f>
        <v>0.969400685538638</v>
      </c>
      <c r="BS19" s="22">
        <f>[2]Data!BP20</f>
        <v>0.57203312888576</v>
      </c>
      <c r="BT19" s="22">
        <f>[2]Data!BQ20</f>
        <v>0.57203312888576</v>
      </c>
      <c r="BU19" s="22">
        <f>[2]Data!BR20</f>
        <v>0.57203312888576</v>
      </c>
      <c r="BV19" s="22">
        <f>[2]Data!BS20</f>
        <v>0.57203312888576</v>
      </c>
      <c r="BW19" s="21">
        <f>[2]Data!$AZ20</f>
        <v>99.5</v>
      </c>
      <c r="BX19" s="10"/>
    </row>
    <row r="20" spans="1:76">
      <c r="A20" s="1">
        <v>1957</v>
      </c>
      <c r="B20" s="11">
        <f>[2]OECD!AB13</f>
        <v>6.10457833705771</v>
      </c>
      <c r="C20" s="11">
        <f>[2]OECD!EA13</f>
        <v>3.31238310536992</v>
      </c>
      <c r="D20" s="10">
        <f>[2]OECD!EH13</f>
        <v>1.12844462809</v>
      </c>
      <c r="E20" s="10">
        <f>[2]OECD!EI13</f>
        <v>0.163164615327142</v>
      </c>
      <c r="F20" s="10">
        <f>[2]OECD!CG13</f>
        <v>1.13057728055088</v>
      </c>
      <c r="G20" s="10">
        <f>[2]OECD!CH13</f>
        <v>0.166816576356209</v>
      </c>
      <c r="H20" s="12">
        <f t="shared" si="0"/>
        <v>1.56994331475042</v>
      </c>
      <c r="I20" s="12">
        <f t="shared" si="1"/>
        <v>0.851861246599083</v>
      </c>
      <c r="J20" s="11">
        <f>[2]OECD!Y13</f>
        <v>4.89398225715102</v>
      </c>
      <c r="K20" s="11">
        <f>[2]OECD!Z13</f>
        <v>0.896259955042168</v>
      </c>
      <c r="L20" s="11">
        <f>[2]OECD!AA13</f>
        <v>0.314336124864517</v>
      </c>
      <c r="M20" s="11">
        <f>[2]OECD!AV13</f>
        <v>4.74041857717403</v>
      </c>
      <c r="N20" s="11">
        <f>[2]OECD!AW13</f>
        <v>0.900573655222757</v>
      </c>
      <c r="O20" s="11">
        <f>[2]OECD!AX13</f>
        <v>0.302957528686968</v>
      </c>
      <c r="P20" s="14">
        <f>[2]OECD!BX13</f>
        <v>0.769854769408036</v>
      </c>
      <c r="Q20" s="14">
        <f>[2]OECD!BY13</f>
        <v>0.176830029003462</v>
      </c>
      <c r="R20" s="14">
        <f>[2]OECD!BZ13</f>
        <v>0.053315201588502</v>
      </c>
      <c r="S20" s="14">
        <f>[2]OECD!BR13</f>
        <v>0.180074100329197</v>
      </c>
      <c r="T20" s="10">
        <f>[2]OECD!DR$7</f>
        <v>0.05</v>
      </c>
      <c r="U20" s="10">
        <f>[2]OECD!DS$7</f>
        <v>0.125</v>
      </c>
      <c r="V20" s="10">
        <f>[2]OECD!DT$7</f>
        <v>0.08</v>
      </c>
      <c r="W20" s="16">
        <f>[2]OECD!BM13</f>
        <v>-0.0983292769714683</v>
      </c>
      <c r="X20" s="16">
        <f>[2]OECD!BN13</f>
        <v>-0.0983292769714683</v>
      </c>
      <c r="Y20" s="16">
        <f>[2]OECD!BO13</f>
        <v>-0.0983292769714683</v>
      </c>
      <c r="Z20" s="11">
        <f>[2]Final!AL17/10</f>
        <v>6.89152955321868</v>
      </c>
      <c r="AA20" s="11">
        <f>[2]Final!AP17/10</f>
        <v>3.73938784988078</v>
      </c>
      <c r="AB20" s="10">
        <f>[2]Final!AS17</f>
        <v>1.14868771076818</v>
      </c>
      <c r="AC20" s="10">
        <f>[2]Final!AT17</f>
        <v>0.151115120198972</v>
      </c>
      <c r="AD20" s="10">
        <f>[2]Final!AD17</f>
        <v>1.16635015091699</v>
      </c>
      <c r="AE20" s="10">
        <f>[2]Final!AF17</f>
        <v>0.133392797569295</v>
      </c>
      <c r="AF20" s="12">
        <f t="shared" si="2"/>
        <v>1.25538561786924</v>
      </c>
      <c r="AG20" s="12">
        <f t="shared" si="3"/>
        <v>0.681180235842248</v>
      </c>
      <c r="AH20" s="11">
        <f>[2]Final!AI17/10</f>
        <v>5.4819123021288</v>
      </c>
      <c r="AI20" s="11">
        <f>[2]Final!AJ17/10</f>
        <v>1.05450600096049</v>
      </c>
      <c r="AJ20" s="11">
        <f>[2]Final!AK17/10</f>
        <v>0.355111250129382</v>
      </c>
      <c r="AK20" s="11">
        <f>[2]Final!M17/10</f>
        <v>5.36600445678391</v>
      </c>
      <c r="AL20" s="11">
        <f>[2]Final!N17/10</f>
        <v>1.15118533980957</v>
      </c>
      <c r="AM20" s="11">
        <f>[2]Final!O17/10</f>
        <v>0.353455925576114</v>
      </c>
      <c r="AN20" s="14">
        <f>[2]Final!X17</f>
        <v>0.754333438978886</v>
      </c>
      <c r="AO20" s="14">
        <f>[2]Final!Y17</f>
        <v>0.192443801887449</v>
      </c>
      <c r="AP20" s="14">
        <f>[2]Final!Z17</f>
        <v>0.053222759133665</v>
      </c>
      <c r="AQ20" s="14">
        <f>[2]Final!Q17</f>
        <v>0.224283146671359</v>
      </c>
      <c r="AR20" s="10">
        <f>[2]Final!D17</f>
        <v>0.0160574385498833</v>
      </c>
      <c r="AS20" s="10">
        <f>[2]Final!E17</f>
        <v>0.0717837168692876</v>
      </c>
      <c r="AT20" s="10">
        <f>[2]Final!F17</f>
        <v>0.0370159279651797</v>
      </c>
      <c r="AU20" s="11">
        <f>[2]Final!AL117/10</f>
        <v>6.03541996552561</v>
      </c>
      <c r="AV20" s="11">
        <f>[2]Final!AP117/10</f>
        <v>3.27485733228462</v>
      </c>
      <c r="AW20" s="10">
        <f>[2]Final!AS117</f>
        <v>1.13090689938215</v>
      </c>
      <c r="AX20" s="10">
        <f>[2]Final!AT117</f>
        <v>0.161530382662912</v>
      </c>
      <c r="AY20" s="10">
        <f>[2]Final!AD117</f>
        <v>1.13335780659806</v>
      </c>
      <c r="AZ20" s="10">
        <f>[2]Final!AF117</f>
        <v>0.165616182817995</v>
      </c>
      <c r="BA20" s="12">
        <f t="shared" si="4"/>
        <v>1.5586461771904</v>
      </c>
      <c r="BB20" s="12">
        <f t="shared" si="5"/>
        <v>0.84573134777123</v>
      </c>
      <c r="BC20" s="11">
        <f>[2]Final!AI117/10</f>
        <v>4.84420017932681</v>
      </c>
      <c r="BD20" s="11">
        <f>[2]Final!AJ117/10</f>
        <v>0.88035084317359</v>
      </c>
      <c r="BE20" s="11">
        <f>[2]Final!AK117/10</f>
        <v>0.310868943025215</v>
      </c>
      <c r="BF20" s="11">
        <f>[2]Final!M117/10</f>
        <v>4.57928022074901</v>
      </c>
      <c r="BG20" s="11">
        <f>[2]Final!N117/10</f>
        <v>0.833675834468384</v>
      </c>
      <c r="BH20" s="11">
        <f>[2]Final!O117/10</f>
        <v>0.288553528618067</v>
      </c>
      <c r="BI20" s="14">
        <f>[2]Final!X117</f>
        <v>0.77502800979222</v>
      </c>
      <c r="BJ20" s="14">
        <f>[2]Final!Y117</f>
        <v>0.172154405456801</v>
      </c>
      <c r="BK20" s="14">
        <f>[2]Final!Z117</f>
        <v>0.0528175847509785</v>
      </c>
      <c r="BL20" s="14">
        <f>[2]Final!Q117</f>
        <v>0.251940780356317</v>
      </c>
      <c r="BM20" s="10">
        <f>[2]Final!D117</f>
        <v>0.0484774385129941</v>
      </c>
      <c r="BN20" s="10">
        <f>[2]Final!E117</f>
        <v>0.12654130683398</v>
      </c>
      <c r="BO20" s="10">
        <f>[2]Final!F117</f>
        <v>0.0773862606913107</v>
      </c>
      <c r="BP20" s="11">
        <f>[2]Data!$BB21/10</f>
        <v>4.138</v>
      </c>
      <c r="BQ20" s="11">
        <f>[2]Data!$BD21/10</f>
        <v>0.58</v>
      </c>
      <c r="BR20" s="21">
        <f>[2]Data!$CR21/10</f>
        <v>1.13701248207451</v>
      </c>
      <c r="BS20" s="22">
        <f>[2]Data!BP21</f>
        <v>0.542606372214468</v>
      </c>
      <c r="BT20" s="22">
        <f>[2]Data!BQ21</f>
        <v>0.542606372214468</v>
      </c>
      <c r="BU20" s="22">
        <f>[2]Data!BR21</f>
        <v>0.542606372214468</v>
      </c>
      <c r="BV20" s="22">
        <f>[2]Data!BS21</f>
        <v>0.542606372214468</v>
      </c>
      <c r="BW20" s="21">
        <f>[2]Data!$AZ21</f>
        <v>105.2</v>
      </c>
      <c r="BX20" s="10"/>
    </row>
    <row r="21" spans="1:76">
      <c r="A21" s="1">
        <v>1958</v>
      </c>
      <c r="B21" s="11">
        <f>[2]OECD!AB14</f>
        <v>7.96505027626554</v>
      </c>
      <c r="C21" s="11">
        <f>[2]OECD!EA14</f>
        <v>4.90860666207539</v>
      </c>
      <c r="D21" s="10">
        <f>[2]OECD!EH14</f>
        <v>1.30463043029462</v>
      </c>
      <c r="E21" s="10">
        <f>[2]OECD!EI14</f>
        <v>0.212869522303105</v>
      </c>
      <c r="F21" s="10">
        <f>[2]OECD!CG14</f>
        <v>1.22383640401873</v>
      </c>
      <c r="G21" s="10">
        <f>[2]OECD!CH14</f>
        <v>0.204156198938497</v>
      </c>
      <c r="H21" s="12">
        <f t="shared" si="0"/>
        <v>1.92135378083739</v>
      </c>
      <c r="I21" s="12">
        <f t="shared" si="1"/>
        <v>1.18406910712483</v>
      </c>
      <c r="J21" s="11">
        <f>[2]OECD!Y14</f>
        <v>6.29646063912447</v>
      </c>
      <c r="K21" s="11">
        <f>[2]OECD!Z14</f>
        <v>1.22566266277011</v>
      </c>
      <c r="L21" s="11">
        <f>[2]OECD!AA14</f>
        <v>0.442926974370955</v>
      </c>
      <c r="M21" s="11">
        <f>[2]OECD!AV14</f>
        <v>5.73868866475666</v>
      </c>
      <c r="N21" s="11">
        <f>[2]OECD!AW14</f>
        <v>1.13169206283322</v>
      </c>
      <c r="O21" s="11">
        <f>[2]OECD!AX14</f>
        <v>0.394407864185142</v>
      </c>
      <c r="P21" s="14">
        <f>[2]OECD!BX14</f>
        <v>0.751991347600505</v>
      </c>
      <c r="Q21" s="14">
        <f>[2]OECD!BY14</f>
        <v>0.190449452159327</v>
      </c>
      <c r="R21" s="14">
        <f>[2]OECD!BZ14</f>
        <v>0.0575592002401679</v>
      </c>
      <c r="S21" s="14">
        <f>[2]OECD!BR14</f>
        <v>0.38556177167641</v>
      </c>
      <c r="T21" s="10">
        <f>[2]OECD!DR$7</f>
        <v>0.05</v>
      </c>
      <c r="U21" s="10">
        <f>[2]OECD!DS$7</f>
        <v>0.125</v>
      </c>
      <c r="V21" s="10">
        <f>[2]OECD!DT$7</f>
        <v>0.08</v>
      </c>
      <c r="W21" s="16">
        <f>[2]OECD!BM14</f>
        <v>0.141462742399939</v>
      </c>
      <c r="X21" s="16">
        <f>[2]OECD!BN14</f>
        <v>0.141462742399939</v>
      </c>
      <c r="Y21" s="16">
        <f>[2]OECD!BO14</f>
        <v>0.141462742399939</v>
      </c>
      <c r="Z21" s="11">
        <f>[2]Final!AL18/10</f>
        <v>8.98842466590633</v>
      </c>
      <c r="AA21" s="11">
        <f>[2]Final!AP18/10</f>
        <v>5.53927968641985</v>
      </c>
      <c r="AB21" s="10">
        <f>[2]Final!AS18</f>
        <v>1.30427136624674</v>
      </c>
      <c r="AC21" s="10">
        <f>[2]Final!AT18</f>
        <v>0.197095124282454</v>
      </c>
      <c r="AD21" s="10">
        <f>[2]Final!AD18</f>
        <v>1.24100452109827</v>
      </c>
      <c r="AE21" s="10">
        <f>[2]Final!AF18</f>
        <v>0.165541064865442</v>
      </c>
      <c r="AF21" s="12">
        <f t="shared" si="2"/>
        <v>1.55793922749748</v>
      </c>
      <c r="AG21" s="12">
        <f t="shared" si="3"/>
        <v>0.960108298875446</v>
      </c>
      <c r="AH21" s="11">
        <f>[2]Final!AI18/10</f>
        <v>7.06236172505382</v>
      </c>
      <c r="AI21" s="11">
        <f>[2]Final!AJ18/10</f>
        <v>1.42816933100935</v>
      </c>
      <c r="AJ21" s="11">
        <f>[2]Final!AK18/10</f>
        <v>0.497893609843153</v>
      </c>
      <c r="AK21" s="11">
        <f>[2]Final!M18/10</f>
        <v>6.58135277227895</v>
      </c>
      <c r="AL21" s="11">
        <f>[2]Final!N18/10</f>
        <v>1.47026571178824</v>
      </c>
      <c r="AM21" s="11">
        <f>[2]Final!O18/10</f>
        <v>0.464777990150008</v>
      </c>
      <c r="AN21" s="14">
        <f>[2]Final!X18</f>
        <v>0.743583525479158</v>
      </c>
      <c r="AO21" s="14">
        <f>[2]Final!Y18</f>
        <v>0.199953231325875</v>
      </c>
      <c r="AP21" s="14">
        <f>[2]Final!Z18</f>
        <v>0.0564632431949672</v>
      </c>
      <c r="AQ21" s="14">
        <f>[2]Final!Q18</f>
        <v>0.362476095403596</v>
      </c>
      <c r="AR21" s="10">
        <f>[2]Final!D18</f>
        <v>0.0154287470011219</v>
      </c>
      <c r="AS21" s="10">
        <f>[2]Final!E18</f>
        <v>0.0680597765424211</v>
      </c>
      <c r="AT21" s="10">
        <f>[2]Final!F18</f>
        <v>0.0348691338556213</v>
      </c>
      <c r="AU21" s="11">
        <f>[2]Final!AL118/10</f>
        <v>7.8987375967932</v>
      </c>
      <c r="AV21" s="11">
        <f>[2]Final!AP118/10</f>
        <v>4.86774027091048</v>
      </c>
      <c r="AW21" s="10">
        <f>[2]Final!AS118</f>
        <v>1.30873040184625</v>
      </c>
      <c r="AX21" s="10">
        <f>[2]Final!AT118</f>
        <v>0.211399722612811</v>
      </c>
      <c r="AY21" s="10">
        <f>[2]Final!AD118</f>
        <v>1.23011629130183</v>
      </c>
      <c r="AZ21" s="10">
        <f>[2]Final!AF118</f>
        <v>0.203727164587639</v>
      </c>
      <c r="BA21" s="12">
        <f t="shared" si="4"/>
        <v>1.91731605493724</v>
      </c>
      <c r="BB21" s="12">
        <f t="shared" si="5"/>
        <v>1.18158078532325</v>
      </c>
      <c r="BC21" s="11">
        <f>[2]Final!AI118/10</f>
        <v>6.24865587377404</v>
      </c>
      <c r="BD21" s="11">
        <f>[2]Final!AJ118/10</f>
        <v>1.21049334313127</v>
      </c>
      <c r="BE21" s="11">
        <f>[2]Final!AK118/10</f>
        <v>0.439588379887886</v>
      </c>
      <c r="BF21" s="11">
        <f>[2]Final!M118/10</f>
        <v>5.56607799571111</v>
      </c>
      <c r="BG21" s="11">
        <f>[2]Final!N118/10</f>
        <v>1.05962421883286</v>
      </c>
      <c r="BH21" s="11">
        <f>[2]Final!O118/10</f>
        <v>0.378306968243952</v>
      </c>
      <c r="BI21" s="14">
        <f>[2]Final!X118</f>
        <v>0.765281461613727</v>
      </c>
      <c r="BJ21" s="14">
        <f>[2]Final!Y118</f>
        <v>0.178423400773119</v>
      </c>
      <c r="BK21" s="14">
        <f>[2]Final!Z118</f>
        <v>0.0562951376131531</v>
      </c>
      <c r="BL21" s="14">
        <f>[2]Final!Q118</f>
        <v>0.388345425722201</v>
      </c>
      <c r="BM21" s="10">
        <f>[2]Final!D118</f>
        <v>0.0456029467009115</v>
      </c>
      <c r="BN21" s="10">
        <f>[2]Final!E118</f>
        <v>0.116251540269025</v>
      </c>
      <c r="BO21" s="10">
        <f>[2]Final!F118</f>
        <v>0.0714851511466071</v>
      </c>
      <c r="BP21" s="11">
        <f>[2]Data!$BB22/10</f>
        <v>5.129</v>
      </c>
      <c r="BQ21" s="11">
        <f>[2]Data!$BD22/10</f>
        <v>1.43</v>
      </c>
      <c r="BR21" s="21">
        <f>[2]Data!$CR22/10</f>
        <v>1.40931295808608</v>
      </c>
      <c r="BS21" s="22">
        <f>[2]Data!BP22</f>
        <v>0.616268132883251</v>
      </c>
      <c r="BT21" s="22">
        <f>[2]Data!BQ22</f>
        <v>0.616268132883251</v>
      </c>
      <c r="BU21" s="22">
        <f>[2]Data!BR22</f>
        <v>0.616268132883251</v>
      </c>
      <c r="BV21" s="22">
        <f>[2]Data!BS22</f>
        <v>0.616268132883251</v>
      </c>
      <c r="BW21" s="21">
        <f>[2]Data!$AZ22</f>
        <v>99.5</v>
      </c>
      <c r="BX21" s="10"/>
    </row>
    <row r="22" spans="1:76">
      <c r="A22" s="1">
        <v>1959</v>
      </c>
      <c r="B22" s="11">
        <f>[2]OECD!AB15</f>
        <v>9.62014853896956</v>
      </c>
      <c r="C22" s="11">
        <f>[2]OECD!EA15</f>
        <v>6.97665154963904</v>
      </c>
      <c r="D22" s="10">
        <f>[2]OECD!EH15</f>
        <v>1.20762661969178</v>
      </c>
      <c r="E22" s="10">
        <f>[2]OECD!EI15</f>
        <v>0.257066901654302</v>
      </c>
      <c r="F22" s="10">
        <f>[2]OECD!CG15</f>
        <v>1.25231932952236</v>
      </c>
      <c r="G22" s="10">
        <f>[2]OECD!CH15</f>
        <v>0.255668754172492</v>
      </c>
      <c r="H22" s="12">
        <f t="shared" si="0"/>
        <v>2.40614847859353</v>
      </c>
      <c r="I22" s="12">
        <f t="shared" si="1"/>
        <v>1.74496884781357</v>
      </c>
      <c r="J22" s="11">
        <f>[2]OECD!Y15</f>
        <v>7.56137578293862</v>
      </c>
      <c r="K22" s="11">
        <f>[2]OECD!Z15</f>
        <v>1.49818206164506</v>
      </c>
      <c r="L22" s="11">
        <f>[2]OECD!AA15</f>
        <v>0.560590694385887</v>
      </c>
      <c r="M22" s="11">
        <f>[2]OECD!AV15</f>
        <v>7.10658278054517</v>
      </c>
      <c r="N22" s="11">
        <f>[2]OECD!AW15</f>
        <v>1.45271718635476</v>
      </c>
      <c r="O22" s="11">
        <f>[2]OECD!AX15</f>
        <v>0.522665452477522</v>
      </c>
      <c r="P22" s="14">
        <f>[2]OECD!BX15</f>
        <v>0.730251361850985</v>
      </c>
      <c r="Q22" s="14">
        <f>[2]OECD!BY15</f>
        <v>0.207641597470386</v>
      </c>
      <c r="R22" s="14">
        <f>[2]OECD!BZ15</f>
        <v>0.0621070406786286</v>
      </c>
      <c r="S22" s="14">
        <f>[2]OECD!BR15</f>
        <v>0.329057238459042</v>
      </c>
      <c r="T22" s="10">
        <f>[2]OECD!DR$7</f>
        <v>0.05</v>
      </c>
      <c r="U22" s="10">
        <f>[2]OECD!DS$7</f>
        <v>0.125</v>
      </c>
      <c r="V22" s="10">
        <f>[2]OECD!DT$7</f>
        <v>0.08</v>
      </c>
      <c r="W22" s="16">
        <f>[2]OECD!BM15</f>
        <v>0.163976971585719</v>
      </c>
      <c r="X22" s="16">
        <f>[2]OECD!BN15</f>
        <v>0.163976971585719</v>
      </c>
      <c r="Y22" s="16">
        <f>[2]OECD!BO15</f>
        <v>0.163976971585719</v>
      </c>
      <c r="Z22" s="11">
        <f>[2]Final!AL19/10</f>
        <v>10.9363555003089</v>
      </c>
      <c r="AA22" s="11">
        <f>[2]Final!AP19/10</f>
        <v>7.93118123275946</v>
      </c>
      <c r="AB22" s="10">
        <f>[2]Final!AS19</f>
        <v>1.21671548761945</v>
      </c>
      <c r="AC22" s="10">
        <f>[2]Final!AT19</f>
        <v>0.239808690248742</v>
      </c>
      <c r="AD22" s="10">
        <f>[2]Final!AD19</f>
        <v>1.2612209546967</v>
      </c>
      <c r="AE22" s="10">
        <f>[2]Final!AF19</f>
        <v>0.208783859871101</v>
      </c>
      <c r="AF22" s="12">
        <f t="shared" si="2"/>
        <v>1.96490559986381</v>
      </c>
      <c r="AG22" s="12">
        <f t="shared" si="3"/>
        <v>1.42497401600959</v>
      </c>
      <c r="AH22" s="11">
        <f>[2]Final!AI19/10</f>
        <v>8.5458491552133</v>
      </c>
      <c r="AI22" s="11">
        <f>[2]Final!AJ19/10</f>
        <v>1.75630490809637</v>
      </c>
      <c r="AJ22" s="11">
        <f>[2]Final!AK19/10</f>
        <v>0.634201436999257</v>
      </c>
      <c r="AK22" s="11">
        <f>[2]Final!M19/10</f>
        <v>8.21034559620567</v>
      </c>
      <c r="AL22" s="11">
        <f>[2]Final!N19/10</f>
        <v>1.89847520252005</v>
      </c>
      <c r="AM22" s="11">
        <f>[2]Final!O19/10</f>
        <v>0.61845785904624</v>
      </c>
      <c r="AN22" s="14">
        <f>[2]Final!X19</f>
        <v>0.724089322975991</v>
      </c>
      <c r="AO22" s="14">
        <f>[2]Final!Y19</f>
        <v>0.21558766006404</v>
      </c>
      <c r="AP22" s="14">
        <f>[2]Final!Z19</f>
        <v>0.0603230169599693</v>
      </c>
      <c r="AQ22" s="14">
        <f>[2]Final!Q19</f>
        <v>0.32796089140242</v>
      </c>
      <c r="AR22" s="10">
        <f>[2]Final!D19</f>
        <v>0.0160027225145318</v>
      </c>
      <c r="AS22" s="10">
        <f>[2]Final!E19</f>
        <v>0.071726423755662</v>
      </c>
      <c r="AT22" s="10">
        <f>[2]Final!F19</f>
        <v>0.036532760264081</v>
      </c>
      <c r="AU22" s="11">
        <f>[2]Final!AL119/10</f>
        <v>9.55591603072697</v>
      </c>
      <c r="AV22" s="11">
        <f>[2]Final!AP119/10</f>
        <v>6.93006933457734</v>
      </c>
      <c r="AW22" s="10">
        <f>[2]Final!AS119</f>
        <v>1.20980294808205</v>
      </c>
      <c r="AX22" s="10">
        <f>[2]Final!AT119</f>
        <v>0.255752007640707</v>
      </c>
      <c r="AY22" s="10">
        <f>[2]Final!AD119</f>
        <v>1.25266883638886</v>
      </c>
      <c r="AZ22" s="10">
        <f>[2]Final!AF119</f>
        <v>0.255202670204799</v>
      </c>
      <c r="BA22" s="12">
        <f t="shared" si="4"/>
        <v>2.4017620715279</v>
      </c>
      <c r="BB22" s="12">
        <f t="shared" si="5"/>
        <v>1.74178777077222</v>
      </c>
      <c r="BC22" s="11">
        <f>[2]Final!AI119/10</f>
        <v>7.51531727095974</v>
      </c>
      <c r="BD22" s="11">
        <f>[2]Final!AJ119/10</f>
        <v>1.48327875819715</v>
      </c>
      <c r="BE22" s="11">
        <f>[2]Final!AK119/10</f>
        <v>0.557320001570087</v>
      </c>
      <c r="BF22" s="11">
        <f>[2]Final!M119/10</f>
        <v>6.90036732457161</v>
      </c>
      <c r="BG22" s="11">
        <f>[2]Final!N119/10</f>
        <v>1.36022880938056</v>
      </c>
      <c r="BH22" s="11">
        <f>[2]Final!O119/10</f>
        <v>0.501446889065978</v>
      </c>
      <c r="BI22" s="14">
        <f>[2]Final!X119</f>
        <v>0.745853782852951</v>
      </c>
      <c r="BJ22" s="14">
        <f>[2]Final!Y119</f>
        <v>0.193586941289622</v>
      </c>
      <c r="BK22" s="14">
        <f>[2]Final!Z119</f>
        <v>0.0605592758574274</v>
      </c>
      <c r="BL22" s="14">
        <f>[2]Final!Q119</f>
        <v>0.340624080029196</v>
      </c>
      <c r="BM22" s="10">
        <f>[2]Final!D119</f>
        <v>0.0470482978838428</v>
      </c>
      <c r="BN22" s="10">
        <f>[2]Final!E119</f>
        <v>0.122245148527446</v>
      </c>
      <c r="BO22" s="10">
        <f>[2]Final!F119</f>
        <v>0.0749037077681179</v>
      </c>
      <c r="BP22" s="11">
        <f>[2]Data!$BB23/10</f>
        <v>5.798</v>
      </c>
      <c r="BQ22" s="11">
        <f>[2]Data!$BD23/10</f>
        <v>1.62</v>
      </c>
      <c r="BR22" s="21">
        <f>[2]Data!$CR23/10</f>
        <v>1.59313638740165</v>
      </c>
      <c r="BS22" s="22">
        <f>[2]Data!BP23</f>
        <v>0.725212456063213</v>
      </c>
      <c r="BT22" s="22">
        <f>[2]Data!BQ23</f>
        <v>0.725212456063213</v>
      </c>
      <c r="BU22" s="22">
        <f>[2]Data!BR23</f>
        <v>0.725212456063213</v>
      </c>
      <c r="BV22" s="22">
        <f>[2]Data!BS23</f>
        <v>0.725212456063213</v>
      </c>
      <c r="BW22" s="21">
        <f>[2]Data!$AZ23</f>
        <v>101.1</v>
      </c>
      <c r="BX22" s="10"/>
    </row>
    <row r="23" spans="1:76">
      <c r="A23" s="1">
        <v>1960</v>
      </c>
      <c r="B23" s="11">
        <f>[2]OECD!AB16</f>
        <v>10.9319476409443</v>
      </c>
      <c r="C23" s="11">
        <f>[2]OECD!EA16</f>
        <v>8.3537865256121</v>
      </c>
      <c r="D23" s="10">
        <f>[2]OECD!EH16</f>
        <v>1.1363252405338</v>
      </c>
      <c r="E23" s="10">
        <f>[2]OECD!EI16</f>
        <v>0.292111608855604</v>
      </c>
      <c r="F23" s="10">
        <f>[2]OECD!CG16</f>
        <v>1.16926942496499</v>
      </c>
      <c r="G23" s="10">
        <f>[2]OECD!CH16</f>
        <v>0.298945657172785</v>
      </c>
      <c r="H23" s="12">
        <f t="shared" si="0"/>
        <v>2.81343584794544</v>
      </c>
      <c r="I23" s="12">
        <f t="shared" si="1"/>
        <v>2.14992270811961</v>
      </c>
      <c r="J23" s="11">
        <f>[2]OECD!Y16</f>
        <v>8.58466205023011</v>
      </c>
      <c r="K23" s="11">
        <f>[2]OECD!Z16</f>
        <v>1.6906779108542</v>
      </c>
      <c r="L23" s="11">
        <f>[2]OECD!AA16</f>
        <v>0.656607679859955</v>
      </c>
      <c r="M23" s="11">
        <f>[2]OECD!AV16</f>
        <v>8.28001940162499</v>
      </c>
      <c r="N23" s="11">
        <f>[2]OECD!AW16</f>
        <v>1.70072531866627</v>
      </c>
      <c r="O23" s="11">
        <f>[2]OECD!AX16</f>
        <v>0.633957486586376</v>
      </c>
      <c r="P23" s="14">
        <f>[2]OECD!BX16</f>
        <v>0.724004810627397</v>
      </c>
      <c r="Q23" s="14">
        <f>[2]OECD!BY16</f>
        <v>0.211238922106028</v>
      </c>
      <c r="R23" s="14">
        <f>[2]OECD!BZ16</f>
        <v>0.0647562672665745</v>
      </c>
      <c r="S23" s="14">
        <f>[2]OECD!BR16</f>
        <v>0.0868178584245643</v>
      </c>
      <c r="T23" s="10">
        <f>[2]OECD!DR$7</f>
        <v>0.05</v>
      </c>
      <c r="U23" s="10">
        <f>[2]OECD!DS$7</f>
        <v>0.125</v>
      </c>
      <c r="V23" s="10">
        <f>[2]OECD!DT$7</f>
        <v>0.08</v>
      </c>
      <c r="W23" s="16">
        <f>[2]OECD!BM16</f>
        <v>-0.0368293209985469</v>
      </c>
      <c r="X23" s="16">
        <f>[2]OECD!BN16</f>
        <v>-0.0368293209985469</v>
      </c>
      <c r="Y23" s="16">
        <f>[2]OECD!BO16</f>
        <v>-0.0368293209985469</v>
      </c>
      <c r="Z23" s="11">
        <f>[2]Final!AL20/10</f>
        <v>12.5803652833545</v>
      </c>
      <c r="AA23" s="11">
        <f>[2]Final!AP20/10</f>
        <v>9.61344578689251</v>
      </c>
      <c r="AB23" s="10">
        <f>[2]Final!AS20</f>
        <v>1.15032519590271</v>
      </c>
      <c r="AC23" s="10">
        <f>[2]Final!AT20</f>
        <v>0.275857978589556</v>
      </c>
      <c r="AD23" s="10">
        <f>[2]Final!AD20</f>
        <v>1.19001108946524</v>
      </c>
      <c r="AE23" s="10">
        <f>[2]Final!AF20</f>
        <v>0.248455108547967</v>
      </c>
      <c r="AF23" s="12">
        <f t="shared" si="2"/>
        <v>2.33825945359028</v>
      </c>
      <c r="AG23" s="12">
        <f t="shared" si="3"/>
        <v>1.78681063597743</v>
      </c>
      <c r="AH23" s="11">
        <f>[2]Final!AI20/10</f>
        <v>9.81968524880058</v>
      </c>
      <c r="AI23" s="11">
        <f>[2]Final!AJ20/10</f>
        <v>2.00858583745241</v>
      </c>
      <c r="AJ23" s="11">
        <f>[2]Final!AK20/10</f>
        <v>0.752094197101518</v>
      </c>
      <c r="AK23" s="11">
        <f>[2]Final!M20/10</f>
        <v>9.70742357786495</v>
      </c>
      <c r="AL23" s="11">
        <f>[2]Final!N20/10</f>
        <v>2.28317897360587</v>
      </c>
      <c r="AM23" s="11">
        <f>[2]Final!O20/10</f>
        <v>0.763606199853365</v>
      </c>
      <c r="AN23" s="14">
        <f>[2]Final!X20</f>
        <v>0.707201376861736</v>
      </c>
      <c r="AO23" s="14">
        <f>[2]Final!Y20</f>
        <v>0.229459182512556</v>
      </c>
      <c r="AP23" s="14">
        <f>[2]Final!Z20</f>
        <v>0.0633394406257075</v>
      </c>
      <c r="AQ23" s="14">
        <f>[2]Final!Q20</f>
        <v>0.190923058283254</v>
      </c>
      <c r="AR23" s="10">
        <f>[2]Final!D20</f>
        <v>0.0166452528410142</v>
      </c>
      <c r="AS23" s="10">
        <f>[2]Final!E20</f>
        <v>0.0760762033850651</v>
      </c>
      <c r="AT23" s="10">
        <f>[2]Final!F20</f>
        <v>0.0383473565011751</v>
      </c>
      <c r="AU23" s="11">
        <f>[2]Final!AL120/10</f>
        <v>10.8691167959804</v>
      </c>
      <c r="AV23" s="11">
        <f>[2]Final!AP120/10</f>
        <v>8.30577353805568</v>
      </c>
      <c r="AW23" s="10">
        <f>[2]Final!AS120</f>
        <v>1.13742280290354</v>
      </c>
      <c r="AX23" s="10">
        <f>[2]Final!AT120</f>
        <v>0.290898165378901</v>
      </c>
      <c r="AY23" s="10">
        <f>[2]Final!AD120</f>
        <v>1.16939120346791</v>
      </c>
      <c r="AZ23" s="10">
        <f>[2]Final!AF120</f>
        <v>0.298431757639015</v>
      </c>
      <c r="BA23" s="12">
        <f t="shared" si="4"/>
        <v>2.8085994392676</v>
      </c>
      <c r="BB23" s="12">
        <f t="shared" si="5"/>
        <v>2.14622690505027</v>
      </c>
      <c r="BC23" s="11">
        <f>[2]Final!AI120/10</f>
        <v>8.54013350856652</v>
      </c>
      <c r="BD23" s="11">
        <f>[2]Final!AJ120/10</f>
        <v>1.67563438067104</v>
      </c>
      <c r="BE23" s="11">
        <f>[2]Final!AK120/10</f>
        <v>0.653348906742812</v>
      </c>
      <c r="BF23" s="11">
        <f>[2]Final!M120/10</f>
        <v>8.04360861137907</v>
      </c>
      <c r="BG23" s="11">
        <f>[2]Final!N120/10</f>
        <v>1.59141617336577</v>
      </c>
      <c r="BH23" s="11">
        <f>[2]Final!O120/10</f>
        <v>0.60805732999923</v>
      </c>
      <c r="BI23" s="14">
        <f>[2]Final!X120</f>
        <v>0.7330318157245</v>
      </c>
      <c r="BJ23" s="14">
        <f>[2]Final!Y120</f>
        <v>0.203263583548983</v>
      </c>
      <c r="BK23" s="14">
        <f>[2]Final!Z120</f>
        <v>0.0637046007265171</v>
      </c>
      <c r="BL23" s="14">
        <f>[2]Final!Q120</f>
        <v>0.1985651810947</v>
      </c>
      <c r="BM23" s="10">
        <f>[2]Final!D120</f>
        <v>0.048297956858896</v>
      </c>
      <c r="BN23" s="10">
        <f>[2]Final!E120</f>
        <v>0.126955434922111</v>
      </c>
      <c r="BO23" s="10">
        <f>[2]Final!F120</f>
        <v>0.0776073529854589</v>
      </c>
      <c r="BP23" s="11">
        <f>[2]Data!$BB24/10</f>
        <v>5.978</v>
      </c>
      <c r="BQ23" s="11">
        <f>[2]Data!$BD24/10</f>
        <v>1.52</v>
      </c>
      <c r="BR23" s="21">
        <f>[2]Data!$CR24/10</f>
        <v>1.64259560605158</v>
      </c>
      <c r="BS23" s="22">
        <f>[2]Data!BP24</f>
        <v>0.764162690857027</v>
      </c>
      <c r="BT23" s="22">
        <f>[2]Data!BQ24</f>
        <v>0.764162690857027</v>
      </c>
      <c r="BU23" s="22">
        <f>[2]Data!BR24</f>
        <v>0.764162690857027</v>
      </c>
      <c r="BV23" s="22">
        <f>[2]Data!BS24</f>
        <v>0.764162690857027</v>
      </c>
      <c r="BW23" s="21">
        <f>[2]Data!$AZ24</f>
        <v>109.4</v>
      </c>
      <c r="BX23" s="10"/>
    </row>
    <row r="24" spans="1:76">
      <c r="A24" s="1">
        <v>1961</v>
      </c>
      <c r="B24" s="11">
        <f>[2]OECD!AB17</f>
        <v>10.8186321343038</v>
      </c>
      <c r="C24" s="11">
        <f>[2]OECD!EA17</f>
        <v>8.65407007518214</v>
      </c>
      <c r="D24" s="10">
        <f>[2]OECD!EH17</f>
        <v>0.989616865533713</v>
      </c>
      <c r="E24" s="10">
        <f>[2]OECD!EI17</f>
        <v>0.289078574741693</v>
      </c>
      <c r="F24" s="10">
        <f>[2]OECD!CG17</f>
        <v>1.05611919502801</v>
      </c>
      <c r="G24" s="10">
        <f>[2]OECD!CH17</f>
        <v>0.31572224681044</v>
      </c>
      <c r="H24" s="12">
        <f t="shared" si="0"/>
        <v>2.97132360299507</v>
      </c>
      <c r="I24" s="12">
        <f t="shared" si="1"/>
        <v>2.37682937705476</v>
      </c>
      <c r="J24" s="11">
        <f>[2]OECD!Y17</f>
        <v>8.57657470512658</v>
      </c>
      <c r="K24" s="11">
        <f>[2]OECD!Z17</f>
        <v>1.59411431920042</v>
      </c>
      <c r="L24" s="11">
        <f>[2]OECD!AA17</f>
        <v>0.647943109976832</v>
      </c>
      <c r="M24" s="11">
        <f>[2]OECD!AV17</f>
        <v>8.80063423351625</v>
      </c>
      <c r="N24" s="11">
        <f>[2]OECD!AW17</f>
        <v>1.75188918936247</v>
      </c>
      <c r="O24" s="11">
        <f>[2]OECD!AX17</f>
        <v>0.679453536373327</v>
      </c>
      <c r="P24" s="14">
        <f>[2]OECD!BX17</f>
        <v>0.700565640682311</v>
      </c>
      <c r="Q24" s="14">
        <f>[2]OECD!BY17</f>
        <v>0.23112601973615</v>
      </c>
      <c r="R24" s="14">
        <f>[2]OECD!BZ17</f>
        <v>0.0683083395815392</v>
      </c>
      <c r="S24" s="14">
        <f>[2]OECD!BR17</f>
        <v>0.0275784543461095</v>
      </c>
      <c r="T24" s="10">
        <f>[2]OECD!DR$7</f>
        <v>0.05</v>
      </c>
      <c r="U24" s="10">
        <f>[2]OECD!DS$7</f>
        <v>0.125</v>
      </c>
      <c r="V24" s="10">
        <f>[2]OECD!DT$7</f>
        <v>0.08</v>
      </c>
      <c r="W24" s="16">
        <f>[2]OECD!BM17</f>
        <v>-0.0343206568504733</v>
      </c>
      <c r="X24" s="16">
        <f>[2]OECD!BN17</f>
        <v>-0.0343206568504733</v>
      </c>
      <c r="Y24" s="16">
        <f>[2]OECD!BO17</f>
        <v>-0.0343206568504733</v>
      </c>
      <c r="Z24" s="11">
        <f>[2]Final!AL21/10</f>
        <v>12.7963024984515</v>
      </c>
      <c r="AA24" s="11">
        <f>[2]Final!AP21/10</f>
        <v>10.2360536110376</v>
      </c>
      <c r="AB24" s="10">
        <f>[2]Final!AS21</f>
        <v>1.01716462203071</v>
      </c>
      <c r="AC24" s="10">
        <f>[2]Final!AT21</f>
        <v>0.280592976526201</v>
      </c>
      <c r="AD24" s="10">
        <f>[2]Final!AD21</f>
        <v>1.09339769827589</v>
      </c>
      <c r="AE24" s="10">
        <f>[2]Final!AF21</f>
        <v>0.271660243811234</v>
      </c>
      <c r="AF24" s="12">
        <f t="shared" si="2"/>
        <v>2.55664750452746</v>
      </c>
      <c r="AG24" s="12">
        <f t="shared" si="3"/>
        <v>2.04512052790525</v>
      </c>
      <c r="AH24" s="11">
        <f>[2]Final!AI21/10</f>
        <v>10.0696056306542</v>
      </c>
      <c r="AI24" s="11">
        <f>[2]Final!AJ21/10</f>
        <v>1.96154922775874</v>
      </c>
      <c r="AJ24" s="11">
        <f>[2]Final!AK21/10</f>
        <v>0.765147640038604</v>
      </c>
      <c r="AK24" s="11">
        <f>[2]Final!M21/10</f>
        <v>10.6049024097115</v>
      </c>
      <c r="AL24" s="11">
        <f>[2]Final!N21/10</f>
        <v>2.49061186046798</v>
      </c>
      <c r="AM24" s="11">
        <f>[2]Final!O21/10</f>
        <v>0.850083407808919</v>
      </c>
      <c r="AN24" s="14">
        <f>[2]Final!X21</f>
        <v>0.663624658414753</v>
      </c>
      <c r="AO24" s="14">
        <f>[2]Final!Y21</f>
        <v>0.269253518359576</v>
      </c>
      <c r="AP24" s="14">
        <f>[2]Final!Z21</f>
        <v>0.0671218232256717</v>
      </c>
      <c r="AQ24" s="14">
        <f>[2]Final!Q21</f>
        <v>0.12051908571826</v>
      </c>
      <c r="AR24" s="10">
        <f>[2]Final!D21</f>
        <v>0.0180765753292822</v>
      </c>
      <c r="AS24" s="10">
        <f>[2]Final!E21</f>
        <v>0.0863904735665608</v>
      </c>
      <c r="AT24" s="10">
        <f>[2]Final!F21</f>
        <v>0.0426561729812171</v>
      </c>
      <c r="AU24" s="11">
        <f>[2]Final!AL121/10</f>
        <v>10.7567431714288</v>
      </c>
      <c r="AV24" s="11">
        <f>[2]Final!AP121/10</f>
        <v>8.60456368519201</v>
      </c>
      <c r="AW24" s="10">
        <f>[2]Final!AS121</f>
        <v>0.989661200016445</v>
      </c>
      <c r="AX24" s="10">
        <f>[2]Final!AT121</f>
        <v>0.287890627431465</v>
      </c>
      <c r="AY24" s="10">
        <f>[2]Final!AD121</f>
        <v>1.0540783254347</v>
      </c>
      <c r="AZ24" s="10">
        <f>[2]Final!AF121</f>
        <v>0.314570447348668</v>
      </c>
      <c r="BA24" s="12">
        <f t="shared" si="4"/>
        <v>2.96048379376004</v>
      </c>
      <c r="BB24" s="12">
        <f t="shared" si="5"/>
        <v>2.36815836693472</v>
      </c>
      <c r="BC24" s="11">
        <f>[2]Final!AI121/10</f>
        <v>8.53340561868357</v>
      </c>
      <c r="BD24" s="11">
        <f>[2]Final!AJ121/10</f>
        <v>1.57867899833246</v>
      </c>
      <c r="BE24" s="11">
        <f>[2]Final!AK121/10</f>
        <v>0.644658554412809</v>
      </c>
      <c r="BF24" s="11">
        <f>[2]Final!M121/10</f>
        <v>8.54011180184831</v>
      </c>
      <c r="BG24" s="11">
        <f>[2]Final!N121/10</f>
        <v>1.63092578009688</v>
      </c>
      <c r="BH24" s="11">
        <f>[2]Final!O121/10</f>
        <v>0.649756048937113</v>
      </c>
      <c r="BI24" s="14">
        <f>[2]Final!X121</f>
        <v>0.702855975627119</v>
      </c>
      <c r="BJ24" s="14">
        <f>[2]Final!Y121</f>
        <v>0.229399008116584</v>
      </c>
      <c r="BK24" s="14">
        <f>[2]Final!Z121</f>
        <v>0.0677450162562968</v>
      </c>
      <c r="BL24" s="14">
        <f>[2]Final!Q121</f>
        <v>0.116782336156278</v>
      </c>
      <c r="BM24" s="10">
        <f>[2]Final!D121</f>
        <v>0.0514064695922557</v>
      </c>
      <c r="BN24" s="10">
        <f>[2]Final!E121</f>
        <v>0.138962980812968</v>
      </c>
      <c r="BO24" s="10">
        <f>[2]Final!F121</f>
        <v>0.0843579364370346</v>
      </c>
      <c r="BP24" s="11">
        <f>[2]Data!$BB25/10</f>
        <v>4.368</v>
      </c>
      <c r="BQ24" s="11">
        <f>[2]Data!$BD25/10</f>
        <v>0.48</v>
      </c>
      <c r="BR24" s="21">
        <f>[2]Data!$CR25/10</f>
        <v>1.20021037257165</v>
      </c>
      <c r="BS24" s="22">
        <f>[2]Data!BP25</f>
        <v>0.799922759896949</v>
      </c>
      <c r="BT24" s="22">
        <f>[2]Data!BQ25</f>
        <v>0.799922759896949</v>
      </c>
      <c r="BU24" s="22">
        <f>[2]Data!BR25</f>
        <v>0.799922759896949</v>
      </c>
      <c r="BV24" s="22">
        <f>[2]Data!BS25</f>
        <v>0.799922759896949</v>
      </c>
      <c r="BW24" s="21">
        <f>[2]Data!$AZ25</f>
        <v>108.4</v>
      </c>
      <c r="BX24" s="10"/>
    </row>
    <row r="25" spans="1:76">
      <c r="A25" s="1">
        <v>1962</v>
      </c>
      <c r="B25" s="11">
        <f>[2]OECD!AB18</f>
        <v>10.1968925834964</v>
      </c>
      <c r="C25" s="11">
        <f>[2]OECD!EA18</f>
        <v>6.77229919485494</v>
      </c>
      <c r="D25" s="10">
        <f>[2]OECD!EH18</f>
        <v>0.942267542979816</v>
      </c>
      <c r="E25" s="10">
        <f>[2]OECD!EI18</f>
        <v>0.272389358349962</v>
      </c>
      <c r="F25" s="10">
        <f>[2]OECD!CG18</f>
        <v>0.96219395304095</v>
      </c>
      <c r="G25" s="10">
        <f>[2]OECD!CH18</f>
        <v>0.303786036721508</v>
      </c>
      <c r="H25" s="12">
        <f t="shared" si="0"/>
        <v>2.85898960332971</v>
      </c>
      <c r="I25" s="12">
        <f t="shared" si="1"/>
        <v>1.89880719348418</v>
      </c>
      <c r="J25" s="11">
        <f>[2]OECD!Y18</f>
        <v>8.18985482783711</v>
      </c>
      <c r="K25" s="11">
        <f>[2]OECD!Z18</f>
        <v>1.40639008969086</v>
      </c>
      <c r="L25" s="11">
        <f>[2]OECD!AA18</f>
        <v>0.600647665968418</v>
      </c>
      <c r="M25" s="11">
        <f>[2]OECD!AV18</f>
        <v>8.59816899126343</v>
      </c>
      <c r="N25" s="11">
        <f>[2]OECD!AW18</f>
        <v>1.60026901807535</v>
      </c>
      <c r="O25" s="11">
        <f>[2]OECD!AX18</f>
        <v>0.650307695804818</v>
      </c>
      <c r="P25" s="14">
        <f>[2]OECD!BX18</f>
        <v>0.753713525436875</v>
      </c>
      <c r="Q25" s="14">
        <f>[2]OECD!BY18</f>
        <v>0.182429189696445</v>
      </c>
      <c r="R25" s="14">
        <f>[2]OECD!BZ18</f>
        <v>0.0638572848666803</v>
      </c>
      <c r="S25" s="14">
        <f>[2]OECD!BR18</f>
        <v>-0.0675561595096649</v>
      </c>
      <c r="T25" s="10">
        <f>[2]OECD!DR$7</f>
        <v>0.05</v>
      </c>
      <c r="U25" s="10">
        <f>[2]OECD!DS$7</f>
        <v>0.125</v>
      </c>
      <c r="V25" s="10">
        <f>[2]OECD!DT$7</f>
        <v>0.08</v>
      </c>
      <c r="W25" s="16">
        <f>[2]OECD!BM18</f>
        <v>-0.166393869060316</v>
      </c>
      <c r="X25" s="16">
        <f>[2]OECD!BN18</f>
        <v>-0.166393869060316</v>
      </c>
      <c r="Y25" s="16">
        <f>[2]OECD!BO18</f>
        <v>-0.166393869060316</v>
      </c>
      <c r="Z25" s="11">
        <f>[2]Final!AL22/10</f>
        <v>12.4580367430993</v>
      </c>
      <c r="AA25" s="11">
        <f>[2]Final!AP22/10</f>
        <v>8.27404540294131</v>
      </c>
      <c r="AB25" s="10">
        <f>[2]Final!AS22</f>
        <v>0.973565351757419</v>
      </c>
      <c r="AC25" s="10">
        <f>[2]Final!AT22</f>
        <v>0.273175599892392</v>
      </c>
      <c r="AD25" s="10">
        <f>[2]Final!AD22</f>
        <v>1.01402235399103</v>
      </c>
      <c r="AE25" s="10">
        <f>[2]Final!AF22</f>
        <v>0.275469559915245</v>
      </c>
      <c r="AF25" s="12">
        <f t="shared" si="2"/>
        <v>2.59249772086623</v>
      </c>
      <c r="AG25" s="12">
        <f t="shared" si="3"/>
        <v>1.72181574768198</v>
      </c>
      <c r="AH25" s="11">
        <f>[2]Final!AI22/10</f>
        <v>9.92208803546893</v>
      </c>
      <c r="AI25" s="11">
        <f>[2]Final!AJ22/10</f>
        <v>1.80010752245409</v>
      </c>
      <c r="AJ25" s="11">
        <f>[2]Final!AK22/10</f>
        <v>0.735841185176282</v>
      </c>
      <c r="AK25" s="11">
        <f>[2]Final!M22/10</f>
        <v>10.8028280744234</v>
      </c>
      <c r="AL25" s="11">
        <f>[2]Final!N22/10</f>
        <v>2.49275886140354</v>
      </c>
      <c r="AM25" s="11">
        <f>[2]Final!O22/10</f>
        <v>0.864700203667851</v>
      </c>
      <c r="AN25" s="14">
        <f>[2]Final!X22</f>
        <v>0.698305119417493</v>
      </c>
      <c r="AO25" s="14">
        <f>[2]Final!Y22</f>
        <v>0.238100120312057</v>
      </c>
      <c r="AP25" s="14">
        <f>[2]Final!Z22</f>
        <v>0.0635947602704495</v>
      </c>
      <c r="AQ25" s="14">
        <f>[2]Final!Q22</f>
        <v>-0.123497548750542</v>
      </c>
      <c r="AR25" s="10">
        <f>[2]Final!D22</f>
        <v>0.0192203663963903</v>
      </c>
      <c r="AS25" s="10">
        <f>[2]Final!E22</f>
        <v>0.0965226248361189</v>
      </c>
      <c r="AT25" s="10">
        <f>[2]Final!F22</f>
        <v>0.0462540385125907</v>
      </c>
      <c r="AU25" s="11">
        <f>[2]Final!AL122/10</f>
        <v>10.1357202241707</v>
      </c>
      <c r="AV25" s="11">
        <f>[2]Final!AP122/10</f>
        <v>6.73167137452476</v>
      </c>
      <c r="AW25" s="10">
        <f>[2]Final!AS122</f>
        <v>0.942266638018504</v>
      </c>
      <c r="AX25" s="10">
        <f>[2]Final!AT122</f>
        <v>0.271269733626885</v>
      </c>
      <c r="AY25" s="10">
        <f>[2]Final!AD122</f>
        <v>0.960594206731857</v>
      </c>
      <c r="AZ25" s="10">
        <f>[2]Final!AF122</f>
        <v>0.302174549332179</v>
      </c>
      <c r="BA25" s="12">
        <f t="shared" si="4"/>
        <v>2.84382358140944</v>
      </c>
      <c r="BB25" s="12">
        <f t="shared" si="5"/>
        <v>1.88873463096587</v>
      </c>
      <c r="BC25" s="11">
        <f>[2]Final!AI122/10</f>
        <v>8.1479265062428</v>
      </c>
      <c r="BD25" s="11">
        <f>[2]Final!AJ122/10</f>
        <v>1.39047279840019</v>
      </c>
      <c r="BE25" s="11">
        <f>[2]Final!AK122/10</f>
        <v>0.597320919527754</v>
      </c>
      <c r="BF25" s="11">
        <f>[2]Final!M122/10</f>
        <v>8.33987407201458</v>
      </c>
      <c r="BG25" s="11">
        <f>[2]Final!N122/10</f>
        <v>1.48677462515442</v>
      </c>
      <c r="BH25" s="11">
        <f>[2]Final!O122/10</f>
        <v>0.621158338842432</v>
      </c>
      <c r="BI25" s="14">
        <f>[2]Final!X122</f>
        <v>0.727247191401523</v>
      </c>
      <c r="BJ25" s="14">
        <f>[2]Final!Y122</f>
        <v>0.208749844318396</v>
      </c>
      <c r="BK25" s="14">
        <f>[2]Final!Z122</f>
        <v>0.0640029642800804</v>
      </c>
      <c r="BL25" s="14">
        <f>[2]Final!Q122</f>
        <v>-0.115709734632569</v>
      </c>
      <c r="BM25" s="10">
        <f>[2]Final!D122</f>
        <v>0.0526106469401786</v>
      </c>
      <c r="BN25" s="10">
        <f>[2]Final!E122</f>
        <v>0.144206774783963</v>
      </c>
      <c r="BO25" s="10">
        <f>[2]Final!F122</f>
        <v>0.0871672242488875</v>
      </c>
      <c r="BP25" s="11">
        <f>[2]Data!$BB26/10</f>
        <v>3.95</v>
      </c>
      <c r="BQ25" s="11">
        <f>[2]Data!$BD26/10</f>
        <v>0.04</v>
      </c>
      <c r="BR25" s="21">
        <f>[2]Data!$CR26/10</f>
        <v>1.08535507592903</v>
      </c>
      <c r="BS25" s="22">
        <f>[2]Data!BP26</f>
        <v>0.664153234860576</v>
      </c>
      <c r="BT25" s="22">
        <f>[2]Data!BQ26</f>
        <v>0.664153234860576</v>
      </c>
      <c r="BU25" s="22">
        <f>[2]Data!BR26</f>
        <v>0.664153234860576</v>
      </c>
      <c r="BV25" s="22">
        <f>[2]Data!BS26</f>
        <v>0.664153234860576</v>
      </c>
      <c r="BW25" s="21">
        <f>[2]Data!$AZ26</f>
        <v>99.6</v>
      </c>
      <c r="BX25" s="10"/>
    </row>
    <row r="26" spans="1:76">
      <c r="A26" s="1">
        <v>1963</v>
      </c>
      <c r="B26" s="11">
        <f>[2]OECD!AB19</f>
        <v>9.89962749318937</v>
      </c>
      <c r="C26" s="11">
        <f>[2]OECD!EA19</f>
        <v>6.82992922098042</v>
      </c>
      <c r="D26" s="10">
        <f>[2]OECD!EH19</f>
        <v>0.970537447383676</v>
      </c>
      <c r="E26" s="10">
        <f>[2]OECD!EI19</f>
        <v>0.26436407254745</v>
      </c>
      <c r="F26" s="10">
        <f>[2]OECD!CG19</f>
        <v>0.95270279536671</v>
      </c>
      <c r="G26" s="10">
        <f>[2]OECD!CH19</f>
        <v>0.289417806377954</v>
      </c>
      <c r="H26" s="12">
        <f t="shared" si="0"/>
        <v>2.72376738701657</v>
      </c>
      <c r="I26" s="12">
        <f t="shared" si="1"/>
        <v>1.87917560337864</v>
      </c>
      <c r="J26" s="11">
        <f>[2]OECD!Y19</f>
        <v>8.02265004093179</v>
      </c>
      <c r="K26" s="11">
        <f>[2]OECD!Z19</f>
        <v>1.2973650729053</v>
      </c>
      <c r="L26" s="11">
        <f>[2]OECD!AA19</f>
        <v>0.579612379352282</v>
      </c>
      <c r="M26" s="11">
        <f>[2]OECD!AV19</f>
        <v>8.31410506090713</v>
      </c>
      <c r="N26" s="11">
        <f>[2]OECD!AW19</f>
        <v>1.44200275338462</v>
      </c>
      <c r="O26" s="11">
        <f>[2]OECD!AX19</f>
        <v>0.614718773604532</v>
      </c>
      <c r="P26" s="14">
        <f>[2]OECD!BX19</f>
        <v>0.736803759012545</v>
      </c>
      <c r="Q26" s="14">
        <f>[2]OECD!BY19</f>
        <v>0.196929956024738</v>
      </c>
      <c r="R26" s="14">
        <f>[2]OECD!BZ19</f>
        <v>0.0662662849627168</v>
      </c>
      <c r="S26" s="14">
        <f>[2]OECD!BR19</f>
        <v>0.157479248237872</v>
      </c>
      <c r="T26" s="10">
        <f>[2]OECD!DR$7</f>
        <v>0.05</v>
      </c>
      <c r="U26" s="10">
        <f>[2]OECD!DS$7</f>
        <v>0.125</v>
      </c>
      <c r="V26" s="10">
        <f>[2]OECD!DT$7</f>
        <v>0.08</v>
      </c>
      <c r="W26" s="16">
        <f>[2]OECD!BM19</f>
        <v>0.0632478029153287</v>
      </c>
      <c r="X26" s="16">
        <f>[2]OECD!BN19</f>
        <v>0.0632478029153287</v>
      </c>
      <c r="Y26" s="16">
        <f>[2]OECD!BO19</f>
        <v>0.0632478029153287</v>
      </c>
      <c r="Z26" s="11">
        <f>[2]Final!AL23/10</f>
        <v>12.3968901586907</v>
      </c>
      <c r="AA26" s="11">
        <f>[2]Final!AP23/10</f>
        <v>8.55283518520029</v>
      </c>
      <c r="AB26" s="10">
        <f>[2]Final!AS23</f>
        <v>0.995091796109651</v>
      </c>
      <c r="AC26" s="10">
        <f>[2]Final!AT23</f>
        <v>0.271834798350252</v>
      </c>
      <c r="AD26" s="10">
        <f>[2]Final!AD23</f>
        <v>1.0035564275232</v>
      </c>
      <c r="AE26" s="10">
        <f>[2]Final!AF23</f>
        <v>0.27644924743993</v>
      </c>
      <c r="AF26" s="12">
        <f t="shared" si="2"/>
        <v>2.60171775111454</v>
      </c>
      <c r="AG26" s="12">
        <f t="shared" si="3"/>
        <v>1.79497138708558</v>
      </c>
      <c r="AH26" s="11">
        <f>[2]Final!AI23/10</f>
        <v>9.9723377614999</v>
      </c>
      <c r="AI26" s="11">
        <f>[2]Final!AJ23/10</f>
        <v>1.6956982324746</v>
      </c>
      <c r="AJ26" s="11">
        <f>[2]Final!AK23/10</f>
        <v>0.728854164716207</v>
      </c>
      <c r="AK26" s="11">
        <f>[2]Final!M23/10</f>
        <v>10.9075486689328</v>
      </c>
      <c r="AL26" s="11">
        <f>[2]Final!N23/10</f>
        <v>2.46003923099842</v>
      </c>
      <c r="AM26" s="11">
        <f>[2]Final!O23/10</f>
        <v>0.869993257874355</v>
      </c>
      <c r="AN26" s="14">
        <f>[2]Final!X23</f>
        <v>0.657420442845461</v>
      </c>
      <c r="AO26" s="14">
        <f>[2]Final!Y23</f>
        <v>0.274981906787174</v>
      </c>
      <c r="AP26" s="14">
        <f>[2]Final!Z23</f>
        <v>0.0675976503673648</v>
      </c>
      <c r="AQ26" s="14">
        <f>[2]Final!Q23</f>
        <v>0.115402866815264</v>
      </c>
      <c r="AR26" s="10">
        <f>[2]Final!D23</f>
        <v>0.0198800667256226</v>
      </c>
      <c r="AS26" s="10">
        <f>[2]Final!E23</f>
        <v>0.1035765763055</v>
      </c>
      <c r="AT26" s="10">
        <f>[2]Final!F23</f>
        <v>0.0481978939449151</v>
      </c>
      <c r="AU26" s="11">
        <f>[2]Final!AL123/10</f>
        <v>9.83898361781702</v>
      </c>
      <c r="AV26" s="11">
        <f>[2]Final!AP123/10</f>
        <v>6.78808993189969</v>
      </c>
      <c r="AW26" s="10">
        <f>[2]Final!AS123</f>
        <v>0.970723678259578</v>
      </c>
      <c r="AX26" s="10">
        <f>[2]Final!AT123</f>
        <v>0.263327953626785</v>
      </c>
      <c r="AY26" s="10">
        <f>[2]Final!AD123</f>
        <v>0.952498372793235</v>
      </c>
      <c r="AZ26" s="10">
        <f>[2]Final!AF123</f>
        <v>0.28782076653843</v>
      </c>
      <c r="BA26" s="12">
        <f t="shared" si="4"/>
        <v>2.70873733380353</v>
      </c>
      <c r="BB26" s="12">
        <f t="shared" si="5"/>
        <v>1.86880610213193</v>
      </c>
      <c r="BC26" s="11">
        <f>[2]Final!AI123/10</f>
        <v>7.98185389201826</v>
      </c>
      <c r="BD26" s="11">
        <f>[2]Final!AJ123/10</f>
        <v>1.28089967788337</v>
      </c>
      <c r="BE26" s="11">
        <f>[2]Final!AK123/10</f>
        <v>0.576230047915392</v>
      </c>
      <c r="BF26" s="11">
        <f>[2]Final!M123/10</f>
        <v>8.06764517331388</v>
      </c>
      <c r="BG26" s="11">
        <f>[2]Final!N123/10</f>
        <v>1.34192582221944</v>
      </c>
      <c r="BH26" s="11">
        <f>[2]Final!O123/10</f>
        <v>0.587712198332897</v>
      </c>
      <c r="BI26" s="14">
        <f>[2]Final!X123</f>
        <v>0.737753429367089</v>
      </c>
      <c r="BJ26" s="14">
        <f>[2]Final!Y123</f>
        <v>0.196386125243374</v>
      </c>
      <c r="BK26" s="14">
        <f>[2]Final!Z123</f>
        <v>0.0658604453895366</v>
      </c>
      <c r="BL26" s="14">
        <f>[2]Final!Q123</f>
        <v>0.133999201885607</v>
      </c>
      <c r="BM26" s="10">
        <f>[2]Final!D123</f>
        <v>0.0519394473981973</v>
      </c>
      <c r="BN26" s="10">
        <f>[2]Final!E123</f>
        <v>0.141149577149633</v>
      </c>
      <c r="BO26" s="10">
        <f>[2]Final!F123</f>
        <v>0.0854399854063444</v>
      </c>
      <c r="BP26" s="11">
        <f>[2]Data!$BB27/10</f>
        <v>4.08</v>
      </c>
      <c r="BQ26" s="11">
        <f>[2]Data!$BD27/10</f>
        <v>0.24</v>
      </c>
      <c r="BR26" s="21">
        <f>[2]Data!$CR27/10</f>
        <v>1.12107562273176</v>
      </c>
      <c r="BS26" s="22">
        <f>[2]Data!BP27</f>
        <v>0.689917800006029</v>
      </c>
      <c r="BT26" s="22">
        <f>[2]Data!BQ27</f>
        <v>0.689917800006029</v>
      </c>
      <c r="BU26" s="22">
        <f>[2]Data!BR27</f>
        <v>0.689917800006029</v>
      </c>
      <c r="BV26" s="22">
        <f>[2]Data!BS27</f>
        <v>0.689917800006029</v>
      </c>
      <c r="BW26" s="21">
        <f>[2]Data!$AZ27</f>
        <v>97.7</v>
      </c>
      <c r="BX26" s="10"/>
    </row>
    <row r="27" spans="1:76">
      <c r="A27" s="1">
        <v>1964</v>
      </c>
      <c r="B27" s="11">
        <f>[2]OECD!AB20</f>
        <v>10.0859025575551</v>
      </c>
      <c r="C27" s="11">
        <f>[2]OECD!EA20</f>
        <v>6.61041338132787</v>
      </c>
      <c r="D27" s="10">
        <f>[2]OECD!EH20</f>
        <v>1.01873599661431</v>
      </c>
      <c r="E27" s="10">
        <f>[2]OECD!EI20</f>
        <v>0.269317196915644</v>
      </c>
      <c r="F27" s="10">
        <f>[2]OECD!CG20</f>
        <v>0.992112365904994</v>
      </c>
      <c r="G27" s="10">
        <f>[2]OECD!CH20</f>
        <v>0.287134984620665</v>
      </c>
      <c r="H27" s="12">
        <f t="shared" si="0"/>
        <v>2.70228330650787</v>
      </c>
      <c r="I27" s="12">
        <f t="shared" si="1"/>
        <v>1.77110671331021</v>
      </c>
      <c r="J27" s="11">
        <f>[2]OECD!Y20</f>
        <v>8.19316411866936</v>
      </c>
      <c r="K27" s="11">
        <f>[2]OECD!Z20</f>
        <v>1.29362750302651</v>
      </c>
      <c r="L27" s="11">
        <f>[2]OECD!AA20</f>
        <v>0.599110935859258</v>
      </c>
      <c r="M27" s="11">
        <f>[2]OECD!AV20</f>
        <v>8.31580213312879</v>
      </c>
      <c r="N27" s="11">
        <f>[2]OECD!AW20</f>
        <v>1.38186270716363</v>
      </c>
      <c r="O27" s="11">
        <f>[2]OECD!AX20</f>
        <v>0.613918393339344</v>
      </c>
      <c r="P27" s="14">
        <f>[2]OECD!BX20</f>
        <v>0.756864282075649</v>
      </c>
      <c r="Q27" s="14">
        <f>[2]OECD!BY20</f>
        <v>0.177981528463249</v>
      </c>
      <c r="R27" s="14">
        <f>[2]OECD!BZ20</f>
        <v>0.0651541894611025</v>
      </c>
      <c r="S27" s="14">
        <f>[2]OECD!BR20</f>
        <v>0.0994018778206772</v>
      </c>
      <c r="T27" s="10">
        <f>[2]OECD!DR$7</f>
        <v>0.05</v>
      </c>
      <c r="U27" s="10">
        <f>[2]OECD!DS$7</f>
        <v>0.125</v>
      </c>
      <c r="V27" s="10">
        <f>[2]OECD!DT$7</f>
        <v>0.08</v>
      </c>
      <c r="W27" s="16">
        <f>[2]OECD!BM20</f>
        <v>-0.0276515254976614</v>
      </c>
      <c r="X27" s="16">
        <f>[2]OECD!BN20</f>
        <v>-0.0276515254976614</v>
      </c>
      <c r="Y27" s="16">
        <f>[2]OECD!BO20</f>
        <v>-0.0276515254976614</v>
      </c>
      <c r="Z27" s="11">
        <f>[2]Final!AL24/10</f>
        <v>12.7923205640626</v>
      </c>
      <c r="AA27" s="11">
        <f>[2]Final!AP24/10</f>
        <v>8.38423002327847</v>
      </c>
      <c r="AB27" s="10">
        <f>[2]Final!AS24</f>
        <v>1.03189754852306</v>
      </c>
      <c r="AC27" s="10">
        <f>[2]Final!AT24</f>
        <v>0.280505662020885</v>
      </c>
      <c r="AD27" s="10">
        <f>[2]Final!AD24</f>
        <v>1.02915015627045</v>
      </c>
      <c r="AE27" s="10">
        <f>[2]Final!AF24</f>
        <v>0.284507786203651</v>
      </c>
      <c r="AF27" s="12">
        <f t="shared" si="2"/>
        <v>2.67755823013112</v>
      </c>
      <c r="AG27" s="12">
        <f t="shared" si="3"/>
        <v>1.75490162161886</v>
      </c>
      <c r="AH27" s="11">
        <f>[2]Final!AI24/10</f>
        <v>10.3486016444041</v>
      </c>
      <c r="AI27" s="11">
        <f>[2]Final!AJ24/10</f>
        <v>1.68356129574933</v>
      </c>
      <c r="AJ27" s="11">
        <f>[2]Final!AK24/10</f>
        <v>0.760157623909139</v>
      </c>
      <c r="AK27" s="11">
        <f>[2]Final!M24/10</f>
        <v>11.2814799411104</v>
      </c>
      <c r="AL27" s="11">
        <f>[2]Final!N24/10</f>
        <v>2.49327208053476</v>
      </c>
      <c r="AM27" s="11">
        <f>[2]Final!O24/10</f>
        <v>0.906317872987426</v>
      </c>
      <c r="AN27" s="14">
        <f>[2]Final!X24</f>
        <v>0.66911697824173</v>
      </c>
      <c r="AO27" s="14">
        <f>[2]Final!Y24</f>
        <v>0.263294413921689</v>
      </c>
      <c r="AP27" s="14">
        <f>[2]Final!Z24</f>
        <v>0.0675886078365809</v>
      </c>
      <c r="AQ27" s="14">
        <f>[2]Final!Q24</f>
        <v>0.0388996451253852</v>
      </c>
      <c r="AR27" s="10">
        <f>[2]Final!D24</f>
        <v>0.020296491130605</v>
      </c>
      <c r="AS27" s="10">
        <f>[2]Final!E24</f>
        <v>0.107588720232077</v>
      </c>
      <c r="AT27" s="10">
        <f>[2]Final!F24</f>
        <v>0.0490800428854886</v>
      </c>
      <c r="AU27" s="11">
        <f>[2]Final!AL124/10</f>
        <v>10.0255228802077</v>
      </c>
      <c r="AV27" s="11">
        <f>[2]Final!AP124/10</f>
        <v>6.57083986524242</v>
      </c>
      <c r="AW27" s="10">
        <f>[2]Final!AS124</f>
        <v>1.01895920042522</v>
      </c>
      <c r="AX27" s="10">
        <f>[2]Final!AT124</f>
        <v>0.268320441077159</v>
      </c>
      <c r="AY27" s="10">
        <f>[2]Final!AD124</f>
        <v>0.993343168370436</v>
      </c>
      <c r="AZ27" s="10">
        <f>[2]Final!AF124</f>
        <v>0.285904792156091</v>
      </c>
      <c r="BA27" s="12">
        <f t="shared" si="4"/>
        <v>2.69070572544368</v>
      </c>
      <c r="BB27" s="12">
        <f t="shared" si="5"/>
        <v>1.76351863714614</v>
      </c>
      <c r="BC27" s="11">
        <f>[2]Final!AI124/10</f>
        <v>8.15337678413931</v>
      </c>
      <c r="BD27" s="11">
        <f>[2]Final!AJ124/10</f>
        <v>1.27649495371678</v>
      </c>
      <c r="BE27" s="11">
        <f>[2]Final!AK124/10</f>
        <v>0.595651142351608</v>
      </c>
      <c r="BF27" s="11">
        <f>[2]Final!M124/10</f>
        <v>8.07545272826171</v>
      </c>
      <c r="BG27" s="11">
        <f>[2]Final!N124/10</f>
        <v>1.28984380943238</v>
      </c>
      <c r="BH27" s="11">
        <f>[2]Final!O124/10</f>
        <v>0.587946655478552</v>
      </c>
      <c r="BI27" s="14">
        <f>[2]Final!X124</f>
        <v>0.756163269747501</v>
      </c>
      <c r="BJ27" s="14">
        <f>[2]Final!Y124</f>
        <v>0.178895907811485</v>
      </c>
      <c r="BK27" s="14">
        <f>[2]Final!Z124</f>
        <v>0.0649408224410131</v>
      </c>
      <c r="BL27" s="14">
        <f>[2]Final!Q124</f>
        <v>0.0730538001807893</v>
      </c>
      <c r="BM27" s="10">
        <f>[2]Final!D124</f>
        <v>0.0508723321949053</v>
      </c>
      <c r="BN27" s="10">
        <f>[2]Final!E124</f>
        <v>0.135840719290241</v>
      </c>
      <c r="BO27" s="10">
        <f>[2]Final!F124</f>
        <v>0.0825834620978035</v>
      </c>
      <c r="BP27" s="11">
        <f>[2]Data!$BB28/10</f>
        <v>4.498</v>
      </c>
      <c r="BQ27" s="11">
        <f>[2]Data!$BD28/10</f>
        <v>0.54</v>
      </c>
      <c r="BR27" s="21">
        <f>[2]Data!$CR28/10</f>
        <v>1.23593091937437</v>
      </c>
      <c r="BS27" s="22">
        <f>[2]Data!BP28</f>
        <v>0.655411188399411</v>
      </c>
      <c r="BT27" s="22">
        <f>[2]Data!BQ28</f>
        <v>0.655411188399411</v>
      </c>
      <c r="BU27" s="22">
        <f>[2]Data!BR28</f>
        <v>0.655411188399411</v>
      </c>
      <c r="BV27" s="22">
        <f>[2]Data!BS28</f>
        <v>0.655411188399411</v>
      </c>
      <c r="BW27" s="21">
        <f>[2]Data!$AZ28</f>
        <v>97.7</v>
      </c>
      <c r="BX27" s="10"/>
    </row>
    <row r="28" spans="1:76">
      <c r="A28" s="1">
        <v>1965</v>
      </c>
      <c r="B28" s="11">
        <f>[2]OECD!AB21</f>
        <v>10.5123811175957</v>
      </c>
      <c r="C28" s="11">
        <f>[2]OECD!EA21</f>
        <v>6.79744256716971</v>
      </c>
      <c r="D28" s="10">
        <f>[2]OECD!EH21</f>
        <v>1.04226556552311</v>
      </c>
      <c r="E28" s="10">
        <f>[2]OECD!EI21</f>
        <v>0.280700040548382</v>
      </c>
      <c r="F28" s="10">
        <f>[2]OECD!CG21</f>
        <v>1.03009668936402</v>
      </c>
      <c r="G28" s="10">
        <f>[2]OECD!CH21</f>
        <v>0.295776797058337</v>
      </c>
      <c r="H28" s="12">
        <f t="shared" si="0"/>
        <v>2.78361308775742</v>
      </c>
      <c r="I28" s="12">
        <f t="shared" si="1"/>
        <v>1.79992048248538</v>
      </c>
      <c r="J28" s="11">
        <f>[2]OECD!Y21</f>
        <v>8.53171781348011</v>
      </c>
      <c r="K28" s="11">
        <f>[2]OECD!Z21</f>
        <v>1.34046542471354</v>
      </c>
      <c r="L28" s="11">
        <f>[2]OECD!AA21</f>
        <v>0.640197879402001</v>
      </c>
      <c r="M28" s="11">
        <f>[2]OECD!AV21</f>
        <v>8.57686252930742</v>
      </c>
      <c r="N28" s="11">
        <f>[2]OECD!AW21</f>
        <v>1.40484956146136</v>
      </c>
      <c r="O28" s="11">
        <f>[2]OECD!AX21</f>
        <v>0.645473341281906</v>
      </c>
      <c r="P28" s="14">
        <f>[2]OECD!BX21</f>
        <v>0.762780014367734</v>
      </c>
      <c r="Q28" s="14">
        <f>[2]OECD!BY21</f>
        <v>0.171295585147869</v>
      </c>
      <c r="R28" s="14">
        <f>[2]OECD!BZ21</f>
        <v>0.0659244004843973</v>
      </c>
      <c r="S28" s="14">
        <f>[2]OECD!BR21</f>
        <v>0.174252358401666</v>
      </c>
      <c r="T28" s="10">
        <f>[2]OECD!DR$7</f>
        <v>0.05</v>
      </c>
      <c r="U28" s="10">
        <f>[2]OECD!DS$7</f>
        <v>0.125</v>
      </c>
      <c r="V28" s="10">
        <f>[2]OECD!DT$7</f>
        <v>0.08</v>
      </c>
      <c r="W28" s="16">
        <f>[2]OECD!BM21</f>
        <v>0.0191902049706163</v>
      </c>
      <c r="X28" s="16">
        <f>[2]OECD!BN21</f>
        <v>0.0191902049706163</v>
      </c>
      <c r="Y28" s="16">
        <f>[2]OECD!BO21</f>
        <v>0.0191902049706163</v>
      </c>
      <c r="Z28" s="11">
        <f>[2]Final!AL25/10</f>
        <v>13.4184012395568</v>
      </c>
      <c r="AA28" s="11">
        <f>[2]Final!AP25/10</f>
        <v>8.6765130324715</v>
      </c>
      <c r="AB28" s="10">
        <f>[2]Final!AS25</f>
        <v>1.0489419157657</v>
      </c>
      <c r="AC28" s="10">
        <f>[2]Final!AT25</f>
        <v>0.294234146503313</v>
      </c>
      <c r="AD28" s="10">
        <f>[2]Final!AD25</f>
        <v>1.05222512826076</v>
      </c>
      <c r="AE28" s="10">
        <f>[2]Final!AF25</f>
        <v>0.299366241829322</v>
      </c>
      <c r="AF28" s="12">
        <f t="shared" si="2"/>
        <v>2.81739405212538</v>
      </c>
      <c r="AG28" s="12">
        <f t="shared" si="3"/>
        <v>1.82176369408379</v>
      </c>
      <c r="AH28" s="11">
        <f>[2]Final!AI25/10</f>
        <v>10.8899971953467</v>
      </c>
      <c r="AI28" s="11">
        <f>[2]Final!AJ25/10</f>
        <v>1.71611431824808</v>
      </c>
      <c r="AJ28" s="11">
        <f>[2]Final!AK25/10</f>
        <v>0.81228972596199</v>
      </c>
      <c r="AK28" s="11">
        <f>[2]Final!M25/10</f>
        <v>11.9111747149166</v>
      </c>
      <c r="AL28" s="11">
        <f>[2]Final!N25/10</f>
        <v>2.58607937921001</v>
      </c>
      <c r="AM28" s="11">
        <f>[2]Final!O25/10</f>
        <v>0.973453541356914</v>
      </c>
      <c r="AN28" s="14">
        <f>[2]Final!X25</f>
        <v>0.68032982828202</v>
      </c>
      <c r="AO28" s="14">
        <f>[2]Final!Y25</f>
        <v>0.251384812618577</v>
      </c>
      <c r="AP28" s="14">
        <f>[2]Final!Z25</f>
        <v>0.0682853590994035</v>
      </c>
      <c r="AQ28" s="14">
        <f>[2]Final!Q25</f>
        <v>0.0937206513403723</v>
      </c>
      <c r="AR28" s="10">
        <f>[2]Final!D25</f>
        <v>0.0207531063855619</v>
      </c>
      <c r="AS28" s="10">
        <f>[2]Final!E25</f>
        <v>0.110651774390421</v>
      </c>
      <c r="AT28" s="10">
        <f>[2]Final!F25</f>
        <v>0.0499731899777145</v>
      </c>
      <c r="AU28" s="11">
        <f>[2]Final!AL125/10</f>
        <v>10.4519322589341</v>
      </c>
      <c r="AV28" s="11">
        <f>[2]Final!AP125/10</f>
        <v>6.75835554773934</v>
      </c>
      <c r="AW28" s="10">
        <f>[2]Final!AS125</f>
        <v>1.04253238298106</v>
      </c>
      <c r="AX28" s="10">
        <f>[2]Final!AT125</f>
        <v>0.279732748838701</v>
      </c>
      <c r="AY28" s="10">
        <f>[2]Final!AD125</f>
        <v>1.03096889069549</v>
      </c>
      <c r="AZ28" s="10">
        <f>[2]Final!AF125</f>
        <v>0.29475894641369</v>
      </c>
      <c r="BA28" s="12">
        <f t="shared" si="4"/>
        <v>2.77403389694867</v>
      </c>
      <c r="BB28" s="12">
        <f t="shared" si="5"/>
        <v>1.79372645292785</v>
      </c>
      <c r="BC28" s="11">
        <f>[2]Final!AI125/10</f>
        <v>8.49280191693664</v>
      </c>
      <c r="BD28" s="11">
        <f>[2]Final!AJ125/10</f>
        <v>1.32249987905383</v>
      </c>
      <c r="BE28" s="11">
        <f>[2]Final!AK125/10</f>
        <v>0.636630462943639</v>
      </c>
      <c r="BF28" s="11">
        <f>[2]Final!M125/10</f>
        <v>8.33387299007384</v>
      </c>
      <c r="BG28" s="11">
        <f>[2]Final!N125/10</f>
        <v>1.31377082166423</v>
      </c>
      <c r="BH28" s="11">
        <f>[2]Final!O125/10</f>
        <v>0.618834861331012</v>
      </c>
      <c r="BI28" s="14">
        <f>[2]Final!X125</f>
        <v>0.765352738119313</v>
      </c>
      <c r="BJ28" s="14">
        <f>[2]Final!Y125</f>
        <v>0.169291640783186</v>
      </c>
      <c r="BK28" s="14">
        <f>[2]Final!Z125</f>
        <v>0.0653556210975008</v>
      </c>
      <c r="BL28" s="14">
        <f>[2]Final!Q125</f>
        <v>0.141937125082954</v>
      </c>
      <c r="BM28" s="10">
        <f>[2]Final!D125</f>
        <v>0.0503922842737348</v>
      </c>
      <c r="BN28" s="10">
        <f>[2]Final!E125</f>
        <v>0.133413389541397</v>
      </c>
      <c r="BO28" s="10">
        <f>[2]Final!F125</f>
        <v>0.0812802611015565</v>
      </c>
      <c r="BP28" s="11">
        <f>[2]Data!$BB29/10</f>
        <v>5.277</v>
      </c>
      <c r="BQ28" s="11">
        <f>[2]Data!$BD29/10</f>
        <v>0.7</v>
      </c>
      <c r="BR28" s="21">
        <f>[2]Data!$CR29/10</f>
        <v>1.4499794267538</v>
      </c>
      <c r="BS28" s="22">
        <f>[2]Data!BP29</f>
        <v>0.646613026214596</v>
      </c>
      <c r="BT28" s="22">
        <f>[2]Data!BQ29</f>
        <v>0.646613026214596</v>
      </c>
      <c r="BU28" s="22">
        <f>[2]Data!BR29</f>
        <v>0.646613026214596</v>
      </c>
      <c r="BV28" s="22">
        <f>[2]Data!BS29</f>
        <v>0.646613026214596</v>
      </c>
      <c r="BW28" s="21">
        <f>[2]Data!$AZ29</f>
        <v>96.8</v>
      </c>
      <c r="BX28" s="10"/>
    </row>
    <row r="29" spans="1:76">
      <c r="A29" s="1">
        <v>1966</v>
      </c>
      <c r="B29" s="11">
        <f>[2]OECD!AB22</f>
        <v>10.7970950481138</v>
      </c>
      <c r="C29" s="11">
        <f>[2]OECD!EA22</f>
        <v>7.51318993395191</v>
      </c>
      <c r="D29" s="10">
        <f>[2]OECD!EH22</f>
        <v>1.02706414879881</v>
      </c>
      <c r="E29" s="10">
        <f>[2]OECD!EI22</f>
        <v>0.288296948213615</v>
      </c>
      <c r="F29" s="10">
        <f>[2]OECD!CG22</f>
        <v>1.03423158105617</v>
      </c>
      <c r="G29" s="10">
        <f>[2]OECD!CH22</f>
        <v>0.305901704461374</v>
      </c>
      <c r="H29" s="12">
        <f t="shared" si="0"/>
        <v>2.87890056480001</v>
      </c>
      <c r="I29" s="12">
        <f t="shared" si="1"/>
        <v>2.00329131566573</v>
      </c>
      <c r="J29" s="11">
        <f>[2]OECD!Y22</f>
        <v>8.76802762372122</v>
      </c>
      <c r="K29" s="11">
        <f>[2]OECD!Z22</f>
        <v>1.35871648096612</v>
      </c>
      <c r="L29" s="11">
        <f>[2]OECD!AA22</f>
        <v>0.670350943426472</v>
      </c>
      <c r="M29" s="11">
        <f>[2]OECD!AV22</f>
        <v>8.87166432676992</v>
      </c>
      <c r="N29" s="11">
        <f>[2]OECD!AW22</f>
        <v>1.43956368302915</v>
      </c>
      <c r="O29" s="11">
        <f>[2]OECD!AX22</f>
        <v>0.68257751188983</v>
      </c>
      <c r="P29" s="14">
        <f>[2]OECD!BX22</f>
        <v>0.759802802044695</v>
      </c>
      <c r="Q29" s="14">
        <f>[2]OECD!BY22</f>
        <v>0.172420429368684</v>
      </c>
      <c r="R29" s="14">
        <f>[2]OECD!BZ22</f>
        <v>0.067776768586621</v>
      </c>
      <c r="S29" s="14">
        <f>[2]OECD!BR22</f>
        <v>0.23475942286061</v>
      </c>
      <c r="T29" s="10">
        <f>[2]OECD!DR$7</f>
        <v>0.05</v>
      </c>
      <c r="U29" s="10">
        <f>[2]OECD!DS$7</f>
        <v>0.125</v>
      </c>
      <c r="V29" s="10">
        <f>[2]OECD!DT$7</f>
        <v>0.08</v>
      </c>
      <c r="W29" s="16">
        <f>[2]OECD!BM22</f>
        <v>0.0848290887931573</v>
      </c>
      <c r="X29" s="16">
        <f>[2]OECD!BN22</f>
        <v>0.0848290887931573</v>
      </c>
      <c r="Y29" s="16">
        <f>[2]OECD!BO22</f>
        <v>0.0848290887931573</v>
      </c>
      <c r="Z29" s="11">
        <f>[2]Final!AL26/10</f>
        <v>13.8959834044715</v>
      </c>
      <c r="AA29" s="11">
        <f>[2]Final!AP26/10</f>
        <v>9.66956039301299</v>
      </c>
      <c r="AB29" s="10">
        <f>[2]Final!AS26</f>
        <v>1.03559158474907</v>
      </c>
      <c r="AC29" s="10">
        <f>[2]Final!AT26</f>
        <v>0.304706406064656</v>
      </c>
      <c r="AD29" s="10">
        <f>[2]Final!AD26</f>
        <v>1.0521086923932</v>
      </c>
      <c r="AE29" s="10">
        <f>[2]Final!AF26</f>
        <v>0.314965825237716</v>
      </c>
      <c r="AF29" s="12">
        <f t="shared" si="2"/>
        <v>2.96420477213802</v>
      </c>
      <c r="AG29" s="12">
        <f t="shared" si="3"/>
        <v>2.06265049598597</v>
      </c>
      <c r="AH29" s="11">
        <f>[2]Final!AI26/10</f>
        <v>11.3268296050196</v>
      </c>
      <c r="AI29" s="11">
        <f>[2]Final!AJ26/10</f>
        <v>1.71625537204706</v>
      </c>
      <c r="AJ29" s="11">
        <f>[2]Final!AK26/10</f>
        <v>0.852898427404798</v>
      </c>
      <c r="AK29" s="11">
        <f>[2]Final!M26/10</f>
        <v>12.583060613332</v>
      </c>
      <c r="AL29" s="11">
        <f>[2]Final!N26/10</f>
        <v>2.67486281432332</v>
      </c>
      <c r="AM29" s="11">
        <f>[2]Final!O26/10</f>
        <v>1.04673332986279</v>
      </c>
      <c r="AN29" s="14">
        <f>[2]Final!X26</f>
        <v>0.67939314278333</v>
      </c>
      <c r="AO29" s="14">
        <f>[2]Final!Y26</f>
        <v>0.250676868810959</v>
      </c>
      <c r="AP29" s="14">
        <f>[2]Final!Z26</f>
        <v>0.0699299884057112</v>
      </c>
      <c r="AQ29" s="14">
        <f>[2]Final!Q26</f>
        <v>0.176990007446461</v>
      </c>
      <c r="AR29" s="10">
        <f>[2]Final!D26</f>
        <v>0.0214588393559814</v>
      </c>
      <c r="AS29" s="10">
        <f>[2]Final!E26</f>
        <v>0.115399762796379</v>
      </c>
      <c r="AT29" s="10">
        <f>[2]Final!F26</f>
        <v>0.0517653241162501</v>
      </c>
      <c r="AU29" s="11">
        <f>[2]Final!AL126/10</f>
        <v>10.7362428742588</v>
      </c>
      <c r="AV29" s="11">
        <f>[2]Final!AP126/10</f>
        <v>7.47084577211678</v>
      </c>
      <c r="AW29" s="10">
        <f>[2]Final!AS126</f>
        <v>1.02720172770749</v>
      </c>
      <c r="AX29" s="10">
        <f>[2]Final!AT126</f>
        <v>0.28734196290348</v>
      </c>
      <c r="AY29" s="10">
        <f>[2]Final!AD126</f>
        <v>1.03432881798933</v>
      </c>
      <c r="AZ29" s="10">
        <f>[2]Final!AF126</f>
        <v>0.304877672635851</v>
      </c>
      <c r="BA29" s="12">
        <f t="shared" si="4"/>
        <v>2.86926320169325</v>
      </c>
      <c r="BB29" s="12">
        <f t="shared" si="5"/>
        <v>1.99658512856996</v>
      </c>
      <c r="BC29" s="11">
        <f>[2]Final!AI126/10</f>
        <v>8.7298460209459</v>
      </c>
      <c r="BD29" s="11">
        <f>[2]Final!AJ126/10</f>
        <v>1.33975239709382</v>
      </c>
      <c r="BE29" s="11">
        <f>[2]Final!AK126/10</f>
        <v>0.666644456219071</v>
      </c>
      <c r="BF29" s="11">
        <f>[2]Final!M126/10</f>
        <v>8.62163934396611</v>
      </c>
      <c r="BG29" s="11">
        <f>[2]Final!N126/10</f>
        <v>1.3459670284023</v>
      </c>
      <c r="BH29" s="11">
        <f>[2]Final!O126/10</f>
        <v>0.654361117901196</v>
      </c>
      <c r="BI29" s="14">
        <f>[2]Final!X126</f>
        <v>0.765672407526961</v>
      </c>
      <c r="BJ29" s="14">
        <f>[2]Final!Y126</f>
        <v>0.167528711438947</v>
      </c>
      <c r="BK29" s="14">
        <f>[2]Final!Z126</f>
        <v>0.066798881034092</v>
      </c>
      <c r="BL29" s="14">
        <f>[2]Final!Q126</f>
        <v>0.230055742486134</v>
      </c>
      <c r="BM29" s="10">
        <f>[2]Final!D126</f>
        <v>0.050728148183576</v>
      </c>
      <c r="BN29" s="10">
        <f>[2]Final!E126</f>
        <v>0.135057790516916</v>
      </c>
      <c r="BO29" s="10">
        <f>[2]Final!F126</f>
        <v>0.0821206434547112</v>
      </c>
      <c r="BP29" s="11">
        <f>[2]Data!$BB30/10</f>
        <v>5.989</v>
      </c>
      <c r="BQ29" s="11">
        <f>[2]Data!$BD30/10</f>
        <v>0.67</v>
      </c>
      <c r="BR29" s="21">
        <f>[2]Data!$CR30/10</f>
        <v>1.64561811385797</v>
      </c>
      <c r="BS29" s="22">
        <f>[2]Data!BP30</f>
        <v>0.695852903069926</v>
      </c>
      <c r="BT29" s="22">
        <f>[2]Data!BQ30</f>
        <v>0.695852903069926</v>
      </c>
      <c r="BU29" s="22">
        <f>[2]Data!BR30</f>
        <v>0.695852903069926</v>
      </c>
      <c r="BV29" s="22">
        <f>[2]Data!BS30</f>
        <v>0.695852903069926</v>
      </c>
      <c r="BW29" s="21">
        <f>[2]Data!$AZ30</f>
        <v>99.2</v>
      </c>
      <c r="BX29" s="10"/>
    </row>
    <row r="30" spans="1:76">
      <c r="A30" s="1">
        <v>1967</v>
      </c>
      <c r="B30" s="11">
        <f>[2]OECD!AB23</f>
        <v>10.7764696582589</v>
      </c>
      <c r="C30" s="11">
        <f>[2]OECD!EA23</f>
        <v>7.14239802374062</v>
      </c>
      <c r="D30" s="10">
        <f>[2]OECD!EH23</f>
        <v>0.998061671081894</v>
      </c>
      <c r="E30" s="10">
        <f>[2]OECD!EI23</f>
        <v>0.287738133901891</v>
      </c>
      <c r="F30" s="10">
        <f>[2]OECD!CG23</f>
        <v>1.01144655385923</v>
      </c>
      <c r="G30" s="10">
        <f>[2]OECD!CH23</f>
        <v>0.309403224797121</v>
      </c>
      <c r="H30" s="12">
        <f t="shared" si="0"/>
        <v>2.91185405517035</v>
      </c>
      <c r="I30" s="12">
        <f t="shared" si="1"/>
        <v>1.92991037961406</v>
      </c>
      <c r="J30" s="11">
        <f>[2]OECD!Y23</f>
        <v>8.78491115144943</v>
      </c>
      <c r="K30" s="11">
        <f>[2]OECD!Z23</f>
        <v>1.3172178059662</v>
      </c>
      <c r="L30" s="11">
        <f>[2]OECD!AA23</f>
        <v>0.674340700843289</v>
      </c>
      <c r="M30" s="11">
        <f>[2]OECD!AV23</f>
        <v>9.00150706419008</v>
      </c>
      <c r="N30" s="11">
        <f>[2]OECD!AW23</f>
        <v>1.42716495303057</v>
      </c>
      <c r="O30" s="11">
        <f>[2]OECD!AX23</f>
        <v>0.700360231390501</v>
      </c>
      <c r="P30" s="14">
        <f>[2]OECD!BX23</f>
        <v>0.767020553850339</v>
      </c>
      <c r="Q30" s="14">
        <f>[2]OECD!BY23</f>
        <v>0.164819608692725</v>
      </c>
      <c r="R30" s="14">
        <f>[2]OECD!BZ23</f>
        <v>0.0681598374569358</v>
      </c>
      <c r="S30" s="14">
        <f>[2]OECD!BR23</f>
        <v>0.103678976622986</v>
      </c>
      <c r="T30" s="10">
        <f>[2]OECD!DR$7</f>
        <v>0.05</v>
      </c>
      <c r="U30" s="10">
        <f>[2]OECD!DS$7</f>
        <v>0.125</v>
      </c>
      <c r="V30" s="10">
        <f>[2]OECD!DT$7</f>
        <v>0.08</v>
      </c>
      <c r="W30" s="16">
        <f>[2]OECD!BM23</f>
        <v>-0.0494337884463293</v>
      </c>
      <c r="X30" s="16">
        <f>[2]OECD!BN23</f>
        <v>-0.0494337884463293</v>
      </c>
      <c r="Y30" s="16">
        <f>[2]OECD!BO23</f>
        <v>-0.0494337884463293</v>
      </c>
      <c r="Z30" s="11">
        <f>[2]Final!AL27/10</f>
        <v>14.0524472556063</v>
      </c>
      <c r="AA30" s="11">
        <f>[2]Final!AP27/10</f>
        <v>9.31364117285303</v>
      </c>
      <c r="AB30" s="10">
        <f>[2]Final!AS27</f>
        <v>1.01125964579696</v>
      </c>
      <c r="AC30" s="10">
        <f>[2]Final!AT27</f>
        <v>0.308137292269009</v>
      </c>
      <c r="AD30" s="10">
        <f>[2]Final!AD27</f>
        <v>1.03393594283848</v>
      </c>
      <c r="AE30" s="10">
        <f>[2]Final!AF27</f>
        <v>0.325654487479059</v>
      </c>
      <c r="AF30" s="12">
        <f t="shared" si="2"/>
        <v>3.06479785584686</v>
      </c>
      <c r="AG30" s="12">
        <f t="shared" si="3"/>
        <v>2.03127803844267</v>
      </c>
      <c r="AH30" s="11">
        <f>[2]Final!AI27/10</f>
        <v>11.535499887063</v>
      </c>
      <c r="AI30" s="11">
        <f>[2]Final!AJ27/10</f>
        <v>1.65115622233401</v>
      </c>
      <c r="AJ30" s="11">
        <f>[2]Final!AK27/10</f>
        <v>0.865791146209297</v>
      </c>
      <c r="AK30" s="11">
        <f>[2]Final!M27/10</f>
        <v>13.0999704858896</v>
      </c>
      <c r="AL30" s="11">
        <f>[2]Final!N27/10</f>
        <v>2.70151892001703</v>
      </c>
      <c r="AM30" s="11">
        <f>[2]Final!O27/10</f>
        <v>1.10156267017138</v>
      </c>
      <c r="AN30" s="14">
        <f>[2]Final!X27</f>
        <v>0.674721605906147</v>
      </c>
      <c r="AO30" s="14">
        <f>[2]Final!Y27</f>
        <v>0.253582550424846</v>
      </c>
      <c r="AP30" s="14">
        <f>[2]Final!Z27</f>
        <v>0.0716958436690071</v>
      </c>
      <c r="AQ30" s="14">
        <f>[2]Final!Q27</f>
        <v>0.0492251318098438</v>
      </c>
      <c r="AR30" s="10">
        <f>[2]Final!D27</f>
        <v>0.0223907590848336</v>
      </c>
      <c r="AS30" s="10">
        <f>[2]Final!E27</f>
        <v>0.12233614912368</v>
      </c>
      <c r="AT30" s="10">
        <f>[2]Final!F27</f>
        <v>0.0544309760268279</v>
      </c>
      <c r="AU30" s="11">
        <f>[2]Final!AL127/10</f>
        <v>10.7149393042302</v>
      </c>
      <c r="AV30" s="11">
        <f>[2]Final!AP127/10</f>
        <v>7.10161711005077</v>
      </c>
      <c r="AW30" s="10">
        <f>[2]Final!AS127</f>
        <v>0.998015733224548</v>
      </c>
      <c r="AX30" s="10">
        <f>[2]Final!AT127</f>
        <v>0.286771799793297</v>
      </c>
      <c r="AY30" s="10">
        <f>[2]Final!AD127</f>
        <v>1.01118141998285</v>
      </c>
      <c r="AZ30" s="10">
        <f>[2]Final!AF127</f>
        <v>0.308286637936986</v>
      </c>
      <c r="BA30" s="12">
        <f t="shared" si="4"/>
        <v>2.90134563859271</v>
      </c>
      <c r="BB30" s="12">
        <f t="shared" si="5"/>
        <v>1.92294564105153</v>
      </c>
      <c r="BC30" s="11">
        <f>[2]Final!AI127/10</f>
        <v>8.74733995421922</v>
      </c>
      <c r="BD30" s="11">
        <f>[2]Final!AJ127/10</f>
        <v>1.29713019319358</v>
      </c>
      <c r="BE30" s="11">
        <f>[2]Final!AK127/10</f>
        <v>0.670469156817405</v>
      </c>
      <c r="BF30" s="11">
        <f>[2]Final!M127/10</f>
        <v>8.74698600486197</v>
      </c>
      <c r="BG30" s="11">
        <f>[2]Final!N127/10</f>
        <v>1.33288059794262</v>
      </c>
      <c r="BH30" s="11">
        <f>[2]Final!O127/10</f>
        <v>0.671010778321931</v>
      </c>
      <c r="BI30" s="14">
        <f>[2]Final!X127</f>
        <v>0.766108284803966</v>
      </c>
      <c r="BJ30" s="14">
        <f>[2]Final!Y127</f>
        <v>0.165897865727463</v>
      </c>
      <c r="BK30" s="14">
        <f>[2]Final!Z127</f>
        <v>0.0679938494685713</v>
      </c>
      <c r="BL30" s="14">
        <f>[2]Final!Q127</f>
        <v>0.105358441164669</v>
      </c>
      <c r="BM30" s="10">
        <f>[2]Final!D127</f>
        <v>0.0513830433042214</v>
      </c>
      <c r="BN30" s="10">
        <f>[2]Final!E127</f>
        <v>0.138397170130741</v>
      </c>
      <c r="BO30" s="10">
        <f>[2]Final!F127</f>
        <v>0.0838127671621236</v>
      </c>
      <c r="BP30" s="11">
        <f>[2]Data!$BB31/10</f>
        <v>5.691</v>
      </c>
      <c r="BQ30" s="11">
        <f>[2]Data!$BD31/10</f>
        <v>0.44</v>
      </c>
      <c r="BR30" s="21">
        <f>[2]Data!$CR31/10</f>
        <v>1.56373562964864</v>
      </c>
      <c r="BS30" s="22">
        <f>[2]Data!BP31</f>
        <v>0.662777166385542</v>
      </c>
      <c r="BT30" s="22">
        <f>[2]Data!BQ31</f>
        <v>0.662777166385542</v>
      </c>
      <c r="BU30" s="22">
        <f>[2]Data!BR31</f>
        <v>0.662777166385542</v>
      </c>
      <c r="BV30" s="22">
        <f>[2]Data!BS31</f>
        <v>0.662777166385542</v>
      </c>
      <c r="BW30" s="21">
        <f>[2]Data!$AZ31</f>
        <v>100.2</v>
      </c>
      <c r="BX30" s="10"/>
    </row>
    <row r="31" spans="1:76">
      <c r="A31" s="1">
        <v>1968</v>
      </c>
      <c r="B31" s="11">
        <f>[2]OECD!AB24</f>
        <v>10.7669668575554</v>
      </c>
      <c r="C31" s="11">
        <f>[2]OECD!EA24</f>
        <v>7.05760774156215</v>
      </c>
      <c r="D31" s="10">
        <f>[2]OECD!EH24</f>
        <v>0.999063812341141</v>
      </c>
      <c r="E31" s="10">
        <f>[2]OECD!EI24</f>
        <v>0.287468757011949</v>
      </c>
      <c r="F31" s="10">
        <f>[2]OECD!CG24</f>
        <v>0.997368466116628</v>
      </c>
      <c r="G31" s="10">
        <f>[2]OECD!CH24</f>
        <v>0.308589019727443</v>
      </c>
      <c r="H31" s="12">
        <f t="shared" si="0"/>
        <v>2.90419141256074</v>
      </c>
      <c r="I31" s="12">
        <f t="shared" si="1"/>
        <v>1.90365996918473</v>
      </c>
      <c r="J31" s="11">
        <f>[2]OECD!Y24</f>
        <v>8.80421942480117</v>
      </c>
      <c r="K31" s="11">
        <f>[2]OECD!Z24</f>
        <v>1.28256368533547</v>
      </c>
      <c r="L31" s="11">
        <f>[2]OECD!AA24</f>
        <v>0.680183747418797</v>
      </c>
      <c r="M31" s="11">
        <f>[2]OECD!AV24</f>
        <v>9.02006696217979</v>
      </c>
      <c r="N31" s="11">
        <f>[2]OECD!AW24</f>
        <v>1.38655012869422</v>
      </c>
      <c r="O31" s="11">
        <f>[2]OECD!AX24</f>
        <v>0.705481483469836</v>
      </c>
      <c r="P31" s="14">
        <f>[2]OECD!BX24</f>
        <v>0.769031191952774</v>
      </c>
      <c r="Q31" s="14">
        <f>[2]OECD!BY24</f>
        <v>0.161924936323975</v>
      </c>
      <c r="R31" s="14">
        <f>[2]OECD!BZ24</f>
        <v>0.0690438717232516</v>
      </c>
      <c r="S31" s="14">
        <f>[2]OECD!BR24</f>
        <v>0.137879031592061</v>
      </c>
      <c r="T31" s="10">
        <f>[2]OECD!DR$7</f>
        <v>0.05</v>
      </c>
      <c r="U31" s="10">
        <f>[2]OECD!DS$7</f>
        <v>0.125</v>
      </c>
      <c r="V31" s="10">
        <f>[2]OECD!DT$7</f>
        <v>0.08</v>
      </c>
      <c r="W31" s="16">
        <f>[2]OECD!BM24</f>
        <v>-0.0129733449717114</v>
      </c>
      <c r="X31" s="16">
        <f>[2]OECD!BN24</f>
        <v>-0.0129733449717114</v>
      </c>
      <c r="Y31" s="16">
        <f>[2]OECD!BO24</f>
        <v>-0.0129733449717114</v>
      </c>
      <c r="Z31" s="11">
        <f>[2]Final!AL28/10</f>
        <v>14.1993753200239</v>
      </c>
      <c r="AA31" s="11">
        <f>[2]Final!AP28/10</f>
        <v>9.30750716610827</v>
      </c>
      <c r="AB31" s="10">
        <f>[2]Final!AS28</f>
        <v>1.0104556922894</v>
      </c>
      <c r="AC31" s="10">
        <f>[2]Final!AT28</f>
        <v>0.311359080979863</v>
      </c>
      <c r="AD31" s="10">
        <f>[2]Final!AD28</f>
        <v>1.02152265828338</v>
      </c>
      <c r="AE31" s="10">
        <f>[2]Final!AF28</f>
        <v>0.33266343773152</v>
      </c>
      <c r="AF31" s="12">
        <f t="shared" si="2"/>
        <v>3.13076045280589</v>
      </c>
      <c r="AG31" s="12">
        <f t="shared" si="3"/>
        <v>2.05217304938525</v>
      </c>
      <c r="AH31" s="11">
        <f>[2]Final!AI28/10</f>
        <v>11.7335231530961</v>
      </c>
      <c r="AI31" s="11">
        <f>[2]Final!AJ28/10</f>
        <v>1.58744252638188</v>
      </c>
      <c r="AJ31" s="11">
        <f>[2]Final!AK28/10</f>
        <v>0.878409640545895</v>
      </c>
      <c r="AK31" s="11">
        <f>[2]Final!M28/10</f>
        <v>13.5074903482937</v>
      </c>
      <c r="AL31" s="11">
        <f>[2]Final!N28/10</f>
        <v>2.67977219170065</v>
      </c>
      <c r="AM31" s="11">
        <f>[2]Final!O28/10</f>
        <v>1.14302222839647</v>
      </c>
      <c r="AN31" s="14">
        <f>[2]Final!X28</f>
        <v>0.674225805138477</v>
      </c>
      <c r="AO31" s="14">
        <f>[2]Final!Y28</f>
        <v>0.252528179387662</v>
      </c>
      <c r="AP31" s="14">
        <f>[2]Final!Z28</f>
        <v>0.0732460154738606</v>
      </c>
      <c r="AQ31" s="14">
        <f>[2]Final!Q28</f>
        <v>0.083117852086185</v>
      </c>
      <c r="AR31" s="10">
        <f>[2]Final!D28</f>
        <v>0.0232060185056801</v>
      </c>
      <c r="AS31" s="10">
        <f>[2]Final!E28</f>
        <v>0.127487035306686</v>
      </c>
      <c r="AT31" s="10">
        <f>[2]Final!F28</f>
        <v>0.0565374839074315</v>
      </c>
      <c r="AU31" s="11">
        <f>[2]Final!AL128/10</f>
        <v>10.7045239180551</v>
      </c>
      <c r="AV31" s="11">
        <f>[2]Final!AP128/10</f>
        <v>7.01667720104378</v>
      </c>
      <c r="AW31" s="10">
        <f>[2]Final!AS128</f>
        <v>0.999027956586655</v>
      </c>
      <c r="AX31" s="10">
        <f>[2]Final!AT128</f>
        <v>0.286493045154175</v>
      </c>
      <c r="AY31" s="10">
        <f>[2]Final!AD128</f>
        <v>0.997577722964365</v>
      </c>
      <c r="AZ31" s="10">
        <f>[2]Final!AF128</f>
        <v>0.307539882293518</v>
      </c>
      <c r="BA31" s="12">
        <f t="shared" si="4"/>
        <v>2.89431777567991</v>
      </c>
      <c r="BB31" s="12">
        <f t="shared" si="5"/>
        <v>1.89718792770737</v>
      </c>
      <c r="BC31" s="11">
        <f>[2]Final!AI128/10</f>
        <v>8.76714452705836</v>
      </c>
      <c r="BD31" s="11">
        <f>[2]Final!AJ128/10</f>
        <v>1.26125451027056</v>
      </c>
      <c r="BE31" s="11">
        <f>[2]Final!AK128/10</f>
        <v>0.676124880726212</v>
      </c>
      <c r="BF31" s="11">
        <f>[2]Final!M128/10</f>
        <v>8.76659798379465</v>
      </c>
      <c r="BG31" s="11">
        <f>[2]Final!N128/10</f>
        <v>1.29549525898421</v>
      </c>
      <c r="BH31" s="11">
        <f>[2]Final!O128/10</f>
        <v>0.67607924360963</v>
      </c>
      <c r="BI31" s="14">
        <f>[2]Final!X128</f>
        <v>0.769696754352434</v>
      </c>
      <c r="BJ31" s="14">
        <f>[2]Final!Y128</f>
        <v>0.161644708505718</v>
      </c>
      <c r="BK31" s="14">
        <f>[2]Final!Z128</f>
        <v>0.0686585371418486</v>
      </c>
      <c r="BL31" s="14">
        <f>[2]Final!Q128</f>
        <v>0.144075367441562</v>
      </c>
      <c r="BM31" s="10">
        <f>[2]Final!D128</f>
        <v>0.0513858357451696</v>
      </c>
      <c r="BN31" s="10">
        <f>[2]Final!E128</f>
        <v>0.138386286794431</v>
      </c>
      <c r="BO31" s="10">
        <f>[2]Final!F128</f>
        <v>0.083750565847343</v>
      </c>
      <c r="BP31" s="11">
        <f>[2]Data!$BB32/10</f>
        <v>5.613</v>
      </c>
      <c r="BQ31" s="11">
        <f>[2]Data!$BD32/10</f>
        <v>0.44</v>
      </c>
      <c r="BR31" s="21">
        <f>[2]Data!$CR32/10</f>
        <v>1.542303301567</v>
      </c>
      <c r="BS31" s="22">
        <f>[2]Data!BP32</f>
        <v>0.655487087025783</v>
      </c>
      <c r="BT31" s="22">
        <f>[2]Data!BQ32</f>
        <v>0.655487087025783</v>
      </c>
      <c r="BU31" s="22">
        <f>[2]Data!BR32</f>
        <v>0.655487087025783</v>
      </c>
      <c r="BV31" s="22">
        <f>[2]Data!BS32</f>
        <v>0.655487087025783</v>
      </c>
      <c r="BW31" s="21">
        <f>[2]Data!$AZ32</f>
        <v>100.2</v>
      </c>
      <c r="BX31" s="10"/>
    </row>
    <row r="32" spans="1:76">
      <c r="A32" s="1">
        <v>1969</v>
      </c>
      <c r="B32" s="11">
        <f>[2]OECD!AB25</f>
        <v>10.9399569709738</v>
      </c>
      <c r="C32" s="11">
        <f>[2]OECD!EA25</f>
        <v>7.52946929104514</v>
      </c>
      <c r="D32" s="10">
        <f>[2]OECD!EH25</f>
        <v>1.01604294295381</v>
      </c>
      <c r="E32" s="10">
        <f>[2]OECD!EI25</f>
        <v>0.292080601881694</v>
      </c>
      <c r="F32" s="10">
        <f>[2]OECD!CG25</f>
        <v>1.00680299145543</v>
      </c>
      <c r="G32" s="10">
        <f>[2]OECD!CH25</f>
        <v>0.310688348191889</v>
      </c>
      <c r="H32" s="12">
        <f t="shared" si="0"/>
        <v>2.92394860192533</v>
      </c>
      <c r="I32" s="12">
        <f t="shared" si="1"/>
        <v>2.01241936007646</v>
      </c>
      <c r="J32" s="11">
        <f>[2]OECD!Y25</f>
        <v>8.94732201173032</v>
      </c>
      <c r="K32" s="11">
        <f>[2]OECD!Z25</f>
        <v>1.2885534614366</v>
      </c>
      <c r="L32" s="11">
        <f>[2]OECD!AA25</f>
        <v>0.704081497806906</v>
      </c>
      <c r="M32" s="11">
        <f>[2]OECD!AV25</f>
        <v>9.10335458283666</v>
      </c>
      <c r="N32" s="11">
        <f>[2]OECD!AW25</f>
        <v>1.37126247827843</v>
      </c>
      <c r="O32" s="11">
        <f>[2]OECD!AX25</f>
        <v>0.720971481888387</v>
      </c>
      <c r="P32" s="14">
        <f>[2]OECD!BX25</f>
        <v>0.767296122525276</v>
      </c>
      <c r="Q32" s="14">
        <f>[2]OECD!BY25</f>
        <v>0.162142653828688</v>
      </c>
      <c r="R32" s="14">
        <f>[2]OECD!BZ25</f>
        <v>0.0705612236460362</v>
      </c>
      <c r="S32" s="14">
        <f>[2]OECD!BR25</f>
        <v>0.188210354526645</v>
      </c>
      <c r="T32" s="10">
        <f>[2]OECD!DR$7</f>
        <v>0.05</v>
      </c>
      <c r="U32" s="10">
        <f>[2]OECD!DS$7</f>
        <v>0.125</v>
      </c>
      <c r="V32" s="10">
        <f>[2]OECD!DT$7</f>
        <v>0.08</v>
      </c>
      <c r="W32" s="16">
        <f>[2]OECD!BM25</f>
        <v>0.0458054461286812</v>
      </c>
      <c r="X32" s="16">
        <f>[2]OECD!BN25</f>
        <v>0.0458054461286812</v>
      </c>
      <c r="Y32" s="16">
        <f>[2]OECD!BO25</f>
        <v>0.0458054461286812</v>
      </c>
      <c r="Z32" s="11">
        <f>[2]Final!AL29/10</f>
        <v>14.5143748003398</v>
      </c>
      <c r="AA32" s="11">
        <f>[2]Final!AP29/10</f>
        <v>9.9895767074621</v>
      </c>
      <c r="AB32" s="10">
        <f>[2]Final!AS29</f>
        <v>1.02218403790423</v>
      </c>
      <c r="AC32" s="10">
        <f>[2]Final!AT29</f>
        <v>0.318266282634147</v>
      </c>
      <c r="AD32" s="10">
        <f>[2]Final!AD29</f>
        <v>1.02461533109195</v>
      </c>
      <c r="AE32" s="10">
        <f>[2]Final!AF29</f>
        <v>0.340852058393467</v>
      </c>
      <c r="AF32" s="12">
        <f t="shared" si="2"/>
        <v>3.20782515792128</v>
      </c>
      <c r="AG32" s="12">
        <f t="shared" si="3"/>
        <v>2.20779853903396</v>
      </c>
      <c r="AH32" s="11">
        <f>[2]Final!AI29/10</f>
        <v>12.044252107503</v>
      </c>
      <c r="AI32" s="11">
        <f>[2]Final!AJ29/10</f>
        <v>1.56262729240273</v>
      </c>
      <c r="AJ32" s="11">
        <f>[2]Final!AK29/10</f>
        <v>0.907495400434015</v>
      </c>
      <c r="AK32" s="11">
        <f>[2]Final!M29/10</f>
        <v>13.9754643390604</v>
      </c>
      <c r="AL32" s="11">
        <f>[2]Final!N29/10</f>
        <v>2.66035293579094</v>
      </c>
      <c r="AM32" s="11">
        <f>[2]Final!O29/10</f>
        <v>1.1927976577852</v>
      </c>
      <c r="AN32" s="14">
        <f>[2]Final!X29</f>
        <v>0.675288822025352</v>
      </c>
      <c r="AO32" s="14">
        <f>[2]Final!Y29</f>
        <v>0.249605807934316</v>
      </c>
      <c r="AP32" s="14">
        <f>[2]Final!Z29</f>
        <v>0.0751053700403322</v>
      </c>
      <c r="AQ32" s="14">
        <f>[2]Final!Q29</f>
        <v>0.135795044595648</v>
      </c>
      <c r="AR32" s="10">
        <f>[2]Final!D29</f>
        <v>0.0238737415239739</v>
      </c>
      <c r="AS32" s="10">
        <f>[2]Final!E29</f>
        <v>0.129405662404727</v>
      </c>
      <c r="AT32" s="10">
        <f>[2]Final!F29</f>
        <v>0.0578401929375702</v>
      </c>
      <c r="AU32" s="11">
        <f>[2]Final!AL129/10</f>
        <v>10.876350541552</v>
      </c>
      <c r="AV32" s="11">
        <f>[2]Final!AP129/10</f>
        <v>7.48569191072128</v>
      </c>
      <c r="AW32" s="10">
        <f>[2]Final!AS129</f>
        <v>1.01605177631553</v>
      </c>
      <c r="AX32" s="10">
        <f>[2]Final!AT129</f>
        <v>0.291091767430943</v>
      </c>
      <c r="AY32" s="10">
        <f>[2]Final!AD129</f>
        <v>1.0073817247158</v>
      </c>
      <c r="AZ32" s="10">
        <f>[2]Final!AF129</f>
        <v>0.309810057043738</v>
      </c>
      <c r="BA32" s="12">
        <f t="shared" si="4"/>
        <v>2.91568283274002</v>
      </c>
      <c r="BB32" s="12">
        <f t="shared" si="5"/>
        <v>2.00673041126133</v>
      </c>
      <c r="BC32" s="11">
        <f>[2]Final!AI129/10</f>
        <v>8.91062723669895</v>
      </c>
      <c r="BD32" s="11">
        <f>[2]Final!AJ129/10</f>
        <v>1.26591289755666</v>
      </c>
      <c r="BE32" s="11">
        <f>[2]Final!AK129/10</f>
        <v>0.699810407296341</v>
      </c>
      <c r="BF32" s="11">
        <f>[2]Final!M129/10</f>
        <v>8.85080126283425</v>
      </c>
      <c r="BG32" s="11">
        <f>[2]Final!N129/10</f>
        <v>1.28292292694118</v>
      </c>
      <c r="BH32" s="11">
        <f>[2]Final!O129/10</f>
        <v>0.691430158606873</v>
      </c>
      <c r="BI32" s="14">
        <f>[2]Final!X129</f>
        <v>0.771258042319005</v>
      </c>
      <c r="BJ32" s="14">
        <f>[2]Final!Y129</f>
        <v>0.159044649999482</v>
      </c>
      <c r="BK32" s="14">
        <f>[2]Final!Z129</f>
        <v>0.0696973076815124</v>
      </c>
      <c r="BL32" s="14">
        <f>[2]Final!Q129</f>
        <v>0.198659824892759</v>
      </c>
      <c r="BM32" s="10">
        <f>[2]Final!D129</f>
        <v>0.0510387870965283</v>
      </c>
      <c r="BN32" s="10">
        <f>[2]Final!E129</f>
        <v>0.13645425284254</v>
      </c>
      <c r="BO32" s="10">
        <f>[2]Final!F129</f>
        <v>0.0827223227398188</v>
      </c>
      <c r="BP32" s="11">
        <f>[2]Data!$BB33/10</f>
        <v>5.809</v>
      </c>
      <c r="BQ32" s="11">
        <f>[2]Data!$BD33/10</f>
        <v>0.59</v>
      </c>
      <c r="BR32" s="21">
        <f>[2]Data!$CR33/10</f>
        <v>1.59615889520804</v>
      </c>
      <c r="BS32" s="22">
        <f>[2]Data!BP33</f>
        <v>0.688254013340503</v>
      </c>
      <c r="BT32" s="22">
        <f>[2]Data!BQ33</f>
        <v>0.688254013340503</v>
      </c>
      <c r="BU32" s="22">
        <f>[2]Data!BR33</f>
        <v>0.688254013340503</v>
      </c>
      <c r="BV32" s="22">
        <f>[2]Data!BS33</f>
        <v>0.688254013340503</v>
      </c>
      <c r="BW32" s="21">
        <f>[2]Data!$AZ33</f>
        <v>100.4</v>
      </c>
      <c r="BX32" s="10"/>
    </row>
    <row r="33" spans="1:76">
      <c r="A33" s="1">
        <v>1970</v>
      </c>
      <c r="B33" s="11">
        <f>[2]OECD!AB26</f>
        <v>11.5086538820223</v>
      </c>
      <c r="C33" s="11">
        <f>[2]OECD!EA26</f>
        <v>8.01976069237255</v>
      </c>
      <c r="D33" s="10">
        <f>[2]OECD!EH26</f>
        <v>1.05197224604152</v>
      </c>
      <c r="E33" s="10">
        <f>[2]OECD!EI26</f>
        <v>0.307260686786645</v>
      </c>
      <c r="F33" s="10">
        <f>[2]OECD!CG26</f>
        <v>1.03454771361267</v>
      </c>
      <c r="G33" s="10">
        <f>[2]OECD!CH26</f>
        <v>0.321421920268015</v>
      </c>
      <c r="H33" s="12">
        <f t="shared" si="0"/>
        <v>3.02496434084281</v>
      </c>
      <c r="I33" s="12">
        <f t="shared" si="1"/>
        <v>2.10793463468526</v>
      </c>
      <c r="J33" s="11">
        <f>[2]OECD!Y26</f>
        <v>9.36560575688705</v>
      </c>
      <c r="K33" s="11">
        <f>[2]OECD!Z26</f>
        <v>1.37570311366516</v>
      </c>
      <c r="L33" s="11">
        <f>[2]OECD!AA26</f>
        <v>0.767345011470062</v>
      </c>
      <c r="M33" s="11">
        <f>[2]OECD!AV26</f>
        <v>9.39124500954737</v>
      </c>
      <c r="N33" s="11">
        <f>[2]OECD!AW26</f>
        <v>1.42093684005427</v>
      </c>
      <c r="O33" s="11">
        <f>[2]OECD!AX26</f>
        <v>0.766367973581754</v>
      </c>
      <c r="P33" s="14">
        <f>[2]OECD!BX26</f>
        <v>0.773493052445543</v>
      </c>
      <c r="Q33" s="14">
        <f>[2]OECD!BY26</f>
        <v>0.155160855464498</v>
      </c>
      <c r="R33" s="14">
        <f>[2]OECD!BZ26</f>
        <v>0.0713460920899594</v>
      </c>
      <c r="S33" s="14">
        <f>[2]OECD!BR26</f>
        <v>0.199743539261197</v>
      </c>
      <c r="T33" s="10">
        <f>[2]OECD!DR$7</f>
        <v>0.05</v>
      </c>
      <c r="U33" s="10">
        <f>[2]OECD!DS$7</f>
        <v>0.125</v>
      </c>
      <c r="V33" s="10">
        <f>[2]OECD!DT$7</f>
        <v>0.08</v>
      </c>
      <c r="W33" s="16">
        <f>[2]OECD!BM26</f>
        <v>0.016550104301452</v>
      </c>
      <c r="X33" s="16">
        <f>[2]OECD!BN26</f>
        <v>0.016550104301452</v>
      </c>
      <c r="Y33" s="16">
        <f>[2]OECD!BO26</f>
        <v>0.016550104301452</v>
      </c>
      <c r="Z33" s="11">
        <f>[2]Final!AL30/10</f>
        <v>15.2248731178212</v>
      </c>
      <c r="AA33" s="11">
        <f>[2]Final!AP30/10</f>
        <v>10.6093936118276</v>
      </c>
      <c r="AB33" s="10">
        <f>[2]Final!AS30</f>
        <v>1.04895135527744</v>
      </c>
      <c r="AC33" s="10">
        <f>[2]Final!AT30</f>
        <v>0.333845848508202</v>
      </c>
      <c r="AD33" s="10">
        <f>[2]Final!AD30</f>
        <v>1.04014972775362</v>
      </c>
      <c r="AE33" s="10">
        <f>[2]Final!AF30</f>
        <v>0.354537175742226</v>
      </c>
      <c r="AF33" s="12">
        <f t="shared" si="2"/>
        <v>3.33661846469304</v>
      </c>
      <c r="AG33" s="12">
        <f t="shared" si="3"/>
        <v>2.32510959864645</v>
      </c>
      <c r="AH33" s="11">
        <f>[2]Final!AI30/10</f>
        <v>12.6259130950056</v>
      </c>
      <c r="AI33" s="11">
        <f>[2]Final!AJ30/10</f>
        <v>1.62317899869507</v>
      </c>
      <c r="AJ33" s="11">
        <f>[2]Final!AK30/10</f>
        <v>0.975781024120446</v>
      </c>
      <c r="AK33" s="11">
        <f>[2]Final!M30/10</f>
        <v>14.645904479207</v>
      </c>
      <c r="AL33" s="11">
        <f>[2]Final!N30/10</f>
        <v>2.68720786798896</v>
      </c>
      <c r="AM33" s="11">
        <f>[2]Final!O30/10</f>
        <v>1.27073117552493</v>
      </c>
      <c r="AN33" s="14">
        <f>[2]Final!X30</f>
        <v>0.699511728244851</v>
      </c>
      <c r="AO33" s="14">
        <f>[2]Final!Y30</f>
        <v>0.224783406051139</v>
      </c>
      <c r="AP33" s="14">
        <f>[2]Final!Z30</f>
        <v>0.0757048657040097</v>
      </c>
      <c r="AQ33" s="14">
        <f>[2]Final!Q30</f>
        <v>0.12324301156073</v>
      </c>
      <c r="AR33" s="10">
        <f>[2]Final!D30</f>
        <v>0.0242505239682507</v>
      </c>
      <c r="AS33" s="10">
        <f>[2]Final!E30</f>
        <v>0.125811787305761</v>
      </c>
      <c r="AT33" s="10">
        <f>[2]Final!F30</f>
        <v>0.0576843845820846</v>
      </c>
      <c r="AU33" s="11">
        <f>[2]Final!AL130/10</f>
        <v>11.4435709069623</v>
      </c>
      <c r="AV33" s="11">
        <f>[2]Final!AP130/10</f>
        <v>7.97440787435582</v>
      </c>
      <c r="AW33" s="10">
        <f>[2]Final!AS130</f>
        <v>1.05215171791708</v>
      </c>
      <c r="AX33" s="10">
        <f>[2]Final!AT130</f>
        <v>0.306272703173987</v>
      </c>
      <c r="AY33" s="10">
        <f>[2]Final!AD130</f>
        <v>1.0354802542921</v>
      </c>
      <c r="AZ33" s="10">
        <f>[2]Final!AF130</f>
        <v>0.320802196649899</v>
      </c>
      <c r="BA33" s="12">
        <f t="shared" si="4"/>
        <v>3.01913200108074</v>
      </c>
      <c r="BB33" s="12">
        <f t="shared" si="5"/>
        <v>2.10387039140817</v>
      </c>
      <c r="BC33" s="11">
        <f>[2]Final!AI130/10</f>
        <v>9.32916298773673</v>
      </c>
      <c r="BD33" s="11">
        <f>[2]Final!AJ130/10</f>
        <v>1.35157938901695</v>
      </c>
      <c r="BE33" s="11">
        <f>[2]Final!AK130/10</f>
        <v>0.762828530208604</v>
      </c>
      <c r="BF33" s="11">
        <f>[2]Final!M130/10</f>
        <v>9.13636259764331</v>
      </c>
      <c r="BG33" s="11">
        <f>[2]Final!N130/10</f>
        <v>1.3325523835163</v>
      </c>
      <c r="BH33" s="11">
        <f>[2]Final!O130/10</f>
        <v>0.735926937405194</v>
      </c>
      <c r="BI33" s="14">
        <f>[2]Final!X130</f>
        <v>0.777388029157878</v>
      </c>
      <c r="BJ33" s="14">
        <f>[2]Final!Y130</f>
        <v>0.152091840096685</v>
      </c>
      <c r="BK33" s="14">
        <f>[2]Final!Z130</f>
        <v>0.0705201307454372</v>
      </c>
      <c r="BL33" s="14">
        <f>[2]Final!Q130</f>
        <v>0.20281807777479</v>
      </c>
      <c r="BM33" s="10">
        <f>[2]Final!D130</f>
        <v>0.0503057182314464</v>
      </c>
      <c r="BN33" s="10">
        <f>[2]Final!E130</f>
        <v>0.132511835583204</v>
      </c>
      <c r="BO33" s="10">
        <f>[2]Final!F130</f>
        <v>0.0806928768390447</v>
      </c>
      <c r="BP33" s="11">
        <f>[2]Data!$BB34/10</f>
        <v>7.177</v>
      </c>
      <c r="BQ33" s="11">
        <f>[2]Data!$BD34/10</f>
        <v>0.89</v>
      </c>
      <c r="BR33" s="21">
        <f>[2]Data!$CR34/10</f>
        <v>1.97204895694751</v>
      </c>
      <c r="BS33" s="22">
        <f>[2]Data!BP34</f>
        <v>0.696846110290992</v>
      </c>
      <c r="BT33" s="22">
        <f>[2]Data!BQ34</f>
        <v>0.696846110290992</v>
      </c>
      <c r="BU33" s="22">
        <f>[2]Data!BR34</f>
        <v>0.696846110290992</v>
      </c>
      <c r="BV33" s="22">
        <f>[2]Data!BS34</f>
        <v>0.696846110290992</v>
      </c>
      <c r="BW33" s="21">
        <f>[2]Data!$AZ34</f>
        <v>99.6</v>
      </c>
      <c r="BX33" s="10"/>
    </row>
    <row r="34" spans="1:76">
      <c r="A34" s="1">
        <v>1971</v>
      </c>
      <c r="B34" s="11">
        <f>[2]OECD!AB27</f>
        <v>12.412821805383</v>
      </c>
      <c r="C34" s="11">
        <f>[2]OECD!EA27</f>
        <v>8.73402890743292</v>
      </c>
      <c r="D34" s="10">
        <f>[2]OECD!EH27</f>
        <v>1.07846479082186</v>
      </c>
      <c r="E34" s="10">
        <f>[2]OECD!EI27</f>
        <v>0.331369832303139</v>
      </c>
      <c r="F34" s="10">
        <f>[2]OECD!CG27</f>
        <v>1.06701877256853</v>
      </c>
      <c r="G34" s="10">
        <f>[2]OECD!CH27</f>
        <v>0.342963222840997</v>
      </c>
      <c r="H34" s="12">
        <f t="shared" si="0"/>
        <v>3.22769373802966</v>
      </c>
      <c r="I34" s="12">
        <f t="shared" si="1"/>
        <v>2.27110087088062</v>
      </c>
      <c r="J34" s="11">
        <f>[2]OECD!Y27</f>
        <v>10.0198980949191</v>
      </c>
      <c r="K34" s="11">
        <f>[2]OECD!Z27</f>
        <v>1.52747391580655</v>
      </c>
      <c r="L34" s="11">
        <f>[2]OECD!AA27</f>
        <v>0.865449794657381</v>
      </c>
      <c r="M34" s="11">
        <f>[2]OECD!AV27</f>
        <v>9.94128402656724</v>
      </c>
      <c r="N34" s="11">
        <f>[2]OECD!AW27</f>
        <v>1.54836108238491</v>
      </c>
      <c r="O34" s="11">
        <f>[2]OECD!AX27</f>
        <v>0.85041396152471</v>
      </c>
      <c r="P34" s="14">
        <f>[2]OECD!BX27</f>
        <v>0.768739499269171</v>
      </c>
      <c r="Q34" s="14">
        <f>[2]OECD!BY27</f>
        <v>0.157255857267823</v>
      </c>
      <c r="R34" s="14">
        <f>[2]OECD!BZ27</f>
        <v>0.0740046434630056</v>
      </c>
      <c r="S34" s="14">
        <f>[2]OECD!BR27</f>
        <v>0.204499710920419</v>
      </c>
      <c r="T34" s="10">
        <f>[2]OECD!DR$7</f>
        <v>0.05</v>
      </c>
      <c r="U34" s="10">
        <f>[2]OECD!DS$7</f>
        <v>0.125</v>
      </c>
      <c r="V34" s="10">
        <f>[2]OECD!DT$7</f>
        <v>0.08</v>
      </c>
      <c r="W34" s="16">
        <f>[2]OECD!BM27</f>
        <v>0.0127728854378604</v>
      </c>
      <c r="X34" s="16">
        <f>[2]OECD!BN27</f>
        <v>0.0127728854378604</v>
      </c>
      <c r="Y34" s="16">
        <f>[2]OECD!BO27</f>
        <v>0.0127728854378604</v>
      </c>
      <c r="Z34" s="11">
        <f>[2]Final!AL31/10</f>
        <v>16.2870553017435</v>
      </c>
      <c r="AA34" s="11">
        <f>[2]Final!AP31/10</f>
        <v>11.4600542932709</v>
      </c>
      <c r="AB34" s="10">
        <f>[2]Final!AS31</f>
        <v>1.0697662421028</v>
      </c>
      <c r="AC34" s="10">
        <f>[2]Final!AT31</f>
        <v>0.35713701880024</v>
      </c>
      <c r="AD34" s="10">
        <f>[2]Final!AD31</f>
        <v>1.05987817363392</v>
      </c>
      <c r="AE34" s="10">
        <f>[2]Final!AF31</f>
        <v>0.375766214310997</v>
      </c>
      <c r="AF34" s="12">
        <f t="shared" si="2"/>
        <v>3.53640908447206</v>
      </c>
      <c r="AG34" s="12">
        <f t="shared" si="3"/>
        <v>2.48832212824426</v>
      </c>
      <c r="AH34" s="11">
        <f>[2]Final!AI31/10</f>
        <v>13.4479837951263</v>
      </c>
      <c r="AI34" s="11">
        <f>[2]Final!AJ31/10</f>
        <v>1.75858270337762</v>
      </c>
      <c r="AJ34" s="11">
        <f>[2]Final!AK31/10</f>
        <v>1.08048880323957</v>
      </c>
      <c r="AK34" s="11">
        <f>[2]Final!M31/10</f>
        <v>15.5848625808605</v>
      </c>
      <c r="AL34" s="11">
        <f>[2]Final!N31/10</f>
        <v>2.7826085102572</v>
      </c>
      <c r="AM34" s="11">
        <f>[2]Final!O31/10</f>
        <v>1.3871837712851</v>
      </c>
      <c r="AN34" s="14">
        <f>[2]Final!X31</f>
        <v>0.710931397788417</v>
      </c>
      <c r="AO34" s="14">
        <f>[2]Final!Y31</f>
        <v>0.211420872521511</v>
      </c>
      <c r="AP34" s="14">
        <f>[2]Final!Z31</f>
        <v>0.0776477296900724</v>
      </c>
      <c r="AQ34" s="14">
        <f>[2]Final!Q31</f>
        <v>0.127700459147076</v>
      </c>
      <c r="AR34" s="10">
        <f>[2]Final!D31</f>
        <v>0.0244858890563995</v>
      </c>
      <c r="AS34" s="10">
        <f>[2]Final!E31</f>
        <v>0.119364436118807</v>
      </c>
      <c r="AT34" s="10">
        <f>[2]Final!F31</f>
        <v>0.0568540097833428</v>
      </c>
      <c r="AU34" s="11">
        <f>[2]Final!AL131/10</f>
        <v>12.3458675795236</v>
      </c>
      <c r="AV34" s="11">
        <f>[2]Final!AP131/10</f>
        <v>8.68691793191913</v>
      </c>
      <c r="AW34" s="10">
        <f>[2]Final!AS131</f>
        <v>1.07884747513666</v>
      </c>
      <c r="AX34" s="10">
        <f>[2]Final!AT131</f>
        <v>0.330421532522537</v>
      </c>
      <c r="AY34" s="10">
        <f>[2]Final!AD131</f>
        <v>1.06768525551169</v>
      </c>
      <c r="AZ34" s="10">
        <f>[2]Final!AF131</f>
        <v>0.342515775298858</v>
      </c>
      <c r="BA34" s="12">
        <f t="shared" si="4"/>
        <v>3.2234827219974</v>
      </c>
      <c r="BB34" s="12">
        <f t="shared" si="5"/>
        <v>2.26813787533198</v>
      </c>
      <c r="BC34" s="11">
        <f>[2]Final!AI131/10</f>
        <v>9.9835625860813</v>
      </c>
      <c r="BD34" s="11">
        <f>[2]Final!AJ131/10</f>
        <v>1.50166134963118</v>
      </c>
      <c r="BE34" s="11">
        <f>[2]Final!AK131/10</f>
        <v>0.860643643811165</v>
      </c>
      <c r="BF34" s="11">
        <f>[2]Final!M131/10</f>
        <v>9.67694958536752</v>
      </c>
      <c r="BG34" s="11">
        <f>[2]Final!N131/10</f>
        <v>1.45447676058698</v>
      </c>
      <c r="BH34" s="11">
        <f>[2]Final!O131/10</f>
        <v>0.817425290180287</v>
      </c>
      <c r="BI34" s="14">
        <f>[2]Final!X131</f>
        <v>0.773347058426093</v>
      </c>
      <c r="BJ34" s="14">
        <f>[2]Final!Y131</f>
        <v>0.15358208674947</v>
      </c>
      <c r="BK34" s="14">
        <f>[2]Final!Z131</f>
        <v>0.073070854824437</v>
      </c>
      <c r="BL34" s="14">
        <f>[2]Final!Q131</f>
        <v>0.209590000940952</v>
      </c>
      <c r="BM34" s="10">
        <f>[2]Final!D131</f>
        <v>0.0497775154641323</v>
      </c>
      <c r="BN34" s="10">
        <f>[2]Final!E131</f>
        <v>0.130011987638373</v>
      </c>
      <c r="BO34" s="10">
        <f>[2]Final!F131</f>
        <v>0.0793856865126934</v>
      </c>
      <c r="BP34" s="11">
        <f>[2]Data!$BB35/10</f>
        <v>8.002</v>
      </c>
      <c r="BQ34" s="11">
        <f>[2]Data!$BD35/10</f>
        <v>1.17</v>
      </c>
      <c r="BR34" s="21">
        <f>[2]Data!$CR35/10</f>
        <v>2.19873704242636</v>
      </c>
      <c r="BS34" s="22">
        <f>[2]Data!BP35</f>
        <v>0.703629605288081</v>
      </c>
      <c r="BT34" s="22">
        <f>[2]Data!BQ35</f>
        <v>0.703629605288081</v>
      </c>
      <c r="BU34" s="22">
        <f>[2]Data!BR35</f>
        <v>0.703629605288081</v>
      </c>
      <c r="BV34" s="22">
        <f>[2]Data!BS35</f>
        <v>0.703629605288081</v>
      </c>
      <c r="BW34" s="21">
        <f>[2]Data!$AZ35</f>
        <v>99.7</v>
      </c>
      <c r="BX34" s="10"/>
    </row>
    <row r="35" spans="1:76">
      <c r="A35" s="1">
        <v>1972</v>
      </c>
      <c r="B35" s="11">
        <f>[2]OECD!AB28</f>
        <v>13.3436815515036</v>
      </c>
      <c r="C35" s="11">
        <f>[2]OECD!EA28</f>
        <v>9.59547919580685</v>
      </c>
      <c r="D35" s="10">
        <f>[2]OECD!EH28</f>
        <v>1.07486462318675</v>
      </c>
      <c r="E35" s="10">
        <f>[2]OECD!EI28</f>
        <v>0.35617770993397</v>
      </c>
      <c r="F35" s="10">
        <f>[2]OECD!CG28</f>
        <v>1.07832694855714</v>
      </c>
      <c r="G35" s="10">
        <f>[2]OECD!CH28</f>
        <v>0.369826485553453</v>
      </c>
      <c r="H35" s="12">
        <f t="shared" si="0"/>
        <v>3.4805091394065</v>
      </c>
      <c r="I35" s="12">
        <f t="shared" si="1"/>
        <v>2.50284397968321</v>
      </c>
      <c r="J35" s="11">
        <f>[2]OECD!Y28</f>
        <v>10.6971302310326</v>
      </c>
      <c r="K35" s="11">
        <f>[2]OECD!Z28</f>
        <v>1.67827421878416</v>
      </c>
      <c r="L35" s="11">
        <f>[2]OECD!AA28</f>
        <v>0.968277101686762</v>
      </c>
      <c r="M35" s="11">
        <f>[2]OECD!AV28</f>
        <v>10.6241170902316</v>
      </c>
      <c r="N35" s="11">
        <f>[2]OECD!AW28</f>
        <v>1.70973233844838</v>
      </c>
      <c r="O35" s="11">
        <f>[2]OECD!AX28</f>
        <v>0.955066091845908</v>
      </c>
      <c r="P35" s="14">
        <f>[2]OECD!BX28</f>
        <v>0.760410738790291</v>
      </c>
      <c r="Q35" s="14">
        <f>[2]OECD!BY28</f>
        <v>0.162308038222206</v>
      </c>
      <c r="R35" s="14">
        <f>[2]OECD!BZ28</f>
        <v>0.0772812229875033</v>
      </c>
      <c r="S35" s="14">
        <f>[2]OECD!BR28</f>
        <v>0.210605439839851</v>
      </c>
      <c r="T35" s="10">
        <f>[2]OECD!DR$7</f>
        <v>0.05</v>
      </c>
      <c r="U35" s="10">
        <f>[2]OECD!DS$7</f>
        <v>0.125</v>
      </c>
      <c r="V35" s="10">
        <f>[2]OECD!DT$7</f>
        <v>0.08</v>
      </c>
      <c r="W35" s="16">
        <f>[2]OECD!BM28</f>
        <v>0.0260949652578859</v>
      </c>
      <c r="X35" s="16">
        <f>[2]OECD!BN28</f>
        <v>0.0260949652578859</v>
      </c>
      <c r="Y35" s="16">
        <f>[2]OECD!BO28</f>
        <v>0.0260949652578859</v>
      </c>
      <c r="Z35" s="11">
        <f>[2]Final!AL32/10</f>
        <v>17.3990437173871</v>
      </c>
      <c r="AA35" s="11">
        <f>[2]Final!AP32/10</f>
        <v>12.5117016149347</v>
      </c>
      <c r="AB35" s="10">
        <f>[2]Final!AS32</f>
        <v>1.06827436851182</v>
      </c>
      <c r="AC35" s="10">
        <f>[2]Final!AT32</f>
        <v>0.381520323231021</v>
      </c>
      <c r="AD35" s="10">
        <f>[2]Final!AD32</f>
        <v>1.06757444087629</v>
      </c>
      <c r="AE35" s="10">
        <f>[2]Final!AF32</f>
        <v>0.401158406143262</v>
      </c>
      <c r="AF35" s="12">
        <f t="shared" si="2"/>
        <v>3.77537995106508</v>
      </c>
      <c r="AG35" s="12">
        <f t="shared" si="3"/>
        <v>2.71488641548324</v>
      </c>
      <c r="AH35" s="11">
        <f>[2]Final!AI32/10</f>
        <v>14.301235569308</v>
      </c>
      <c r="AI35" s="11">
        <f>[2]Final!AJ32/10</f>
        <v>1.90548600408665</v>
      </c>
      <c r="AJ35" s="11">
        <f>[2]Final!AK32/10</f>
        <v>1.19232214399248</v>
      </c>
      <c r="AK35" s="11">
        <f>[2]Final!M32/10</f>
        <v>16.6743191281001</v>
      </c>
      <c r="AL35" s="11">
        <f>[2]Final!N32/10</f>
        <v>2.91480952709647</v>
      </c>
      <c r="AM35" s="11">
        <f>[2]Final!O32/10</f>
        <v>1.52644732333052</v>
      </c>
      <c r="AN35" s="14">
        <f>[2]Final!X32</f>
        <v>0.715343536962375</v>
      </c>
      <c r="AO35" s="14">
        <f>[2]Final!Y32</f>
        <v>0.204428655068625</v>
      </c>
      <c r="AP35" s="14">
        <f>[2]Final!Z32</f>
        <v>0.080227807969</v>
      </c>
      <c r="AQ35" s="14">
        <f>[2]Final!Q32</f>
        <v>0.137461798211222</v>
      </c>
      <c r="AR35" s="10">
        <f>[2]Final!D32</f>
        <v>0.0248360510336405</v>
      </c>
      <c r="AS35" s="10">
        <f>[2]Final!E32</f>
        <v>0.11420369612158</v>
      </c>
      <c r="AT35" s="10">
        <f>[2]Final!F32</f>
        <v>0.0565277211060247</v>
      </c>
      <c r="AU35" s="11">
        <f>[2]Final!AL132/10</f>
        <v>13.2744202180736</v>
      </c>
      <c r="AV35" s="11">
        <f>[2]Final!AP132/10</f>
        <v>9.54567317477465</v>
      </c>
      <c r="AW35" s="10">
        <f>[2]Final!AS132</f>
        <v>1.07521161494474</v>
      </c>
      <c r="AX35" s="10">
        <f>[2]Final!AT132</f>
        <v>0.355273069596075</v>
      </c>
      <c r="AY35" s="10">
        <f>[2]Final!AD132</f>
        <v>1.07834680196182</v>
      </c>
      <c r="AZ35" s="10">
        <f>[2]Final!AF132</f>
        <v>0.369350790914998</v>
      </c>
      <c r="BA35" s="12">
        <f t="shared" si="4"/>
        <v>3.47603228444509</v>
      </c>
      <c r="BB35" s="12">
        <f t="shared" si="5"/>
        <v>2.49962466060107</v>
      </c>
      <c r="BC35" s="11">
        <f>[2]Final!AI132/10</f>
        <v>10.6607483664026</v>
      </c>
      <c r="BD35" s="11">
        <f>[2]Final!AJ132/10</f>
        <v>1.65054146445203</v>
      </c>
      <c r="BE35" s="11">
        <f>[2]Final!AK132/10</f>
        <v>0.963130387218957</v>
      </c>
      <c r="BF35" s="11">
        <f>[2]Final!M132/10</f>
        <v>10.3442154576079</v>
      </c>
      <c r="BG35" s="11">
        <f>[2]Final!N132/10</f>
        <v>1.60600131078522</v>
      </c>
      <c r="BH35" s="11">
        <f>[2]Final!O132/10</f>
        <v>0.918070998204667</v>
      </c>
      <c r="BI35" s="14">
        <f>[2]Final!X132</f>
        <v>0.765346985650135</v>
      </c>
      <c r="BJ35" s="14">
        <f>[2]Final!Y132</f>
        <v>0.158375388578972</v>
      </c>
      <c r="BK35" s="14">
        <f>[2]Final!Z132</f>
        <v>0.0762776257708922</v>
      </c>
      <c r="BL35" s="14">
        <f>[2]Final!Q132</f>
        <v>0.214478106901858</v>
      </c>
      <c r="BM35" s="10">
        <f>[2]Final!D132</f>
        <v>0.0498325438369884</v>
      </c>
      <c r="BN35" s="10">
        <f>[2]Final!E132</f>
        <v>0.130646054708113</v>
      </c>
      <c r="BO35" s="10">
        <f>[2]Final!F132</f>
        <v>0.0796837603586212</v>
      </c>
      <c r="BP35" s="11">
        <f>[2]Data!$BB36/10</f>
        <v>8.588</v>
      </c>
      <c r="BQ35" s="11">
        <f>[2]Data!$BD36/10</f>
        <v>1.26</v>
      </c>
      <c r="BR35" s="21">
        <f>[2]Data!$CR36/10</f>
        <v>2.35975427647557</v>
      </c>
      <c r="BS35" s="22">
        <f>[2]Data!BP36</f>
        <v>0.719102832210923</v>
      </c>
      <c r="BT35" s="22">
        <f>[2]Data!BQ36</f>
        <v>0.719102832210923</v>
      </c>
      <c r="BU35" s="22">
        <f>[2]Data!BR36</f>
        <v>0.719102832210923</v>
      </c>
      <c r="BV35" s="22">
        <f>[2]Data!BS36</f>
        <v>0.719102832210923</v>
      </c>
      <c r="BW35" s="21">
        <f>[2]Data!$AZ36</f>
        <v>99.6</v>
      </c>
      <c r="BX35" s="10"/>
    </row>
    <row r="36" spans="1:76">
      <c r="A36" s="1">
        <v>1973</v>
      </c>
      <c r="B36" s="11">
        <f>[2]OECD!AB29</f>
        <v>14.3191105161278</v>
      </c>
      <c r="C36" s="11">
        <f>[2]OECD!EA29</f>
        <v>10.6920080827069</v>
      </c>
      <c r="D36" s="10">
        <f>[2]OECD!EH29</f>
        <v>1.07300472557841</v>
      </c>
      <c r="E36" s="10">
        <f>[2]OECD!EI29</f>
        <v>0.382180365904844</v>
      </c>
      <c r="F36" s="10">
        <f>[2]OECD!CG29</f>
        <v>1.07540311099812</v>
      </c>
      <c r="G36" s="10">
        <f>[2]OECD!CH29</f>
        <v>0.397712553093683</v>
      </c>
      <c r="H36" s="12">
        <f t="shared" si="0"/>
        <v>3.74295035637512</v>
      </c>
      <c r="I36" s="12">
        <f t="shared" si="1"/>
        <v>2.79484227867775</v>
      </c>
      <c r="J36" s="11">
        <f>[2]OECD!Y29</f>
        <v>11.4090567643095</v>
      </c>
      <c r="K36" s="11">
        <f>[2]OECD!Z29</f>
        <v>1.83218947947463</v>
      </c>
      <c r="L36" s="11">
        <f>[2]OECD!AA29</f>
        <v>1.07786427234365</v>
      </c>
      <c r="M36" s="11">
        <f>[2]OECD!AV29</f>
        <v>11.3365061514575</v>
      </c>
      <c r="N36" s="11">
        <f>[2]OECD!AW29</f>
        <v>1.87224730573802</v>
      </c>
      <c r="O36" s="11">
        <f>[2]OECD!AX29</f>
        <v>1.06569863230751</v>
      </c>
      <c r="P36" s="14">
        <f>[2]OECD!BX29</f>
        <v>0.752299079986425</v>
      </c>
      <c r="Q36" s="14">
        <f>[2]OECD!BY29</f>
        <v>0.167199945896821</v>
      </c>
      <c r="R36" s="14">
        <f>[2]OECD!BZ29</f>
        <v>0.0805009741167547</v>
      </c>
      <c r="S36" s="14">
        <f>[2]OECD!BR29</f>
        <v>0.208076114903369</v>
      </c>
      <c r="T36" s="10">
        <f>[2]OECD!DR$7</f>
        <v>0.05</v>
      </c>
      <c r="U36" s="10">
        <f>[2]OECD!DS$7</f>
        <v>0.125</v>
      </c>
      <c r="V36" s="10">
        <f>[2]OECD!DT$7</f>
        <v>0.08</v>
      </c>
      <c r="W36" s="16">
        <f>[2]OECD!BM29</f>
        <v>0.035264459785201</v>
      </c>
      <c r="X36" s="16">
        <f>[2]OECD!BN29</f>
        <v>0.035264459785201</v>
      </c>
      <c r="Y36" s="16">
        <f>[2]OECD!BO29</f>
        <v>0.035264459785201</v>
      </c>
      <c r="Z36" s="11">
        <f>[2]Final!AL33/10</f>
        <v>18.5783691977239</v>
      </c>
      <c r="AA36" s="11">
        <f>[2]Final!AP33/10</f>
        <v>13.8723752010884</v>
      </c>
      <c r="AB36" s="10">
        <f>[2]Final!AS33</f>
        <v>1.06778105161942</v>
      </c>
      <c r="AC36" s="10">
        <f>[2]Final!AT33</f>
        <v>0.407380171953801</v>
      </c>
      <c r="AD36" s="10">
        <f>[2]Final!AD33</f>
        <v>1.06695907199735</v>
      </c>
      <c r="AE36" s="10">
        <f>[2]Final!AF33</f>
        <v>0.428019600742551</v>
      </c>
      <c r="AF36" s="12">
        <f t="shared" si="2"/>
        <v>4.0281758890258</v>
      </c>
      <c r="AG36" s="12">
        <f t="shared" si="3"/>
        <v>3.00781875490933</v>
      </c>
      <c r="AH36" s="11">
        <f>[2]Final!AI33/10</f>
        <v>15.1975190781258</v>
      </c>
      <c r="AI36" s="11">
        <f>[2]Final!AJ33/10</f>
        <v>2.0674213631563</v>
      </c>
      <c r="AJ36" s="11">
        <f>[2]Final!AK33/10</f>
        <v>1.31342875644179</v>
      </c>
      <c r="AK36" s="11">
        <f>[2]Final!M33/10</f>
        <v>17.8164103069682</v>
      </c>
      <c r="AL36" s="11">
        <f>[2]Final!N33/10</f>
        <v>3.05919933933401</v>
      </c>
      <c r="AM36" s="11">
        <f>[2]Final!O33/10</f>
        <v>1.67509847094694</v>
      </c>
      <c r="AN36" s="14">
        <f>[2]Final!X33</f>
        <v>0.718060766696432</v>
      </c>
      <c r="AO36" s="14">
        <f>[2]Final!Y33</f>
        <v>0.199141460250199</v>
      </c>
      <c r="AP36" s="14">
        <f>[2]Final!Z33</f>
        <v>0.0827977730533695</v>
      </c>
      <c r="AQ36" s="14">
        <f>[2]Final!Q33</f>
        <v>0.148587677960709</v>
      </c>
      <c r="AR36" s="10">
        <f>[2]Final!D33</f>
        <v>0.0251664979044162</v>
      </c>
      <c r="AS36" s="10">
        <f>[2]Final!E33</f>
        <v>0.109320150631037</v>
      </c>
      <c r="AT36" s="10">
        <f>[2]Final!F33</f>
        <v>0.0561404251509879</v>
      </c>
      <c r="AU36" s="11">
        <f>[2]Final!AL133/10</f>
        <v>14.2470967347078</v>
      </c>
      <c r="AV36" s="11">
        <f>[2]Final!AP133/10</f>
        <v>10.6382357529143</v>
      </c>
      <c r="AW36" s="10">
        <f>[2]Final!AS133</f>
        <v>1.07327450093149</v>
      </c>
      <c r="AX36" s="10">
        <f>[2]Final!AT133</f>
        <v>0.381305526465125</v>
      </c>
      <c r="AY36" s="10">
        <f>[2]Final!AD133</f>
        <v>1.07543574543503</v>
      </c>
      <c r="AZ36" s="10">
        <f>[2]Final!AF133</f>
        <v>0.39721304315469</v>
      </c>
      <c r="BA36" s="12">
        <f t="shared" si="4"/>
        <v>3.73824937097845</v>
      </c>
      <c r="BB36" s="12">
        <f t="shared" si="5"/>
        <v>2.7913320764343</v>
      </c>
      <c r="BC36" s="11">
        <f>[2]Final!AI133/10</f>
        <v>11.3724723780684</v>
      </c>
      <c r="BD36" s="11">
        <f>[2]Final!AJ133/10</f>
        <v>1.80230113941432</v>
      </c>
      <c r="BE36" s="11">
        <f>[2]Final!AK133/10</f>
        <v>1.07232321722511</v>
      </c>
      <c r="BF36" s="11">
        <f>[2]Final!M133/10</f>
        <v>11.0403886506994</v>
      </c>
      <c r="BG36" s="11">
        <f>[2]Final!N133/10</f>
        <v>1.75870035370253</v>
      </c>
      <c r="BH36" s="11">
        <f>[2]Final!O133/10</f>
        <v>1.02449384238249</v>
      </c>
      <c r="BI36" s="14">
        <f>[2]Final!X133</f>
        <v>0.757831738677342</v>
      </c>
      <c r="BJ36" s="14">
        <f>[2]Final!Y133</f>
        <v>0.162786200618841</v>
      </c>
      <c r="BK36" s="14">
        <f>[2]Final!Z133</f>
        <v>0.0793820607038167</v>
      </c>
      <c r="BL36" s="14">
        <f>[2]Final!Q133</f>
        <v>0.220083747251945</v>
      </c>
      <c r="BM36" s="10">
        <f>[2]Final!D133</f>
        <v>0.0498596796135147</v>
      </c>
      <c r="BN36" s="10">
        <f>[2]Final!E133</f>
        <v>0.131047189495861</v>
      </c>
      <c r="BO36" s="10">
        <f>[2]Final!F133</f>
        <v>0.07987352121031</v>
      </c>
      <c r="BP36" s="11">
        <f>[2]Data!$BB37/10</f>
        <v>9.224</v>
      </c>
      <c r="BQ36" s="11">
        <f>[2]Data!$BD37/10</f>
        <v>1.39</v>
      </c>
      <c r="BR36" s="21">
        <f>[2]Data!$CR37/10</f>
        <v>2.534510182372</v>
      </c>
      <c r="BS36" s="22">
        <f>[2]Data!BP37</f>
        <v>0.746694989934206</v>
      </c>
      <c r="BT36" s="22">
        <f>[2]Data!BQ37</f>
        <v>0.746694989934206</v>
      </c>
      <c r="BU36" s="22">
        <f>[2]Data!BR37</f>
        <v>0.746694989934206</v>
      </c>
      <c r="BV36" s="22">
        <f>[2]Data!BS37</f>
        <v>0.746694989934206</v>
      </c>
      <c r="BW36" s="21">
        <f>[2]Data!$AZ37</f>
        <v>100.3</v>
      </c>
      <c r="BX36" s="10"/>
    </row>
    <row r="37" spans="1:76">
      <c r="A37" s="1">
        <v>1974</v>
      </c>
      <c r="B37" s="11">
        <f>[2]OECD!AB30</f>
        <v>15.351253773887</v>
      </c>
      <c r="C37" s="11">
        <f>[2]OECD!EA30</f>
        <v>11.2840554856896</v>
      </c>
      <c r="D37" s="10">
        <f>[2]OECD!EH30</f>
        <v>1.07200440159582</v>
      </c>
      <c r="E37" s="10">
        <f>[2]OECD!EI30</f>
        <v>0.409699034453493</v>
      </c>
      <c r="F37" s="10">
        <f>[2]OECD!CG30</f>
        <v>1.07379907407668</v>
      </c>
      <c r="G37" s="10">
        <f>[2]OECD!CH30</f>
        <v>0.427063371260669</v>
      </c>
      <c r="H37" s="12">
        <f t="shared" si="0"/>
        <v>4.01917662699058</v>
      </c>
      <c r="I37" s="12">
        <f t="shared" si="1"/>
        <v>2.95432625463431</v>
      </c>
      <c r="J37" s="11">
        <f>[2]OECD!Y30</f>
        <v>12.1635975354193</v>
      </c>
      <c r="K37" s="11">
        <f>[2]OECD!Z30</f>
        <v>1.99190934726394</v>
      </c>
      <c r="L37" s="11">
        <f>[2]OECD!AA30</f>
        <v>1.19574689120377</v>
      </c>
      <c r="M37" s="11">
        <f>[2]OECD!AV30</f>
        <v>12.0885406665276</v>
      </c>
      <c r="N37" s="11">
        <f>[2]OECD!AW30</f>
        <v>2.03951937426057</v>
      </c>
      <c r="O37" s="11">
        <f>[2]OECD!AX30</f>
        <v>1.18417248101429</v>
      </c>
      <c r="P37" s="14">
        <f>[2]OECD!BX30</f>
        <v>0.746632389002272</v>
      </c>
      <c r="Q37" s="14">
        <f>[2]OECD!BY30</f>
        <v>0.170002113686472</v>
      </c>
      <c r="R37" s="14">
        <f>[2]OECD!BZ30</f>
        <v>0.0833654973112561</v>
      </c>
      <c r="S37" s="14">
        <f>[2]OECD!BR30</f>
        <v>0.147550623173311</v>
      </c>
      <c r="T37" s="10">
        <f>[2]OECD!DR$7</f>
        <v>0.05</v>
      </c>
      <c r="U37" s="10">
        <f>[2]OECD!DS$7</f>
        <v>0.125</v>
      </c>
      <c r="V37" s="10">
        <f>[2]OECD!DT$7</f>
        <v>0.08</v>
      </c>
      <c r="W37" s="16">
        <f>[2]OECD!BM30</f>
        <v>-0.0145998223040784</v>
      </c>
      <c r="X37" s="16">
        <f>[2]OECD!BN30</f>
        <v>-0.0145998223040784</v>
      </c>
      <c r="Y37" s="16">
        <f>[2]OECD!BO30</f>
        <v>-0.0145998223040784</v>
      </c>
      <c r="Z37" s="11">
        <f>[2]Final!AL34/10</f>
        <v>19.8370555981292</v>
      </c>
      <c r="AA37" s="11">
        <f>[2]Final!AP34/10</f>
        <v>14.581378129698</v>
      </c>
      <c r="AB37" s="10">
        <f>[2]Final!AS34</f>
        <v>1.0677501015837</v>
      </c>
      <c r="AC37" s="10">
        <f>[2]Final!AT34</f>
        <v>0.434980219986856</v>
      </c>
      <c r="AD37" s="10">
        <f>[2]Final!AD34</f>
        <v>1.0671800115796</v>
      </c>
      <c r="AE37" s="10">
        <f>[2]Final!AF34</f>
        <v>0.45677396247673</v>
      </c>
      <c r="AF37" s="12">
        <f t="shared" si="2"/>
        <v>4.29878879189521</v>
      </c>
      <c r="AG37" s="12">
        <f t="shared" si="3"/>
        <v>3.15985729657596</v>
      </c>
      <c r="AH37" s="11">
        <f>[2]Final!AI34/10</f>
        <v>16.1452045545214</v>
      </c>
      <c r="AI37" s="11">
        <f>[2]Final!AJ34/10</f>
        <v>2.24631284839146</v>
      </c>
      <c r="AJ37" s="11">
        <f>[2]Final!AK34/10</f>
        <v>1.44553819521636</v>
      </c>
      <c r="AK37" s="11">
        <f>[2]Final!M34/10</f>
        <v>19.0212669144398</v>
      </c>
      <c r="AL37" s="11">
        <f>[2]Final!N34/10</f>
        <v>3.22367644213691</v>
      </c>
      <c r="AM37" s="11">
        <f>[2]Final!O34/10</f>
        <v>1.83505608544379</v>
      </c>
      <c r="AN37" s="14">
        <f>[2]Final!X34</f>
        <v>0.717921934968091</v>
      </c>
      <c r="AO37" s="14">
        <f>[2]Final!Y34</f>
        <v>0.196600845075633</v>
      </c>
      <c r="AP37" s="14">
        <f>[2]Final!Z34</f>
        <v>0.0854772199562761</v>
      </c>
      <c r="AQ37" s="14">
        <f>[2]Final!Q34</f>
        <v>0.0877616970627056</v>
      </c>
      <c r="AR37" s="10">
        <f>[2]Final!D34</f>
        <v>0.0254739620456164</v>
      </c>
      <c r="AS37" s="10">
        <f>[2]Final!E34</f>
        <v>0.104957911141159</v>
      </c>
      <c r="AT37" s="10">
        <f>[2]Final!F34</f>
        <v>0.0556934288094999</v>
      </c>
      <c r="AU37" s="11">
        <f>[2]Final!AL134/10</f>
        <v>15.2760274559313</v>
      </c>
      <c r="AV37" s="11">
        <f>[2]Final!AP134/10</f>
        <v>11.2287598102809</v>
      </c>
      <c r="AW37" s="10">
        <f>[2]Final!AS134</f>
        <v>1.07222037867665</v>
      </c>
      <c r="AX37" s="10">
        <f>[2]Final!AT134</f>
        <v>0.408843555977936</v>
      </c>
      <c r="AY37" s="10">
        <f>[2]Final!AD134</f>
        <v>1.07386350246164</v>
      </c>
      <c r="AZ37" s="10">
        <f>[2]Final!AF134</f>
        <v>0.426552589745543</v>
      </c>
      <c r="BA37" s="12">
        <f t="shared" si="4"/>
        <v>4.01436956259395</v>
      </c>
      <c r="BB37" s="12">
        <f t="shared" si="5"/>
        <v>2.95079278550053</v>
      </c>
      <c r="BC37" s="11">
        <f>[2]Final!AI134/10</f>
        <v>12.1266508493631</v>
      </c>
      <c r="BD37" s="11">
        <f>[2]Final!AJ134/10</f>
        <v>1.95962246932267</v>
      </c>
      <c r="BE37" s="11">
        <f>[2]Final!AK134/10</f>
        <v>1.18975413724545</v>
      </c>
      <c r="BF37" s="11">
        <f>[2]Final!M134/10</f>
        <v>11.7752602447861</v>
      </c>
      <c r="BG37" s="11">
        <f>[2]Final!N134/10</f>
        <v>1.91591915536028</v>
      </c>
      <c r="BH37" s="11">
        <f>[2]Final!O134/10</f>
        <v>1.1384703518336</v>
      </c>
      <c r="BI37" s="14">
        <f>[2]Final!X134</f>
        <v>0.749835641997759</v>
      </c>
      <c r="BJ37" s="14">
        <f>[2]Final!Y134</f>
        <v>0.167636350763273</v>
      </c>
      <c r="BK37" s="14">
        <f>[2]Final!Z134</f>
        <v>0.0825280072389681</v>
      </c>
      <c r="BL37" s="14">
        <f>[2]Final!Q134</f>
        <v>0.152053785207787</v>
      </c>
      <c r="BM37" s="10">
        <f>[2]Final!D134</f>
        <v>0.0498727423304294</v>
      </c>
      <c r="BN37" s="10">
        <f>[2]Final!E134</f>
        <v>0.131320427119047</v>
      </c>
      <c r="BO37" s="10">
        <f>[2]Final!F134</f>
        <v>0.0800043423604327</v>
      </c>
      <c r="BP37" s="11">
        <f>[2]Data!$BB38/10</f>
        <v>9.148</v>
      </c>
      <c r="BQ37" s="11">
        <f>[2]Data!$BD38/10</f>
        <v>1.46</v>
      </c>
      <c r="BR37" s="21">
        <f>[2]Data!$CR38/10</f>
        <v>2.51362740116425</v>
      </c>
      <c r="BS37" s="22">
        <f>[2]Data!BP38</f>
        <v>0.735057582390055</v>
      </c>
      <c r="BT37" s="22">
        <f>[2]Data!BQ38</f>
        <v>0.735057582390055</v>
      </c>
      <c r="BU37" s="22">
        <f>[2]Data!BR38</f>
        <v>0.735057582390055</v>
      </c>
      <c r="BV37" s="22">
        <f>[2]Data!BS38</f>
        <v>0.735057582390055</v>
      </c>
      <c r="BW37" s="21">
        <f>[2]Data!$AZ38</f>
        <v>99.9</v>
      </c>
      <c r="BX37" s="10"/>
    </row>
    <row r="38" spans="1:76">
      <c r="A38" s="1">
        <v>1975</v>
      </c>
      <c r="B38" s="11">
        <f>[2]OECD!AB31</f>
        <v>15.7830929014488</v>
      </c>
      <c r="C38" s="11">
        <f>[2]OECD!EA31</f>
        <v>16.2880502819208</v>
      </c>
      <c r="D38" s="10">
        <f>[2]OECD!EH31</f>
        <v>1.02811873717689</v>
      </c>
      <c r="E38" s="10">
        <f>[2]OECD!EI31</f>
        <v>0.421219253924917</v>
      </c>
      <c r="F38" s="10">
        <f>[2]OECD!CG31</f>
        <v>1.04983794455806</v>
      </c>
      <c r="G38" s="10">
        <f>[2]OECD!CH31</f>
        <v>0.448347331880338</v>
      </c>
      <c r="H38" s="12">
        <f t="shared" si="0"/>
        <v>4.2194841288956</v>
      </c>
      <c r="I38" s="12">
        <f t="shared" si="1"/>
        <v>4.35448046110845</v>
      </c>
      <c r="J38" s="11">
        <f>[2]OECD!Y31</f>
        <v>12.5082642967762</v>
      </c>
      <c r="K38" s="11">
        <f>[2]OECD!Z31</f>
        <v>2.02409497829246</v>
      </c>
      <c r="L38" s="11">
        <f>[2]OECD!AA31</f>
        <v>1.2507336263802</v>
      </c>
      <c r="M38" s="11">
        <f>[2]OECD!AV31</f>
        <v>12.6522368370233</v>
      </c>
      <c r="N38" s="11">
        <f>[2]OECD!AW31</f>
        <v>2.14186897363008</v>
      </c>
      <c r="O38" s="11">
        <f>[2]OECD!AX31</f>
        <v>1.27420860290832</v>
      </c>
      <c r="P38" s="14">
        <f>[2]OECD!BX31</f>
        <v>0.702306639090071</v>
      </c>
      <c r="Q38" s="14">
        <f>[2]OECD!BY31</f>
        <v>0.206190268657951</v>
      </c>
      <c r="R38" s="14">
        <f>[2]OECD!BZ31</f>
        <v>0.091503092251978</v>
      </c>
      <c r="S38" s="14">
        <f>[2]OECD!BR31</f>
        <v>0.478648043083444</v>
      </c>
      <c r="T38" s="10">
        <f>[2]OECD!DR$7</f>
        <v>0.05</v>
      </c>
      <c r="U38" s="10">
        <f>[2]OECD!DS$7</f>
        <v>0.125</v>
      </c>
      <c r="V38" s="10">
        <f>[2]OECD!DT$7</f>
        <v>0.08</v>
      </c>
      <c r="W38" s="16">
        <f>[2]OECD!BM31</f>
        <v>0.405368252166006</v>
      </c>
      <c r="X38" s="16">
        <f>[2]OECD!BN31</f>
        <v>0.405368252166006</v>
      </c>
      <c r="Y38" s="16">
        <f>[2]OECD!BO31</f>
        <v>0.405368252166006</v>
      </c>
      <c r="Z38" s="11">
        <f>[2]Final!AL35/10</f>
        <v>20.5033502469781</v>
      </c>
      <c r="AA38" s="11">
        <f>[2]Final!AP35/10</f>
        <v>21.1593254792257</v>
      </c>
      <c r="AB38" s="10">
        <f>[2]Final!AS35</f>
        <v>1.03358838440276</v>
      </c>
      <c r="AC38" s="10">
        <f>[2]Final!AT35</f>
        <v>0.449590502823373</v>
      </c>
      <c r="AD38" s="10">
        <f>[2]Final!AD35</f>
        <v>1.05265238505455</v>
      </c>
      <c r="AE38" s="10">
        <f>[2]Final!AF35</f>
        <v>0.480824201031947</v>
      </c>
      <c r="AF38" s="12">
        <f t="shared" si="2"/>
        <v>4.52513027463425</v>
      </c>
      <c r="AG38" s="12">
        <f t="shared" si="3"/>
        <v>4.66990531613224</v>
      </c>
      <c r="AH38" s="11">
        <f>[2]Final!AI35/10</f>
        <v>16.684254983417</v>
      </c>
      <c r="AI38" s="11">
        <f>[2]Final!AJ35/10</f>
        <v>2.30310533532339</v>
      </c>
      <c r="AJ38" s="11">
        <f>[2]Final!AK35/10</f>
        <v>1.51598992823779</v>
      </c>
      <c r="AK38" s="11">
        <f>[2]Final!M35/10</f>
        <v>20.0613069182665</v>
      </c>
      <c r="AL38" s="11">
        <f>[2]Final!N35/10</f>
        <v>3.34294388230861</v>
      </c>
      <c r="AM38" s="11">
        <f>[2]Final!O35/10</f>
        <v>1.97029970903277</v>
      </c>
      <c r="AN38" s="14">
        <f>[2]Final!X35</f>
        <v>0.690927356707067</v>
      </c>
      <c r="AO38" s="14">
        <f>[2]Final!Y35</f>
        <v>0.217744156876568</v>
      </c>
      <c r="AP38" s="14">
        <f>[2]Final!Z35</f>
        <v>0.0913284864163659</v>
      </c>
      <c r="AQ38" s="14">
        <f>[2]Final!Q35</f>
        <v>0.350441321598868</v>
      </c>
      <c r="AR38" s="10">
        <f>[2]Final!D35</f>
        <v>0.0262659720046228</v>
      </c>
      <c r="AS38" s="10">
        <f>[2]Final!E35</f>
        <v>0.105564761659596</v>
      </c>
      <c r="AT38" s="10">
        <f>[2]Final!F35</f>
        <v>0.0570397525583704</v>
      </c>
      <c r="AU38" s="11">
        <f>[2]Final!AL135/10</f>
        <v>15.7042530398216</v>
      </c>
      <c r="AV38" s="11">
        <f>[2]Final!AP135/10</f>
        <v>16.2066880521967</v>
      </c>
      <c r="AW38" s="10">
        <f>[2]Final!AS135</f>
        <v>1.02803252253413</v>
      </c>
      <c r="AX38" s="10">
        <f>[2]Final!AT135</f>
        <v>0.420304472173821</v>
      </c>
      <c r="AY38" s="10">
        <f>[2]Final!AD135</f>
        <v>1.04899652797176</v>
      </c>
      <c r="AZ38" s="10">
        <f>[2]Final!AF135</f>
        <v>0.447452185640437</v>
      </c>
      <c r="BA38" s="12">
        <f t="shared" si="4"/>
        <v>4.21105973315656</v>
      </c>
      <c r="BB38" s="12">
        <f t="shared" si="5"/>
        <v>4.34578653893179</v>
      </c>
      <c r="BC38" s="11">
        <f>[2]Final!AI135/10</f>
        <v>12.470806902065</v>
      </c>
      <c r="BD38" s="11">
        <f>[2]Final!AJ135/10</f>
        <v>1.98920801672688</v>
      </c>
      <c r="BE38" s="11">
        <f>[2]Final!AK135/10</f>
        <v>1.2442381210297</v>
      </c>
      <c r="BF38" s="11">
        <f>[2]Final!M135/10</f>
        <v>12.320646241258</v>
      </c>
      <c r="BG38" s="11">
        <f>[2]Final!N135/10</f>
        <v>2.00780254524408</v>
      </c>
      <c r="BH38" s="11">
        <f>[2]Final!O135/10</f>
        <v>1.22365798736844</v>
      </c>
      <c r="BI38" s="14">
        <f>[2]Final!X135</f>
        <v>0.727959116254223</v>
      </c>
      <c r="BJ38" s="14">
        <f>[2]Final!Y135</f>
        <v>0.184792051833463</v>
      </c>
      <c r="BK38" s="14">
        <f>[2]Final!Z135</f>
        <v>0.0872488319123148</v>
      </c>
      <c r="BL38" s="14">
        <f>[2]Final!Q135</f>
        <v>0.389605226862697</v>
      </c>
      <c r="BM38" s="10">
        <f>[2]Final!D135</f>
        <v>0.050768370922436</v>
      </c>
      <c r="BN38" s="10">
        <f>[2]Final!E135</f>
        <v>0.135900168838491</v>
      </c>
      <c r="BO38" s="10">
        <f>[2]Final!F135</f>
        <v>0.0823310569684725</v>
      </c>
      <c r="BP38" s="11">
        <f>[2]Data!$BB39/10</f>
        <v>9.703</v>
      </c>
      <c r="BQ38" s="11">
        <f>[2]Data!$BD39/10</f>
        <v>1.48</v>
      </c>
      <c r="BR38" s="21">
        <f>[2]Data!$CR39/10</f>
        <v>2.6661266586682</v>
      </c>
      <c r="BS38" s="22">
        <f>[2]Data!BP39</f>
        <v>1.03199356321508</v>
      </c>
      <c r="BT38" s="22">
        <f>[2]Data!BQ39</f>
        <v>1.03199356321508</v>
      </c>
      <c r="BU38" s="22">
        <f>[2]Data!BR39</f>
        <v>1.03199356321508</v>
      </c>
      <c r="BV38" s="22">
        <f>[2]Data!BS39</f>
        <v>1.03199356321508</v>
      </c>
      <c r="BW38" s="21">
        <f>[2]Data!$AZ39</f>
        <v>99.9</v>
      </c>
      <c r="BX38" s="10"/>
    </row>
    <row r="39" spans="1:76">
      <c r="A39" s="1">
        <v>1976</v>
      </c>
      <c r="B39" s="11">
        <f>[2]OECD!AB32</f>
        <v>16.860553341943</v>
      </c>
      <c r="C39" s="11">
        <f>[2]OECD!EA32</f>
        <v>12.27243641704</v>
      </c>
      <c r="D39" s="10">
        <f>[2]OECD!EH32</f>
        <v>1.06825629491727</v>
      </c>
      <c r="E39" s="10">
        <f>[2]OECD!EI32</f>
        <v>0.44997011954565</v>
      </c>
      <c r="F39" s="10">
        <f>[2]OECD!CG32</f>
        <v>1.04888702240702</v>
      </c>
      <c r="G39" s="10">
        <f>[2]OECD!CH32</f>
        <v>0.4702656979401</v>
      </c>
      <c r="H39" s="12">
        <f t="shared" si="0"/>
        <v>4.42576214405099</v>
      </c>
      <c r="I39" s="12">
        <f t="shared" si="1"/>
        <v>3.22141767285256</v>
      </c>
      <c r="J39" s="11">
        <f>[2]OECD!Y32</f>
        <v>13.2920099816403</v>
      </c>
      <c r="K39" s="11">
        <f>[2]OECD!Z32</f>
        <v>2.18931918120229</v>
      </c>
      <c r="L39" s="11">
        <f>[2]OECD!AA32</f>
        <v>1.37922417910044</v>
      </c>
      <c r="M39" s="11">
        <f>[2]OECD!AV32</f>
        <v>13.2309098863674</v>
      </c>
      <c r="N39" s="11">
        <f>[2]OECD!AW32</f>
        <v>2.2471542183972</v>
      </c>
      <c r="O39" s="11">
        <f>[2]OECD!AX32</f>
        <v>1.3697696903545</v>
      </c>
      <c r="P39" s="14">
        <f>[2]OECD!BX32</f>
        <v>0.764971898913082</v>
      </c>
      <c r="Q39" s="14">
        <f>[2]OECD!BY32</f>
        <v>0.150753357434884</v>
      </c>
      <c r="R39" s="14">
        <f>[2]OECD!BZ32</f>
        <v>0.0842747436520338</v>
      </c>
      <c r="S39" s="14">
        <f>[2]OECD!BR32</f>
        <v>-0.101758508618959</v>
      </c>
      <c r="T39" s="10">
        <f>[2]OECD!DR$7</f>
        <v>0.05</v>
      </c>
      <c r="U39" s="10">
        <f>[2]OECD!DS$7</f>
        <v>0.125</v>
      </c>
      <c r="V39" s="10">
        <f>[2]OECD!DT$7</f>
        <v>0.08</v>
      </c>
      <c r="W39" s="16">
        <f>[2]OECD!BM32</f>
        <v>-0.294686853728905</v>
      </c>
      <c r="X39" s="16">
        <f>[2]OECD!BN32</f>
        <v>-0.294686853728905</v>
      </c>
      <c r="Y39" s="16">
        <f>[2]OECD!BO32</f>
        <v>-0.294686853728905</v>
      </c>
      <c r="Z39" s="11">
        <f>[2]Final!AL36/10</f>
        <v>21.822061290809</v>
      </c>
      <c r="AA39" s="11">
        <f>[2]Final!AP36/10</f>
        <v>15.8838120107238</v>
      </c>
      <c r="AB39" s="10">
        <f>[2]Final!AS36</f>
        <v>1.06431685690124</v>
      </c>
      <c r="AC39" s="10">
        <f>[2]Final!AT36</f>
        <v>0.478506750857619</v>
      </c>
      <c r="AD39" s="10">
        <f>[2]Final!AD36</f>
        <v>1.0524748010885</v>
      </c>
      <c r="AE39" s="10">
        <f>[2]Final!AF36</f>
        <v>0.506055355339635</v>
      </c>
      <c r="AF39" s="12">
        <f t="shared" si="2"/>
        <v>4.76258558569523</v>
      </c>
      <c r="AG39" s="12">
        <f t="shared" si="3"/>
        <v>3.46658425709891</v>
      </c>
      <c r="AH39" s="11">
        <f>[2]Final!AI36/10</f>
        <v>17.6634733952069</v>
      </c>
      <c r="AI39" s="11">
        <f>[2]Final!AJ36/10</f>
        <v>2.49722442265951</v>
      </c>
      <c r="AJ39" s="11">
        <f>[2]Final!AK36/10</f>
        <v>1.66136347294254</v>
      </c>
      <c r="AK39" s="11">
        <f>[2]Final!M36/10</f>
        <v>21.1301501507009</v>
      </c>
      <c r="AL39" s="11">
        <f>[2]Final!N36/10</f>
        <v>3.48183450565329</v>
      </c>
      <c r="AM39" s="11">
        <f>[2]Final!O36/10</f>
        <v>2.11297343570645</v>
      </c>
      <c r="AN39" s="14">
        <f>[2]Final!X36</f>
        <v>0.708970019457196</v>
      </c>
      <c r="AO39" s="14">
        <f>[2]Final!Y36</f>
        <v>0.2044954874008</v>
      </c>
      <c r="AP39" s="14">
        <f>[2]Final!Z36</f>
        <v>0.0865344931420038</v>
      </c>
      <c r="AQ39" s="14">
        <f>[2]Final!Q36</f>
        <v>-0.306841446317695</v>
      </c>
      <c r="AR39" s="10">
        <f>[2]Final!D36</f>
        <v>0.0263862467457281</v>
      </c>
      <c r="AS39" s="10">
        <f>[2]Final!E36</f>
        <v>0.10091179254325</v>
      </c>
      <c r="AT39" s="10">
        <f>[2]Final!F36</f>
        <v>0.0557966903411315</v>
      </c>
      <c r="AU39" s="11">
        <f>[2]Final!AL136/10</f>
        <v>16.7776877011931</v>
      </c>
      <c r="AV39" s="11">
        <f>[2]Final!AP136/10</f>
        <v>12.2121202882253</v>
      </c>
      <c r="AW39" s="10">
        <f>[2]Final!AS136</f>
        <v>1.0683531180152</v>
      </c>
      <c r="AX39" s="10">
        <f>[2]Final!AT136</f>
        <v>0.449033593362634</v>
      </c>
      <c r="AY39" s="10">
        <f>[2]Final!AD136</f>
        <v>1.04975976347764</v>
      </c>
      <c r="AZ39" s="10">
        <f>[2]Final!AF136</f>
        <v>0.469717300565458</v>
      </c>
      <c r="BA39" s="12">
        <f t="shared" si="4"/>
        <v>4.42060106946865</v>
      </c>
      <c r="BB39" s="12">
        <f t="shared" si="5"/>
        <v>3.2176610369717</v>
      </c>
      <c r="BC39" s="11">
        <f>[2]Final!AI136/10</f>
        <v>13.2538913149641</v>
      </c>
      <c r="BD39" s="11">
        <f>[2]Final!AJ136/10</f>
        <v>2.15162445969224</v>
      </c>
      <c r="BE39" s="11">
        <f>[2]Final!AK136/10</f>
        <v>1.37217192653673</v>
      </c>
      <c r="BF39" s="11">
        <f>[2]Final!M136/10</f>
        <v>12.8914668553101</v>
      </c>
      <c r="BG39" s="11">
        <f>[2]Final!N136/10</f>
        <v>2.11110114026368</v>
      </c>
      <c r="BH39" s="11">
        <f>[2]Final!O136/10</f>
        <v>1.31698618712145</v>
      </c>
      <c r="BI39" s="14">
        <f>[2]Final!X136</f>
        <v>0.745208832309775</v>
      </c>
      <c r="BJ39" s="14">
        <f>[2]Final!Y136</f>
        <v>0.171738201071859</v>
      </c>
      <c r="BK39" s="14">
        <f>[2]Final!Z136</f>
        <v>0.0830529666183665</v>
      </c>
      <c r="BL39" s="14">
        <f>[2]Final!Q136</f>
        <v>-0.236171251887842</v>
      </c>
      <c r="BM39" s="10">
        <f>[2]Final!D136</f>
        <v>0.0499631957548744</v>
      </c>
      <c r="BN39" s="10">
        <f>[2]Final!E136</f>
        <v>0.131854811357138</v>
      </c>
      <c r="BO39" s="10">
        <f>[2]Final!F136</f>
        <v>0.0802656870553731</v>
      </c>
      <c r="BP39" s="11">
        <f>[2]Data!$BB40/10</f>
        <v>10.576</v>
      </c>
      <c r="BQ39" s="11">
        <f>[2]Data!$BD40/10</f>
        <v>1.55</v>
      </c>
      <c r="BR39" s="21">
        <f>[2]Data!$CR40/10</f>
        <v>2.90600386912036</v>
      </c>
      <c r="BS39" s="22">
        <f>[2]Data!BP40</f>
        <v>0.727878627002744</v>
      </c>
      <c r="BT39" s="22">
        <f>[2]Data!BQ40</f>
        <v>0.727878627002744</v>
      </c>
      <c r="BU39" s="22">
        <f>[2]Data!BR40</f>
        <v>0.727878627002744</v>
      </c>
      <c r="BV39" s="22">
        <f>[2]Data!BS40</f>
        <v>0.727878627002744</v>
      </c>
      <c r="BW39" s="21">
        <f>[2]Data!$AZ40</f>
        <v>100</v>
      </c>
      <c r="BX39" s="10"/>
    </row>
    <row r="40" spans="1:76">
      <c r="A40" s="1">
        <v>1977</v>
      </c>
      <c r="B40" s="11">
        <f>[2]OECD!AB33</f>
        <v>17.8360164542454</v>
      </c>
      <c r="C40" s="11">
        <f>[2]OECD!EA33</f>
        <v>13.1862480373567</v>
      </c>
      <c r="D40" s="10">
        <f>[2]OECD!EH33</f>
        <v>1.05779847950771</v>
      </c>
      <c r="E40" s="10">
        <f>[2]OECD!EI33</f>
        <v>0.475977708279292</v>
      </c>
      <c r="F40" s="10">
        <f>[2]OECD!CG33</f>
        <v>1.0635335393707</v>
      </c>
      <c r="G40" s="10">
        <f>[2]OECD!CH33</f>
        <v>0.500143342174869</v>
      </c>
      <c r="H40" s="12">
        <f t="shared" si="0"/>
        <v>4.70694647747543</v>
      </c>
      <c r="I40" s="12">
        <f t="shared" si="1"/>
        <v>3.47986692599064</v>
      </c>
      <c r="J40" s="11">
        <f>[2]OECD!Y33</f>
        <v>14.0091847907147</v>
      </c>
      <c r="K40" s="11">
        <f>[2]OECD!Z33</f>
        <v>2.32814447468804</v>
      </c>
      <c r="L40" s="11">
        <f>[2]OECD!AA33</f>
        <v>1.49868718884268</v>
      </c>
      <c r="M40" s="11">
        <f>[2]OECD!AV33</f>
        <v>14.0006127037718</v>
      </c>
      <c r="N40" s="11">
        <f>[2]OECD!AW33</f>
        <v>2.40931394980817</v>
      </c>
      <c r="O40" s="11">
        <f>[2]OECD!AX33</f>
        <v>1.49891217080371</v>
      </c>
      <c r="P40" s="14">
        <f>[2]OECD!BX33</f>
        <v>0.737130007249451</v>
      </c>
      <c r="Q40" s="14">
        <f>[2]OECD!BY33</f>
        <v>0.17257396319109</v>
      </c>
      <c r="R40" s="14">
        <f>[2]OECD!BZ33</f>
        <v>0.090296029559459</v>
      </c>
      <c r="S40" s="14">
        <f>[2]OECD!BR33</f>
        <v>0.175072972047305</v>
      </c>
      <c r="T40" s="10">
        <f>[2]OECD!DR$7</f>
        <v>0.05</v>
      </c>
      <c r="U40" s="10">
        <f>[2]OECD!DS$7</f>
        <v>0.125</v>
      </c>
      <c r="V40" s="10">
        <f>[2]OECD!DT$7</f>
        <v>0.08</v>
      </c>
      <c r="W40" s="16">
        <f>[2]OECD!BM33</f>
        <v>0.0146828771610881</v>
      </c>
      <c r="X40" s="16">
        <f>[2]OECD!BN33</f>
        <v>0.0146828771610881</v>
      </c>
      <c r="Y40" s="16">
        <f>[2]OECD!BO33</f>
        <v>0.0146828771610881</v>
      </c>
      <c r="Z40" s="11">
        <f>[2]Final!AL37/10</f>
        <v>23.055171642037</v>
      </c>
      <c r="AA40" s="11">
        <f>[2]Final!AP37/10</f>
        <v>17.0447931911035</v>
      </c>
      <c r="AB40" s="10">
        <f>[2]Final!AS37</f>
        <v>1.05650751021157</v>
      </c>
      <c r="AC40" s="10">
        <f>[2]Final!AT37</f>
        <v>0.505545975968013</v>
      </c>
      <c r="AD40" s="10">
        <f>[2]Final!AD37</f>
        <v>1.06243255807344</v>
      </c>
      <c r="AE40" s="10">
        <f>[2]Final!AF37</f>
        <v>0.537649685700251</v>
      </c>
      <c r="AF40" s="12">
        <f t="shared" si="2"/>
        <v>5.05992598685387</v>
      </c>
      <c r="AG40" s="12">
        <f t="shared" si="3"/>
        <v>3.74082628172507</v>
      </c>
      <c r="AH40" s="11">
        <f>[2]Final!AI37/10</f>
        <v>18.5832796217087</v>
      </c>
      <c r="AI40" s="11">
        <f>[2]Final!AJ37/10</f>
        <v>2.67132444187649</v>
      </c>
      <c r="AJ40" s="11">
        <f>[2]Final!AK37/10</f>
        <v>1.80056757845174</v>
      </c>
      <c r="AK40" s="11">
        <f>[2]Final!M37/10</f>
        <v>22.4015910731333</v>
      </c>
      <c r="AL40" s="11">
        <f>[2]Final!N37/10</f>
        <v>3.69420755992529</v>
      </c>
      <c r="AM40" s="11">
        <f>[2]Final!O37/10</f>
        <v>2.29076749623482</v>
      </c>
      <c r="AN40" s="14">
        <f>[2]Final!X37</f>
        <v>0.723309080496422</v>
      </c>
      <c r="AO40" s="14">
        <f>[2]Final!Y37</f>
        <v>0.186251319736706</v>
      </c>
      <c r="AP40" s="14">
        <f>[2]Final!Z37</f>
        <v>0.0904395997668721</v>
      </c>
      <c r="AQ40" s="14">
        <f>[2]Final!Q37</f>
        <v>0.118293529153441</v>
      </c>
      <c r="AR40" s="10">
        <f>[2]Final!D37</f>
        <v>0.0267659545508921</v>
      </c>
      <c r="AS40" s="10">
        <f>[2]Final!E37</f>
        <v>0.0995347153743764</v>
      </c>
      <c r="AT40" s="10">
        <f>[2]Final!F37</f>
        <v>0.0556335008450373</v>
      </c>
      <c r="AU40" s="11">
        <f>[2]Final!AL137/10</f>
        <v>17.7486419932524</v>
      </c>
      <c r="AV40" s="11">
        <f>[2]Final!AP137/10</f>
        <v>13.1216517011883</v>
      </c>
      <c r="AW40" s="10">
        <f>[2]Final!AS137</f>
        <v>1.05787175857316</v>
      </c>
      <c r="AX40" s="10">
        <f>[2]Final!AT137</f>
        <v>0.475019957068954</v>
      </c>
      <c r="AY40" s="10">
        <f>[2]Final!AD137</f>
        <v>1.06354799479148</v>
      </c>
      <c r="AZ40" s="10">
        <f>[2]Final!AF137</f>
        <v>0.499566893135261</v>
      </c>
      <c r="BA40" s="12">
        <f t="shared" si="4"/>
        <v>4.70152140320646</v>
      </c>
      <c r="BB40" s="12">
        <f t="shared" si="5"/>
        <v>3.47585614392419</v>
      </c>
      <c r="BC40" s="11">
        <f>[2]Final!AI137/10</f>
        <v>13.970239922671</v>
      </c>
      <c r="BD40" s="11">
        <f>[2]Final!AJ137/10</f>
        <v>2.28738879236643</v>
      </c>
      <c r="BE40" s="11">
        <f>[2]Final!AK137/10</f>
        <v>1.491013278215</v>
      </c>
      <c r="BF40" s="11">
        <f>[2]Final!M137/10</f>
        <v>13.6420095447878</v>
      </c>
      <c r="BG40" s="11">
        <f>[2]Final!N137/10</f>
        <v>2.26238510142826</v>
      </c>
      <c r="BH40" s="11">
        <f>[2]Final!O137/10</f>
        <v>1.44082846271136</v>
      </c>
      <c r="BI40" s="14">
        <f>[2]Final!X137</f>
        <v>0.741120747163015</v>
      </c>
      <c r="BJ40" s="14">
        <f>[2]Final!Y137</f>
        <v>0.169594164225886</v>
      </c>
      <c r="BK40" s="14">
        <f>[2]Final!Z137</f>
        <v>0.0892850886110988</v>
      </c>
      <c r="BL40" s="14">
        <f>[2]Final!Q137</f>
        <v>0.183351999872935</v>
      </c>
      <c r="BM40" s="10">
        <f>[2]Final!D137</f>
        <v>0.0501678453938928</v>
      </c>
      <c r="BN40" s="10">
        <f>[2]Final!E137</f>
        <v>0.133001090830231</v>
      </c>
      <c r="BO40" s="10">
        <f>[2]Final!F137</f>
        <v>0.0808407500385022</v>
      </c>
      <c r="BP40" s="11">
        <f>[2]Data!$BB41/10</f>
        <v>10.8</v>
      </c>
      <c r="BQ40" s="11">
        <f>[2]Data!$BD41/10</f>
        <v>1.55</v>
      </c>
      <c r="BR40" s="21">
        <f>[2]Data!$CR41/10</f>
        <v>2.96755311899583</v>
      </c>
      <c r="BS40" s="22">
        <f>[2]Data!BP41</f>
        <v>0.739304545450678</v>
      </c>
      <c r="BT40" s="22">
        <f>[2]Data!BQ41</f>
        <v>0.739304545450678</v>
      </c>
      <c r="BU40" s="22">
        <f>[2]Data!BR41</f>
        <v>0.739304545450678</v>
      </c>
      <c r="BV40" s="22">
        <f>[2]Data!BS41</f>
        <v>0.739304545450678</v>
      </c>
      <c r="BW40" s="21">
        <f>[2]Data!$AZ41</f>
        <v>100.1</v>
      </c>
      <c r="BX40" s="10"/>
    </row>
    <row r="41" spans="1:76">
      <c r="A41" s="1">
        <v>1978</v>
      </c>
      <c r="B41" s="11">
        <f>[2]OECD!AB34</f>
        <v>18.7663384866831</v>
      </c>
      <c r="C41" s="11">
        <f>[2]OECD!EA34</f>
        <v>14.1084804539427</v>
      </c>
      <c r="D41" s="10">
        <f>[2]OECD!EH34</f>
        <v>1.05212723609433</v>
      </c>
      <c r="E41" s="10">
        <f>[2]OECD!EI34</f>
        <v>0.500789110654405</v>
      </c>
      <c r="F41" s="10">
        <f>[2]OECD!CG34</f>
        <v>1.05543832214773</v>
      </c>
      <c r="G41" s="10">
        <f>[2]OECD!CH34</f>
        <v>0.5278704498984</v>
      </c>
      <c r="H41" s="12">
        <f t="shared" si="0"/>
        <v>4.96789169262582</v>
      </c>
      <c r="I41" s="12">
        <f t="shared" si="1"/>
        <v>3.73484699172682</v>
      </c>
      <c r="J41" s="11">
        <f>[2]OECD!Y34</f>
        <v>14.6969518183248</v>
      </c>
      <c r="K41" s="11">
        <f>[2]OECD!Z34</f>
        <v>2.45395448920083</v>
      </c>
      <c r="L41" s="11">
        <f>[2]OECD!AA34</f>
        <v>1.61543217915741</v>
      </c>
      <c r="M41" s="11">
        <f>[2]OECD!AV34</f>
        <v>14.7210956969433</v>
      </c>
      <c r="N41" s="11">
        <f>[2]OECD!AW34</f>
        <v>2.55045278074073</v>
      </c>
      <c r="O41" s="11">
        <f>[2]OECD!AX34</f>
        <v>1.62193717083338</v>
      </c>
      <c r="P41" s="14">
        <f>[2]OECD!BX34</f>
        <v>0.737310399263448</v>
      </c>
      <c r="Q41" s="14">
        <f>[2]OECD!BY34</f>
        <v>0.170561635038109</v>
      </c>
      <c r="R41" s="14">
        <f>[2]OECD!BZ34</f>
        <v>0.0921279656984429</v>
      </c>
      <c r="S41" s="14">
        <f>[2]OECD!BR34</f>
        <v>0.189995120708628</v>
      </c>
      <c r="T41" s="10">
        <f>[2]OECD!DR$7</f>
        <v>0.05</v>
      </c>
      <c r="U41" s="10">
        <f>[2]OECD!DS$7</f>
        <v>0.125</v>
      </c>
      <c r="V41" s="10">
        <f>[2]OECD!DT$7</f>
        <v>0.08</v>
      </c>
      <c r="W41" s="16">
        <f>[2]OECD!BM34</f>
        <v>0.0138562576960246</v>
      </c>
      <c r="X41" s="16">
        <f>[2]OECD!BN34</f>
        <v>0.0138562576960246</v>
      </c>
      <c r="Y41" s="16">
        <f>[2]OECD!BO34</f>
        <v>0.0138562576960246</v>
      </c>
      <c r="Z41" s="11">
        <f>[2]Final!AL38/10</f>
        <v>24.2530892986002</v>
      </c>
      <c r="AA41" s="11">
        <f>[2]Final!AP38/10</f>
        <v>18.233404271155</v>
      </c>
      <c r="AB41" s="10">
        <f>[2]Final!AS38</f>
        <v>1.05195873946039</v>
      </c>
      <c r="AC41" s="10">
        <f>[2]Final!AT38</f>
        <v>0.531813507618586</v>
      </c>
      <c r="AD41" s="10">
        <f>[2]Final!AD38</f>
        <v>1.05787854316168</v>
      </c>
      <c r="AE41" s="10">
        <f>[2]Final!AF38</f>
        <v>0.568768066239915</v>
      </c>
      <c r="AF41" s="12">
        <f t="shared" si="2"/>
        <v>5.35278713147888</v>
      </c>
      <c r="AG41" s="12">
        <f t="shared" si="3"/>
        <v>4.02421029931736</v>
      </c>
      <c r="AH41" s="11">
        <f>[2]Final!AI38/10</f>
        <v>19.4783278222071</v>
      </c>
      <c r="AI41" s="11">
        <f>[2]Final!AJ38/10</f>
        <v>2.83533480432733</v>
      </c>
      <c r="AJ41" s="11">
        <f>[2]Final!AK38/10</f>
        <v>1.93942667206584</v>
      </c>
      <c r="AK41" s="11">
        <f>[2]Final!M38/10</f>
        <v>23.6433661993079</v>
      </c>
      <c r="AL41" s="11">
        <f>[2]Final!N38/10</f>
        <v>3.90942651518516</v>
      </c>
      <c r="AM41" s="11">
        <f>[2]Final!O38/10</f>
        <v>2.46675384460611</v>
      </c>
      <c r="AN41" s="14">
        <f>[2]Final!X38</f>
        <v>0.726789199258824</v>
      </c>
      <c r="AO41" s="14">
        <f>[2]Final!Y38</f>
        <v>0.181985930984884</v>
      </c>
      <c r="AP41" s="14">
        <f>[2]Final!Z38</f>
        <v>0.0912248697562925</v>
      </c>
      <c r="AQ41" s="14">
        <f>[2]Final!Q38</f>
        <v>0.129105036180695</v>
      </c>
      <c r="AR41" s="10">
        <f>[2]Final!D38</f>
        <v>0.0271467662309371</v>
      </c>
      <c r="AS41" s="10">
        <f>[2]Final!E38</f>
        <v>0.0989675890220349</v>
      </c>
      <c r="AT41" s="10">
        <f>[2]Final!F38</f>
        <v>0.0555013870427236</v>
      </c>
      <c r="AU41" s="11">
        <f>[2]Final!AL138/10</f>
        <v>18.6739808799305</v>
      </c>
      <c r="AV41" s="11">
        <f>[2]Final!AP138/10</f>
        <v>14.0390462651388</v>
      </c>
      <c r="AW41" s="10">
        <f>[2]Final!AS138</f>
        <v>1.05213575703594</v>
      </c>
      <c r="AX41" s="10">
        <f>[2]Final!AT138</f>
        <v>0.499785482137925</v>
      </c>
      <c r="AY41" s="10">
        <f>[2]Final!AD138</f>
        <v>1.05539029785544</v>
      </c>
      <c r="AZ41" s="10">
        <f>[2]Final!AF138</f>
        <v>0.52723805214474</v>
      </c>
      <c r="BA41" s="12">
        <f t="shared" si="4"/>
        <v>4.96194007410379</v>
      </c>
      <c r="BB41" s="12">
        <f t="shared" si="5"/>
        <v>3.73037258167359</v>
      </c>
      <c r="BC41" s="11">
        <f>[2]Final!AI138/10</f>
        <v>14.6570168709878</v>
      </c>
      <c r="BD41" s="11">
        <f>[2]Final!AJ138/10</f>
        <v>2.4098926664806</v>
      </c>
      <c r="BE41" s="11">
        <f>[2]Final!AK138/10</f>
        <v>1.6070713424621</v>
      </c>
      <c r="BF41" s="11">
        <f>[2]Final!M138/10</f>
        <v>14.344992559802</v>
      </c>
      <c r="BG41" s="11">
        <f>[2]Final!N138/10</f>
        <v>2.39439069233257</v>
      </c>
      <c r="BH41" s="11">
        <f>[2]Final!O138/10</f>
        <v>1.55892512005216</v>
      </c>
      <c r="BI41" s="14">
        <f>[2]Final!X138</f>
        <v>0.741189925189909</v>
      </c>
      <c r="BJ41" s="14">
        <f>[2]Final!Y138</f>
        <v>0.167664068607627</v>
      </c>
      <c r="BK41" s="14">
        <f>[2]Final!Z138</f>
        <v>0.0911460062024641</v>
      </c>
      <c r="BL41" s="14">
        <f>[2]Final!Q138</f>
        <v>0.20103656576453</v>
      </c>
      <c r="BM41" s="10">
        <f>[2]Final!D138</f>
        <v>0.0502861442152951</v>
      </c>
      <c r="BN41" s="10">
        <f>[2]Final!E138</f>
        <v>0.133662690654861</v>
      </c>
      <c r="BO41" s="10">
        <f>[2]Final!F138</f>
        <v>0.0811674605151382</v>
      </c>
      <c r="BP41" s="11">
        <f>[2]Data!$BB42/10</f>
        <v>11.399</v>
      </c>
      <c r="BQ41" s="11">
        <f>[2]Data!$BD42/10</f>
        <v>1.59</v>
      </c>
      <c r="BR41" s="21">
        <f>[2]Data!$CR42/10</f>
        <v>3.41503458674491</v>
      </c>
      <c r="BS41" s="22">
        <f>[2]Data!BP42</f>
        <v>0.75179718536753</v>
      </c>
      <c r="BT41" s="22">
        <f>[2]Data!BQ42</f>
        <v>0.75179718536753</v>
      </c>
      <c r="BU41" s="22">
        <f>[2]Data!BR42</f>
        <v>0.75179718536753</v>
      </c>
      <c r="BV41" s="22">
        <f>[2]Data!BS42</f>
        <v>0.75179718536753</v>
      </c>
      <c r="BW41" s="21">
        <f>[2]Data!$AZ42</f>
        <v>100.3</v>
      </c>
      <c r="BX41" s="10"/>
    </row>
    <row r="42" spans="1:76">
      <c r="A42" s="1">
        <v>1979</v>
      </c>
      <c r="B42" s="11">
        <f>[2]OECD!AB35</f>
        <v>19.5354845599738</v>
      </c>
      <c r="C42" s="11">
        <f>[2]OECD!EA35</f>
        <v>15.6504421894775</v>
      </c>
      <c r="D42" s="10">
        <f>[2]OECD!EH35</f>
        <v>1.04096322767933</v>
      </c>
      <c r="E42" s="10">
        <f>[2]OECD!EI35</f>
        <v>0.521303049013471</v>
      </c>
      <c r="F42" s="10">
        <f>[2]OECD!CG35</f>
        <v>1.04665750151561</v>
      </c>
      <c r="G42" s="10">
        <f>[2]OECD!CH35</f>
        <v>0.552499566214583</v>
      </c>
      <c r="H42" s="12">
        <f t="shared" si="0"/>
        <v>5.19968110680392</v>
      </c>
      <c r="I42" s="12">
        <f t="shared" si="1"/>
        <v>4.16561505377178</v>
      </c>
      <c r="J42" s="11">
        <f>[2]OECD!Y35</f>
        <v>15.2758604867383</v>
      </c>
      <c r="K42" s="11">
        <f>[2]OECD!Z35</f>
        <v>2.54397933226543</v>
      </c>
      <c r="L42" s="11">
        <f>[2]OECD!AA35</f>
        <v>1.71564474097003</v>
      </c>
      <c r="M42" s="11">
        <f>[2]OECD!AV35</f>
        <v>15.3706729769555</v>
      </c>
      <c r="N42" s="11">
        <f>[2]OECD!AW35</f>
        <v>2.665564704782</v>
      </c>
      <c r="O42" s="11">
        <f>[2]OECD!AX35</f>
        <v>1.73493589589971</v>
      </c>
      <c r="P42" s="14">
        <f>[2]OECD!BX35</f>
        <v>0.732747550899371</v>
      </c>
      <c r="Q42" s="14">
        <f>[2]OECD!BY35</f>
        <v>0.172672905202356</v>
      </c>
      <c r="R42" s="14">
        <f>[2]OECD!BZ35</f>
        <v>0.0945795438982725</v>
      </c>
      <c r="S42" s="14">
        <f>[2]OECD!BR35</f>
        <v>0.219199427853344</v>
      </c>
      <c r="T42" s="10">
        <f>[2]OECD!DR$7</f>
        <v>0.05</v>
      </c>
      <c r="U42" s="10">
        <f>[2]OECD!DS$7</f>
        <v>0.125</v>
      </c>
      <c r="V42" s="10">
        <f>[2]OECD!DT$7</f>
        <v>0.08</v>
      </c>
      <c r="W42" s="16">
        <f>[2]OECD!BM35</f>
        <v>0.0519431837856101</v>
      </c>
      <c r="X42" s="16">
        <f>[2]OECD!BN35</f>
        <v>0.0519431837856101</v>
      </c>
      <c r="Y42" s="16">
        <f>[2]OECD!BO35</f>
        <v>0.0519431837856101</v>
      </c>
      <c r="Z42" s="11">
        <f>[2]Final!AL39/10</f>
        <v>25.2924869446776</v>
      </c>
      <c r="AA42" s="11">
        <f>[2]Final!AP39/10</f>
        <v>20.2625434521765</v>
      </c>
      <c r="AB42" s="10">
        <f>[2]Final!AS39</f>
        <v>1.0428562989762</v>
      </c>
      <c r="AC42" s="10">
        <f>[2]Final!AT39</f>
        <v>0.554605066300672</v>
      </c>
      <c r="AD42" s="10">
        <f>[2]Final!AD39</f>
        <v>1.0524659271973</v>
      </c>
      <c r="AE42" s="10">
        <f>[2]Final!AF39</f>
        <v>0.59860901019541</v>
      </c>
      <c r="AF42" s="12">
        <f t="shared" si="2"/>
        <v>5.63362607142172</v>
      </c>
      <c r="AG42" s="12">
        <f t="shared" si="3"/>
        <v>4.51326092666099</v>
      </c>
      <c r="AH42" s="11">
        <f>[2]Final!AI39/10</f>
        <v>20.2660247205239</v>
      </c>
      <c r="AI42" s="11">
        <f>[2]Final!AJ39/10</f>
        <v>2.96299262399268</v>
      </c>
      <c r="AJ42" s="11">
        <f>[2]Final!AK39/10</f>
        <v>2.06346960016104</v>
      </c>
      <c r="AK42" s="11">
        <f>[2]Final!M39/10</f>
        <v>24.829598921374</v>
      </c>
      <c r="AL42" s="11">
        <f>[2]Final!N39/10</f>
        <v>4.11813236466603</v>
      </c>
      <c r="AM42" s="11">
        <f>[2]Final!O39/10</f>
        <v>2.63665516926586</v>
      </c>
      <c r="AN42" s="14">
        <f>[2]Final!X39</f>
        <v>0.723685183602479</v>
      </c>
      <c r="AO42" s="14">
        <f>[2]Final!Y39</f>
        <v>0.183610813008205</v>
      </c>
      <c r="AP42" s="14">
        <f>[2]Final!Z39</f>
        <v>0.0927040033893155</v>
      </c>
      <c r="AQ42" s="14">
        <f>[2]Final!Q39</f>
        <v>0.170121543495909</v>
      </c>
      <c r="AR42" s="10">
        <f>[2]Final!D39</f>
        <v>0.0276198922414981</v>
      </c>
      <c r="AS42" s="10">
        <f>[2]Final!E39</f>
        <v>0.0997513828092935</v>
      </c>
      <c r="AT42" s="10">
        <f>[2]Final!F39</f>
        <v>0.0557141745051239</v>
      </c>
      <c r="AU42" s="11">
        <f>[2]Final!AL139/10</f>
        <v>19.4376840384999</v>
      </c>
      <c r="AV42" s="11">
        <f>[2]Final!AP139/10</f>
        <v>15.5720913606189</v>
      </c>
      <c r="AW42" s="10">
        <f>[2]Final!AS139</f>
        <v>1.04089664456014</v>
      </c>
      <c r="AX42" s="10">
        <f>[2]Final!AT139</f>
        <v>0.520225031357237</v>
      </c>
      <c r="AY42" s="10">
        <f>[2]Final!AD139</f>
        <v>1.04650369063132</v>
      </c>
      <c r="AZ42" s="10">
        <f>[2]Final!AF139</f>
        <v>0.551756567410739</v>
      </c>
      <c r="BA42" s="12">
        <f t="shared" si="4"/>
        <v>5.19268860024107</v>
      </c>
      <c r="BB42" s="12">
        <f t="shared" si="5"/>
        <v>4.16001315434689</v>
      </c>
      <c r="BC42" s="11">
        <f>[2]Final!AI139/10</f>
        <v>15.2347739235047</v>
      </c>
      <c r="BD42" s="11">
        <f>[2]Final!AJ139/10</f>
        <v>2.49637773212598</v>
      </c>
      <c r="BE42" s="11">
        <f>[2]Final!AK139/10</f>
        <v>1.70653238286924</v>
      </c>
      <c r="BF42" s="11">
        <f>[2]Final!M139/10</f>
        <v>14.9777794513598</v>
      </c>
      <c r="BG42" s="11">
        <f>[2]Final!N139/10</f>
        <v>2.50122183916827</v>
      </c>
      <c r="BH42" s="11">
        <f>[2]Final!O139/10</f>
        <v>1.66710481062173</v>
      </c>
      <c r="BI42" s="14">
        <f>[2]Final!X139</f>
        <v>0.738228939112604</v>
      </c>
      <c r="BJ42" s="14">
        <f>[2]Final!Y139</f>
        <v>0.168450772286004</v>
      </c>
      <c r="BK42" s="14">
        <f>[2]Final!Z139</f>
        <v>0.0933202886013922</v>
      </c>
      <c r="BL42" s="14">
        <f>[2]Final!Q139</f>
        <v>0.241319527453762</v>
      </c>
      <c r="BM42" s="10">
        <f>[2]Final!D139</f>
        <v>0.0505216072525308</v>
      </c>
      <c r="BN42" s="10">
        <f>[2]Final!E139</f>
        <v>0.134889588696254</v>
      </c>
      <c r="BO42" s="10">
        <f>[2]Final!F139</f>
        <v>0.0817718986632045</v>
      </c>
      <c r="BP42" s="11">
        <f>[2]Data!$BB43/10</f>
        <v>12.724</v>
      </c>
      <c r="BQ42" s="11">
        <f>[2]Data!$BD43/10</f>
        <v>1.61</v>
      </c>
      <c r="BR42" s="21">
        <f>[2]Data!$CR43/10</f>
        <v>3.7426875279392</v>
      </c>
      <c r="BS42" s="22">
        <f>[2]Data!BP43</f>
        <v>0.801128947758155</v>
      </c>
      <c r="BT42" s="22">
        <f>[2]Data!BQ43</f>
        <v>0.801128947758155</v>
      </c>
      <c r="BU42" s="22">
        <f>[2]Data!BR43</f>
        <v>0.801128947758155</v>
      </c>
      <c r="BV42" s="22">
        <f>[2]Data!BS43</f>
        <v>0.801128947758155</v>
      </c>
      <c r="BW42" s="21">
        <f>[2]Data!$AZ43</f>
        <v>101.3</v>
      </c>
      <c r="BX42" s="10"/>
    </row>
    <row r="43" spans="1:76">
      <c r="A43" s="1">
        <v>1980</v>
      </c>
      <c r="B43" s="11">
        <f>[2]OECD!AB36</f>
        <v>20.3681438761625</v>
      </c>
      <c r="C43" s="11">
        <f>[2]OECD!EA36</f>
        <v>17.4404898060333</v>
      </c>
      <c r="D43" s="10">
        <f>[2]OECD!EH36</f>
        <v>1.04260328068042</v>
      </c>
      <c r="E43" s="10">
        <f>[2]OECD!EI36</f>
        <v>0.54351226913015</v>
      </c>
      <c r="F43" s="10">
        <f>[2]OECD!CG36</f>
        <v>1.04193744328508</v>
      </c>
      <c r="G43" s="10">
        <f>[2]OECD!CH36</f>
        <v>0.57566998543774</v>
      </c>
      <c r="H43" s="12">
        <f t="shared" si="0"/>
        <v>5.41774243832102</v>
      </c>
      <c r="I43" s="12">
        <f t="shared" si="1"/>
        <v>4.63901287921646</v>
      </c>
      <c r="J43" s="11">
        <f>[2]OECD!Y36</f>
        <v>15.8958752354295</v>
      </c>
      <c r="K43" s="11">
        <f>[2]OECD!Z36</f>
        <v>2.64635144264983</v>
      </c>
      <c r="L43" s="11">
        <f>[2]OECD!AA36</f>
        <v>1.82591719808312</v>
      </c>
      <c r="M43" s="11">
        <f>[2]OECD!AV36</f>
        <v>15.9855054985476</v>
      </c>
      <c r="N43" s="11">
        <f>[2]OECD!AW36</f>
        <v>2.76817641328814</v>
      </c>
      <c r="O43" s="11">
        <f>[2]OECD!AX36</f>
        <v>1.84456350992351</v>
      </c>
      <c r="P43" s="14">
        <f>[2]OECD!BX36</f>
        <v>0.728097252267405</v>
      </c>
      <c r="Q43" s="14">
        <f>[2]OECD!BY36</f>
        <v>0.174881207903183</v>
      </c>
      <c r="R43" s="14">
        <f>[2]OECD!BZ36</f>
        <v>0.0970215398294128</v>
      </c>
      <c r="S43" s="14">
        <f>[2]OECD!BR36</f>
        <v>0.177744098269855</v>
      </c>
      <c r="T43" s="10">
        <f>[2]OECD!DR$7</f>
        <v>0.05</v>
      </c>
      <c r="U43" s="10">
        <f>[2]OECD!DS$7</f>
        <v>0.125</v>
      </c>
      <c r="V43" s="10">
        <f>[2]OECD!DT$7</f>
        <v>0.08</v>
      </c>
      <c r="W43" s="16">
        <f>[2]OECD!BM36</f>
        <v>0.0296922532343025</v>
      </c>
      <c r="X43" s="16">
        <f>[2]OECD!BN36</f>
        <v>0.0296922532343025</v>
      </c>
      <c r="Y43" s="16">
        <f>[2]OECD!BO36</f>
        <v>0.0296922532343025</v>
      </c>
      <c r="Z43" s="11">
        <f>[2]Final!AL40/10</f>
        <v>26.3938421498383</v>
      </c>
      <c r="AA43" s="11">
        <f>[2]Final!AP40/10</f>
        <v>22.6000728272072</v>
      </c>
      <c r="AB43" s="10">
        <f>[2]Final!AS40</f>
        <v>1.04354475728582</v>
      </c>
      <c r="AC43" s="10">
        <f>[2]Final!AT40</f>
        <v>0.578755209302219</v>
      </c>
      <c r="AD43" s="10">
        <f>[2]Final!AD40</f>
        <v>1.04920607531825</v>
      </c>
      <c r="AE43" s="10">
        <f>[2]Final!AF40</f>
        <v>0.628064210237267</v>
      </c>
      <c r="AF43" s="12">
        <f t="shared" si="2"/>
        <v>5.91083470020694</v>
      </c>
      <c r="AG43" s="12">
        <f t="shared" si="3"/>
        <v>5.06122958286612</v>
      </c>
      <c r="AH43" s="11">
        <f>[2]Final!AI40/10</f>
        <v>21.094618393128</v>
      </c>
      <c r="AI43" s="11">
        <f>[2]Final!AJ40/10</f>
        <v>3.10027511063791</v>
      </c>
      <c r="AJ43" s="11">
        <f>[2]Final!AK40/10</f>
        <v>2.19894864607242</v>
      </c>
      <c r="AK43" s="11">
        <f>[2]Final!M40/10</f>
        <v>25.9914008227854</v>
      </c>
      <c r="AL43" s="11">
        <f>[2]Final!N40/10</f>
        <v>4.32791829850051</v>
      </c>
      <c r="AM43" s="11">
        <f>[2]Final!O40/10</f>
        <v>2.80666629523082</v>
      </c>
      <c r="AN43" s="14">
        <f>[2]Final!X40</f>
        <v>0.71720988570483</v>
      </c>
      <c r="AO43" s="14">
        <f>[2]Final!Y40</f>
        <v>0.188281742365561</v>
      </c>
      <c r="AP43" s="14">
        <f>[2]Final!Z40</f>
        <v>0.09450837192961</v>
      </c>
      <c r="AQ43" s="14">
        <f>[2]Final!Q40</f>
        <v>0.161866638624563</v>
      </c>
      <c r="AR43" s="10">
        <f>[2]Final!D40</f>
        <v>0.0280022297633482</v>
      </c>
      <c r="AS43" s="10">
        <f>[2]Final!E40</f>
        <v>0.100349699396895</v>
      </c>
      <c r="AT43" s="10">
        <f>[2]Final!F40</f>
        <v>0.055644088011849</v>
      </c>
      <c r="AU43" s="11">
        <f>[2]Final!AL140/10</f>
        <v>20.2644412434419</v>
      </c>
      <c r="AV43" s="11">
        <f>[2]Final!AP140/10</f>
        <v>17.3516930693341</v>
      </c>
      <c r="AW43" s="10">
        <f>[2]Final!AS140</f>
        <v>1.04253373001148</v>
      </c>
      <c r="AX43" s="10">
        <f>[2]Final!AT140</f>
        <v>0.5423521423862</v>
      </c>
      <c r="AY43" s="10">
        <f>[2]Final!AD140</f>
        <v>1.04203313962051</v>
      </c>
      <c r="AZ43" s="10">
        <f>[2]Final!AF140</f>
        <v>0.574948628245245</v>
      </c>
      <c r="BA43" s="12">
        <f t="shared" si="4"/>
        <v>5.4109536051808</v>
      </c>
      <c r="BB43" s="12">
        <f t="shared" si="5"/>
        <v>4.63319985197663</v>
      </c>
      <c r="BC43" s="11">
        <f>[2]Final!AI140/10</f>
        <v>15.8534753078799</v>
      </c>
      <c r="BD43" s="11">
        <f>[2]Final!AJ140/10</f>
        <v>2.59497840330418</v>
      </c>
      <c r="BE43" s="11">
        <f>[2]Final!AK140/10</f>
        <v>1.81598753225785</v>
      </c>
      <c r="BF43" s="11">
        <f>[2]Final!M140/10</f>
        <v>15.5785705913002</v>
      </c>
      <c r="BG43" s="11">
        <f>[2]Final!N140/10</f>
        <v>2.59792512892848</v>
      </c>
      <c r="BH43" s="11">
        <f>[2]Final!O140/10</f>
        <v>1.77259861412839</v>
      </c>
      <c r="BI43" s="14">
        <f>[2]Final!X140</f>
        <v>0.733807089563793</v>
      </c>
      <c r="BJ43" s="14">
        <f>[2]Final!Y140</f>
        <v>0.170531230541805</v>
      </c>
      <c r="BK43" s="14">
        <f>[2]Final!Z140</f>
        <v>0.095661679894402</v>
      </c>
      <c r="BL43" s="14">
        <f>[2]Final!Q140</f>
        <v>0.228085772949214</v>
      </c>
      <c r="BM43" s="10">
        <f>[2]Final!D140</f>
        <v>0.0504992516590627</v>
      </c>
      <c r="BN43" s="10">
        <f>[2]Final!E140</f>
        <v>0.134796301357203</v>
      </c>
      <c r="BO43" s="10">
        <f>[2]Final!F140</f>
        <v>0.0817089246939195</v>
      </c>
      <c r="BP43" s="11">
        <f>[2]Data!$BB44/10</f>
        <v>14.089</v>
      </c>
      <c r="BQ43" s="11">
        <f>[2]Data!$BD44/10</f>
        <v>1.82</v>
      </c>
      <c r="BR43" s="21">
        <f>[2]Data!$CR44/10</f>
        <v>3.89371192557543</v>
      </c>
      <c r="BS43" s="22">
        <f>[2]Data!BP44</f>
        <v>0.856263089659557</v>
      </c>
      <c r="BT43" s="22">
        <f>[2]Data!BQ44</f>
        <v>0.856263089659557</v>
      </c>
      <c r="BU43" s="22">
        <f>[2]Data!BR44</f>
        <v>0.856263089659557</v>
      </c>
      <c r="BV43" s="22">
        <f>[2]Data!BS44</f>
        <v>0.856263089659557</v>
      </c>
      <c r="BW43" s="21">
        <f>[2]Data!$AZ44</f>
        <v>103.8</v>
      </c>
      <c r="BX43" s="10"/>
    </row>
    <row r="44" spans="1:76">
      <c r="A44" s="1">
        <v>1981</v>
      </c>
      <c r="B44" s="11">
        <f>[2]OECD!AB37</f>
        <v>20.8727369597001</v>
      </c>
      <c r="C44" s="11">
        <f>[2]OECD!EA37</f>
        <v>17.6940280657067</v>
      </c>
      <c r="D44" s="10">
        <f>[2]OECD!EH37</f>
        <v>1.02475931261605</v>
      </c>
      <c r="E44" s="10">
        <f>[2]OECD!EI37</f>
        <v>0.556969259312204</v>
      </c>
      <c r="F44" s="10">
        <f>[2]OECD!CG37</f>
        <v>1.03338681190357</v>
      </c>
      <c r="G44" s="10">
        <f>[2]OECD!CH37</f>
        <v>0.594889770960081</v>
      </c>
      <c r="H44" s="12">
        <f t="shared" si="0"/>
        <v>5.59862358605124</v>
      </c>
      <c r="I44" s="12">
        <f t="shared" si="1"/>
        <v>4.74600925849743</v>
      </c>
      <c r="J44" s="11">
        <f>[2]OECD!Y37</f>
        <v>16.2942500828929</v>
      </c>
      <c r="K44" s="11">
        <f>[2]OECD!Z37</f>
        <v>2.68013987705603</v>
      </c>
      <c r="L44" s="11">
        <f>[2]OECD!AA37</f>
        <v>1.89834699975118</v>
      </c>
      <c r="M44" s="11">
        <f>[2]OECD!AV37</f>
        <v>16.5077565734987</v>
      </c>
      <c r="N44" s="11">
        <f>[2]OECD!AW37</f>
        <v>2.84079537050979</v>
      </c>
      <c r="O44" s="11">
        <f>[2]OECD!AX37</f>
        <v>1.93972093637203</v>
      </c>
      <c r="P44" s="14">
        <f>[2]OECD!BX37</f>
        <v>0.733094367592188</v>
      </c>
      <c r="Q44" s="14">
        <f>[2]OECD!BY37</f>
        <v>0.169049482816165</v>
      </c>
      <c r="R44" s="14">
        <f>[2]OECD!BZ37</f>
        <v>0.097856149591647</v>
      </c>
      <c r="S44" s="14">
        <f>[2]OECD!BR37</f>
        <v>0.122965912628944</v>
      </c>
      <c r="T44" s="10">
        <f>[2]OECD!DR$7</f>
        <v>0.05</v>
      </c>
      <c r="U44" s="10">
        <f>[2]OECD!DS$7</f>
        <v>0.125</v>
      </c>
      <c r="V44" s="10">
        <f>[2]OECD!DT$7</f>
        <v>0.08</v>
      </c>
      <c r="W44" s="16">
        <f>[2]OECD!BM37</f>
        <v>-0.040686865256523</v>
      </c>
      <c r="X44" s="16">
        <f>[2]OECD!BN37</f>
        <v>-0.040686865256523</v>
      </c>
      <c r="Y44" s="16">
        <f>[2]OECD!BO37</f>
        <v>-0.040686865256523</v>
      </c>
      <c r="Z44" s="11">
        <f>[2]Final!AL41/10</f>
        <v>27.1582616911022</v>
      </c>
      <c r="AA44" s="11">
        <f>[2]Final!AP41/10</f>
        <v>23.0223303012905</v>
      </c>
      <c r="AB44" s="10">
        <f>[2]Final!AS41</f>
        <v>1.02896204110505</v>
      </c>
      <c r="AC44" s="10">
        <f>[2]Final!AT41</f>
        <v>0.595517141463794</v>
      </c>
      <c r="AD44" s="10">
        <f>[2]Final!AD41</f>
        <v>1.04319330367428</v>
      </c>
      <c r="AE44" s="10">
        <f>[2]Final!AF41</f>
        <v>0.655192378396995</v>
      </c>
      <c r="AF44" s="12">
        <f t="shared" si="2"/>
        <v>6.16614317838148</v>
      </c>
      <c r="AG44" s="12">
        <f t="shared" si="3"/>
        <v>5.22710129802812</v>
      </c>
      <c r="AH44" s="11">
        <f>[2]Final!AI41/10</f>
        <v>21.6977394654956</v>
      </c>
      <c r="AI44" s="11">
        <f>[2]Final!AJ41/10</f>
        <v>3.16341802310938</v>
      </c>
      <c r="AJ44" s="11">
        <f>[2]Final!AK41/10</f>
        <v>2.29710420249723</v>
      </c>
      <c r="AK44" s="11">
        <f>[2]Final!M41/10</f>
        <v>27.0672474454874</v>
      </c>
      <c r="AL44" s="11">
        <f>[2]Final!N41/10</f>
        <v>4.51549205440411</v>
      </c>
      <c r="AM44" s="11">
        <f>[2]Final!O41/10</f>
        <v>2.96554384055682</v>
      </c>
      <c r="AN44" s="14">
        <f>[2]Final!X41</f>
        <v>0.71685103091588</v>
      </c>
      <c r="AO44" s="14">
        <f>[2]Final!Y41</f>
        <v>0.187874788657399</v>
      </c>
      <c r="AP44" s="14">
        <f>[2]Final!Z41</f>
        <v>0.0952741804267207</v>
      </c>
      <c r="AQ44" s="14">
        <f>[2]Final!Q41</f>
        <v>0.0915469362468216</v>
      </c>
      <c r="AR44" s="10">
        <f>[2]Final!D41</f>
        <v>0.0286039753015588</v>
      </c>
      <c r="AS44" s="10">
        <f>[2]Final!E41</f>
        <v>0.102972462339411</v>
      </c>
      <c r="AT44" s="10">
        <f>[2]Final!F41</f>
        <v>0.0563543961185069</v>
      </c>
      <c r="AU44" s="11">
        <f>[2]Final!AL141/10</f>
        <v>20.7626926114558</v>
      </c>
      <c r="AV44" s="11">
        <f>[2]Final!AP141/10</f>
        <v>17.6007423701094</v>
      </c>
      <c r="AW44" s="10">
        <f>[2]Final!AS141</f>
        <v>1.02458747132617</v>
      </c>
      <c r="AX44" s="10">
        <f>[2]Final!AT141</f>
        <v>0.555687210135807</v>
      </c>
      <c r="AY44" s="10">
        <f>[2]Final!AD141</f>
        <v>1.03310271480442</v>
      </c>
      <c r="AZ44" s="10">
        <f>[2]Final!AF141</f>
        <v>0.593980988713241</v>
      </c>
      <c r="BA44" s="12">
        <f t="shared" si="4"/>
        <v>5.59007085919306</v>
      </c>
      <c r="BB44" s="12">
        <f t="shared" si="5"/>
        <v>4.73875902632333</v>
      </c>
      <c r="BC44" s="11">
        <f>[2]Final!AI141/10</f>
        <v>16.2503785318291</v>
      </c>
      <c r="BD44" s="11">
        <f>[2]Final!AJ141/10</f>
        <v>2.6247780278537</v>
      </c>
      <c r="BE44" s="11">
        <f>[2]Final!AK141/10</f>
        <v>1.88753605177309</v>
      </c>
      <c r="BF44" s="11">
        <f>[2]Final!M141/10</f>
        <v>16.0856861610231</v>
      </c>
      <c r="BG44" s="11">
        <f>[2]Final!N141/10</f>
        <v>2.66380086156725</v>
      </c>
      <c r="BH44" s="11">
        <f>[2]Final!O141/10</f>
        <v>1.86319973072423</v>
      </c>
      <c r="BI44" s="14">
        <f>[2]Final!X141</f>
        <v>0.734655427432958</v>
      </c>
      <c r="BJ44" s="14">
        <f>[2]Final!Y141</f>
        <v>0.168202836870875</v>
      </c>
      <c r="BK44" s="14">
        <f>[2]Final!Z141</f>
        <v>0.0971417356961674</v>
      </c>
      <c r="BL44" s="14">
        <f>[2]Final!Q141</f>
        <v>0.163625682673152</v>
      </c>
      <c r="BM44" s="10">
        <f>[2]Final!D141</f>
        <v>0.050882473326367</v>
      </c>
      <c r="BN44" s="10">
        <f>[2]Final!E141</f>
        <v>0.136807085155323</v>
      </c>
      <c r="BO44" s="10">
        <f>[2]Final!F141</f>
        <v>0.0826786629669924</v>
      </c>
      <c r="BP44" s="11">
        <f>[2]Data!$BB45/10</f>
        <v>17.049</v>
      </c>
      <c r="BQ44" s="11">
        <f>[2]Data!$BD45/10</f>
        <v>1.56</v>
      </c>
      <c r="BR44" s="21">
        <f>[2]Data!$CR45/10</f>
        <v>4.16877715036113</v>
      </c>
      <c r="BS44" s="22">
        <f>[2]Data!BP45</f>
        <v>0.847710010425051</v>
      </c>
      <c r="BT44" s="22">
        <f>[2]Data!BQ45</f>
        <v>0.847710010425051</v>
      </c>
      <c r="BU44" s="22">
        <f>[2]Data!BR45</f>
        <v>0.847710010425051</v>
      </c>
      <c r="BV44" s="22">
        <f>[2]Data!BS45</f>
        <v>0.847710010425051</v>
      </c>
      <c r="BW44" s="21">
        <f>[2]Data!$AZ45</f>
        <v>103.2</v>
      </c>
      <c r="BX44" s="10"/>
    </row>
    <row r="45" spans="1:76">
      <c r="A45" s="1">
        <v>1982</v>
      </c>
      <c r="B45" s="11">
        <f>[2]OECD!AB38</f>
        <v>23.2051327323836</v>
      </c>
      <c r="C45" s="11">
        <f>[2]OECD!EA38</f>
        <v>19.6605766553722</v>
      </c>
      <c r="D45" s="10">
        <f>[2]OECD!EH38</f>
        <v>1.11174556450447</v>
      </c>
      <c r="E45" s="10">
        <f>[2]OECD!EI38</f>
        <v>0.619208103605681</v>
      </c>
      <c r="F45" s="10">
        <f>[2]OECD!CG38</f>
        <v>1.06988753443935</v>
      </c>
      <c r="G45" s="10">
        <f>[2]OECD!CH38</f>
        <v>0.636465150315671</v>
      </c>
      <c r="H45" s="12">
        <f t="shared" si="0"/>
        <v>5.98989758473435</v>
      </c>
      <c r="I45" s="12">
        <f t="shared" si="1"/>
        <v>5.07494794279515</v>
      </c>
      <c r="J45" s="11">
        <f>[2]OECD!Y38</f>
        <v>17.9106697348892</v>
      </c>
      <c r="K45" s="11">
        <f>[2]OECD!Z38</f>
        <v>3.09233961054876</v>
      </c>
      <c r="L45" s="11">
        <f>[2]OECD!AA38</f>
        <v>2.20212338694568</v>
      </c>
      <c r="M45" s="11">
        <f>[2]OECD!AV38</f>
        <v>17.5409845219395</v>
      </c>
      <c r="N45" s="11">
        <f>[2]OECD!AW38</f>
        <v>3.07865572672255</v>
      </c>
      <c r="O45" s="11">
        <f>[2]OECD!AX38</f>
        <v>2.13566165973795</v>
      </c>
      <c r="P45" s="14">
        <f>[2]OECD!BX38</f>
        <v>0.731169489312584</v>
      </c>
      <c r="Q45" s="14">
        <f>[2]OECD!BY38</f>
        <v>0.168626866169616</v>
      </c>
      <c r="R45" s="14">
        <f>[2]OECD!BZ38</f>
        <v>0.1002036445178</v>
      </c>
      <c r="S45" s="14">
        <f>[2]OECD!BR38</f>
        <v>0.187008831221388</v>
      </c>
      <c r="T45" s="10">
        <f>[2]OECD!DR$7</f>
        <v>0.05</v>
      </c>
      <c r="U45" s="10">
        <f>[2]OECD!DS$7</f>
        <v>0.125</v>
      </c>
      <c r="V45" s="10">
        <f>[2]OECD!DT$7</f>
        <v>0.08</v>
      </c>
      <c r="W45" s="16">
        <f>[2]OECD!BM38</f>
        <v>-0.00153969025479495</v>
      </c>
      <c r="X45" s="16">
        <f>[2]OECD!BN38</f>
        <v>-0.00153969025479495</v>
      </c>
      <c r="Y45" s="16">
        <f>[2]OECD!BO38</f>
        <v>-0.00153969025479495</v>
      </c>
      <c r="Z45" s="11">
        <f>[2]Final!AL42/10</f>
        <v>29.7741452842017</v>
      </c>
      <c r="AA45" s="11">
        <f>[2]Final!AP42/10</f>
        <v>25.226180451505</v>
      </c>
      <c r="AB45" s="10">
        <f>[2]Final!AS42</f>
        <v>1.09631999363039</v>
      </c>
      <c r="AC45" s="10">
        <f>[2]Final!AT42</f>
        <v>0.652877348736375</v>
      </c>
      <c r="AD45" s="10">
        <f>[2]Final!AD42</f>
        <v>1.06508701881079</v>
      </c>
      <c r="AE45" s="10">
        <f>[2]Final!AF42</f>
        <v>0.697836897054409</v>
      </c>
      <c r="AF45" s="12">
        <f t="shared" si="2"/>
        <v>6.56747905542284</v>
      </c>
      <c r="AG45" s="12">
        <f t="shared" si="3"/>
        <v>5.56430453946509</v>
      </c>
      <c r="AH45" s="11">
        <f>[2]Final!AI42/10</f>
        <v>23.5328060797228</v>
      </c>
      <c r="AI45" s="11">
        <f>[2]Final!AJ42/10</f>
        <v>3.60980192453625</v>
      </c>
      <c r="AJ45" s="11">
        <f>[2]Final!AK42/10</f>
        <v>2.63153727994264</v>
      </c>
      <c r="AK45" s="11">
        <f>[2]Final!M42/10</f>
        <v>28.6549499806446</v>
      </c>
      <c r="AL45" s="11">
        <f>[2]Final!N42/10</f>
        <v>4.86916524788883</v>
      </c>
      <c r="AM45" s="11">
        <f>[2]Final!O42/10</f>
        <v>3.22800050556878</v>
      </c>
      <c r="AN45" s="14">
        <f>[2]Final!X42</f>
        <v>0.722716088957139</v>
      </c>
      <c r="AO45" s="14">
        <f>[2]Final!Y42</f>
        <v>0.181609998682834</v>
      </c>
      <c r="AP45" s="14">
        <f>[2]Final!Z42</f>
        <v>0.0956739123600274</v>
      </c>
      <c r="AQ45" s="14">
        <f>[2]Final!Q42</f>
        <v>0.115916133694643</v>
      </c>
      <c r="AR45" s="10">
        <f>[2]Final!D42</f>
        <v>0.0279780601444455</v>
      </c>
      <c r="AS45" s="10">
        <f>[2]Final!E42</f>
        <v>0.097137683794447</v>
      </c>
      <c r="AT45" s="10">
        <f>[2]Final!F42</f>
        <v>0.053275415703473</v>
      </c>
      <c r="AU45" s="11">
        <f>[2]Final!AL142/10</f>
        <v>23.0881142846527</v>
      </c>
      <c r="AV45" s="11">
        <f>[2]Final!AP142/10</f>
        <v>19.5614326345972</v>
      </c>
      <c r="AW45" s="10">
        <f>[2]Final!AS142</f>
        <v>1.11200000485071</v>
      </c>
      <c r="AX45" s="10">
        <f>[2]Final!AT142</f>
        <v>0.617924180366495</v>
      </c>
      <c r="AY45" s="10">
        <f>[2]Final!AD142</f>
        <v>1.07160269785862</v>
      </c>
      <c r="AZ45" s="10">
        <f>[2]Final!AF142</f>
        <v>0.636511629981841</v>
      </c>
      <c r="BA45" s="12">
        <f t="shared" si="4"/>
        <v>5.99033501393215</v>
      </c>
      <c r="BB45" s="12">
        <f t="shared" si="5"/>
        <v>5.07531855520982</v>
      </c>
      <c r="BC45" s="11">
        <f>[2]Final!AI142/10</f>
        <v>17.8651309966583</v>
      </c>
      <c r="BD45" s="11">
        <f>[2]Final!AJ142/10</f>
        <v>3.0326463096202</v>
      </c>
      <c r="BE45" s="11">
        <f>[2]Final!AK142/10</f>
        <v>2.19033697837426</v>
      </c>
      <c r="BF45" s="11">
        <f>[2]Final!M142/10</f>
        <v>17.1094235631843</v>
      </c>
      <c r="BG45" s="11">
        <f>[2]Final!N142/10</f>
        <v>2.89948004041534</v>
      </c>
      <c r="BH45" s="11">
        <f>[2]Final!O142/10</f>
        <v>2.05615785147887</v>
      </c>
      <c r="BI45" s="14">
        <f>[2]Final!X142</f>
        <v>0.736191763373904</v>
      </c>
      <c r="BJ45" s="14">
        <f>[2]Final!Y142</f>
        <v>0.16482848147523</v>
      </c>
      <c r="BK45" s="14">
        <f>[2]Final!Z142</f>
        <v>0.098979755150866</v>
      </c>
      <c r="BL45" s="14">
        <f>[2]Final!Q142</f>
        <v>0.196684505557256</v>
      </c>
      <c r="BM45" s="10">
        <f>[2]Final!D142</f>
        <v>0.0491861164314096</v>
      </c>
      <c r="BN45" s="10">
        <f>[2]Final!E142</f>
        <v>0.128324696596517</v>
      </c>
      <c r="BO45" s="10">
        <f>[2]Final!F142</f>
        <v>0.0784483826319278</v>
      </c>
      <c r="BP45" s="11">
        <f>[2]Data!$BB46/10</f>
        <v>18.696</v>
      </c>
      <c r="BQ45" s="11">
        <f>[2]Data!$BD46/10</f>
        <v>3.19</v>
      </c>
      <c r="BR45" s="21">
        <f>[2]Data!$CR46/10</f>
        <v>4.85197693693694</v>
      </c>
      <c r="BS45" s="22">
        <f>[2]Data!BP46</f>
        <v>0.84725120438269</v>
      </c>
      <c r="BT45" s="22">
        <f>[2]Data!BQ46</f>
        <v>0.84725120438269</v>
      </c>
      <c r="BU45" s="22">
        <f>[2]Data!BR46</f>
        <v>0.84725120438269</v>
      </c>
      <c r="BV45" s="22">
        <f>[2]Data!BS46</f>
        <v>0.84725120438269</v>
      </c>
      <c r="BW45" s="21">
        <f>[2]Data!$AZ46</f>
        <v>100.1</v>
      </c>
      <c r="BX45" s="10"/>
    </row>
    <row r="46" spans="1:76">
      <c r="A46" s="1">
        <v>1983</v>
      </c>
      <c r="B46" s="11">
        <f>[2]OECD!AB39</f>
        <v>26.2983155455739</v>
      </c>
      <c r="C46" s="11">
        <f>[2]OECD!EA39</f>
        <v>24.7040081885186</v>
      </c>
      <c r="D46" s="10">
        <f>[2]OECD!EH39</f>
        <v>1.13304080823467</v>
      </c>
      <c r="E46" s="10">
        <f>[2]OECD!EI39</f>
        <v>0.701588050174838</v>
      </c>
      <c r="F46" s="10">
        <f>[2]OECD!CG39</f>
        <v>1.12578821916909</v>
      </c>
      <c r="G46" s="10">
        <f>[2]OECD!CH39</f>
        <v>0.716524968137068</v>
      </c>
      <c r="H46" s="12">
        <f t="shared" si="0"/>
        <v>6.74335613492334</v>
      </c>
      <c r="I46" s="12">
        <f t="shared" si="1"/>
        <v>6.33454735481265</v>
      </c>
      <c r="J46" s="11">
        <f>[2]OECD!Y39</f>
        <v>20.0475776470928</v>
      </c>
      <c r="K46" s="11">
        <f>[2]OECD!Z39</f>
        <v>3.64331887702098</v>
      </c>
      <c r="L46" s="11">
        <f>[2]OECD!AA39</f>
        <v>2.6074190214601</v>
      </c>
      <c r="M46" s="11">
        <f>[2]OECD!AV39</f>
        <v>19.4657678881959</v>
      </c>
      <c r="N46" s="11">
        <f>[2]OECD!AW39</f>
        <v>3.59235119337053</v>
      </c>
      <c r="O46" s="11">
        <f>[2]OECD!AX39</f>
        <v>2.50497000437801</v>
      </c>
      <c r="P46" s="14">
        <f>[2]OECD!BX39</f>
        <v>0.717628449496706</v>
      </c>
      <c r="Q46" s="14">
        <f>[2]OECD!BY39</f>
        <v>0.177463707557086</v>
      </c>
      <c r="R46" s="14">
        <f>[2]OECD!BZ39</f>
        <v>0.104907842946208</v>
      </c>
      <c r="S46" s="14">
        <f>[2]OECD!BR39</f>
        <v>0.269936909914028</v>
      </c>
      <c r="T46" s="10">
        <f>[2]OECD!DR$7</f>
        <v>0.05</v>
      </c>
      <c r="U46" s="10">
        <f>[2]OECD!DS$7</f>
        <v>0.125</v>
      </c>
      <c r="V46" s="10">
        <f>[2]OECD!DT$7</f>
        <v>0.08</v>
      </c>
      <c r="W46" s="16">
        <f>[2]OECD!BM39</f>
        <v>0.0848667529029357</v>
      </c>
      <c r="X46" s="16">
        <f>[2]OECD!BN39</f>
        <v>0.0848667529029357</v>
      </c>
      <c r="Y46" s="16">
        <f>[2]OECD!BO39</f>
        <v>0.0848667529029357</v>
      </c>
      <c r="Z46" s="11">
        <f>[2]Final!AL43/10</f>
        <v>33.2289139292741</v>
      </c>
      <c r="AA46" s="11">
        <f>[2]Final!AP43/10</f>
        <v>31.2144464302971</v>
      </c>
      <c r="AB46" s="10">
        <f>[2]Final!AS43</f>
        <v>1.11603250444625</v>
      </c>
      <c r="AC46" s="10">
        <f>[2]Final!AT43</f>
        <v>0.728632342606484</v>
      </c>
      <c r="AD46" s="10">
        <f>[2]Final!AD43</f>
        <v>1.1000000370852</v>
      </c>
      <c r="AE46" s="10">
        <f>[2]Final!AF43</f>
        <v>0.767620612639268</v>
      </c>
      <c r="AF46" s="12">
        <f t="shared" si="2"/>
        <v>7.22422720452137</v>
      </c>
      <c r="AG46" s="12">
        <f t="shared" si="3"/>
        <v>6.78626612822173</v>
      </c>
      <c r="AH46" s="11">
        <f>[2]Final!AI43/10</f>
        <v>25.9328295586272</v>
      </c>
      <c r="AI46" s="11">
        <f>[2]Final!AJ43/10</f>
        <v>4.21631114073534</v>
      </c>
      <c r="AJ46" s="11">
        <f>[2]Final!AK43/10</f>
        <v>3.07977322991152</v>
      </c>
      <c r="AK46" s="11">
        <f>[2]Final!M43/10</f>
        <v>31.1550375012079</v>
      </c>
      <c r="AL46" s="11">
        <f>[2]Final!N43/10</f>
        <v>5.50987478239131</v>
      </c>
      <c r="AM46" s="11">
        <f>[2]Final!O43/10</f>
        <v>3.67247829225546</v>
      </c>
      <c r="AN46" s="14">
        <f>[2]Final!X43</f>
        <v>0.719908510805234</v>
      </c>
      <c r="AO46" s="14">
        <f>[2]Final!Y43</f>
        <v>0.182088164808488</v>
      </c>
      <c r="AP46" s="14">
        <f>[2]Final!Z43</f>
        <v>0.0980033243862782</v>
      </c>
      <c r="AQ46" s="14">
        <f>[2]Final!Q43</f>
        <v>0.223984067182108</v>
      </c>
      <c r="AR46" s="10">
        <f>[2]Final!D43</f>
        <v>0.0273850883145434</v>
      </c>
      <c r="AS46" s="10">
        <f>[2]Final!E43</f>
        <v>0.0933313354516375</v>
      </c>
      <c r="AT46" s="10">
        <f>[2]Final!F43</f>
        <v>0.0511262593513407</v>
      </c>
      <c r="AU46" s="11">
        <f>[2]Final!AL143/10</f>
        <v>26.1736181723304</v>
      </c>
      <c r="AV46" s="11">
        <f>[2]Final!AP143/10</f>
        <v>24.5868704606533</v>
      </c>
      <c r="AW46" s="10">
        <f>[2]Final!AS143</f>
        <v>1.13364035926176</v>
      </c>
      <c r="AX46" s="10">
        <f>[2]Final!AT143</f>
        <v>0.700503789827205</v>
      </c>
      <c r="AY46" s="10">
        <f>[2]Final!AD143</f>
        <v>1.12583341666812</v>
      </c>
      <c r="AZ46" s="10">
        <f>[2]Final!AF143</f>
        <v>0.71660606313145</v>
      </c>
      <c r="BA46" s="12">
        <f t="shared" si="4"/>
        <v>6.74411933572191</v>
      </c>
      <c r="BB46" s="12">
        <f t="shared" si="5"/>
        <v>6.33526428737605</v>
      </c>
      <c r="BC46" s="11">
        <f>[2]Final!AI143/10</f>
        <v>20.0001114913869</v>
      </c>
      <c r="BD46" s="11">
        <f>[2]Final!AJ143/10</f>
        <v>3.57899533760004</v>
      </c>
      <c r="BE46" s="11">
        <f>[2]Final!AK143/10</f>
        <v>2.59451134334342</v>
      </c>
      <c r="BF46" s="11">
        <f>[2]Final!M143/10</f>
        <v>18.9934482554261</v>
      </c>
      <c r="BG46" s="11">
        <f>[2]Final!N143/10</f>
        <v>3.3857579866434</v>
      </c>
      <c r="BH46" s="11">
        <f>[2]Final!O143/10</f>
        <v>2.41284132798071</v>
      </c>
      <c r="BI46" s="14">
        <f>[2]Final!X143</f>
        <v>0.727558569126485</v>
      </c>
      <c r="BJ46" s="14">
        <f>[2]Final!Y143</f>
        <v>0.169500983604369</v>
      </c>
      <c r="BK46" s="14">
        <f>[2]Final!Z143</f>
        <v>0.102940447269146</v>
      </c>
      <c r="BL46" s="14">
        <f>[2]Final!Q143</f>
        <v>0.303438684816988</v>
      </c>
      <c r="BM46" s="10">
        <f>[2]Final!D143</f>
        <v>0.0487605187753451</v>
      </c>
      <c r="BN46" s="10">
        <f>[2]Final!E143</f>
        <v>0.126760192419785</v>
      </c>
      <c r="BO46" s="10">
        <f>[2]Final!F143</f>
        <v>0.0776712232970255</v>
      </c>
      <c r="BP46" s="11">
        <f>[2]Data!$BB47/10</f>
        <v>21.563</v>
      </c>
      <c r="BQ46" s="11">
        <f>[2]Data!$BD47/10</f>
        <v>4.43</v>
      </c>
      <c r="BR46" s="21">
        <f>[2]Data!$CR47/10</f>
        <v>6.23202903679034</v>
      </c>
      <c r="BS46" s="22">
        <f>[2]Data!BP47</f>
        <v>0.939376065577569</v>
      </c>
      <c r="BT46" s="22">
        <f>[2]Data!BQ47</f>
        <v>0.939376065577569</v>
      </c>
      <c r="BU46" s="22">
        <f>[2]Data!BR47</f>
        <v>0.939376065577569</v>
      </c>
      <c r="BV46" s="22">
        <f>[2]Data!BS47</f>
        <v>0.939376065577569</v>
      </c>
      <c r="BW46" s="21">
        <f>[2]Data!$AZ47</f>
        <v>102.2</v>
      </c>
      <c r="BX46" s="10"/>
    </row>
    <row r="47" spans="1:76">
      <c r="A47" s="1">
        <v>1984</v>
      </c>
      <c r="B47" s="11">
        <f>[2]OECD!AB40</f>
        <v>31.1751863987044</v>
      </c>
      <c r="C47" s="11">
        <f>[2]OECD!EA40</f>
        <v>30.117411710156</v>
      </c>
      <c r="D47" s="10">
        <f>[2]OECD!EH40</f>
        <v>1.18510878508732</v>
      </c>
      <c r="E47" s="10">
        <f>[2]OECD!EI40</f>
        <v>0.831458161774486</v>
      </c>
      <c r="F47" s="10">
        <f>[2]OECD!CG40</f>
        <v>1.16441425533641</v>
      </c>
      <c r="G47" s="10">
        <f>[2]OECD!CH40</f>
        <v>0.834331887203268</v>
      </c>
      <c r="H47" s="12">
        <f t="shared" si="0"/>
        <v>7.85206001231496</v>
      </c>
      <c r="I47" s="12">
        <f t="shared" si="1"/>
        <v>7.58563946143946</v>
      </c>
      <c r="J47" s="11">
        <f>[2]OECD!Y40</f>
        <v>23.3868155626388</v>
      </c>
      <c r="K47" s="11">
        <f>[2]OECD!Z40</f>
        <v>4.53810134629015</v>
      </c>
      <c r="L47" s="11">
        <f>[2]OECD!AA40</f>
        <v>3.25026948977539</v>
      </c>
      <c r="M47" s="11">
        <f>[2]OECD!AV40</f>
        <v>22.2740477998624</v>
      </c>
      <c r="N47" s="11">
        <f>[2]OECD!AW40</f>
        <v>4.36342411909927</v>
      </c>
      <c r="O47" s="11">
        <f>[2]OECD!AX40</f>
        <v>3.05087943293515</v>
      </c>
      <c r="P47" s="14">
        <f>[2]OECD!BX40</f>
        <v>0.707230998725011</v>
      </c>
      <c r="Q47" s="14">
        <f>[2]OECD!BY40</f>
        <v>0.18336438262956</v>
      </c>
      <c r="R47" s="14">
        <f>[2]OECD!BZ40</f>
        <v>0.109404618645429</v>
      </c>
      <c r="S47" s="14">
        <f>[2]OECD!BR40</f>
        <v>0.190421027932277</v>
      </c>
      <c r="T47" s="10">
        <f>[2]OECD!DR$7</f>
        <v>0.05</v>
      </c>
      <c r="U47" s="10">
        <f>[2]OECD!DS$7</f>
        <v>0.125</v>
      </c>
      <c r="V47" s="10">
        <f>[2]OECD!DT$7</f>
        <v>0.08</v>
      </c>
      <c r="W47" s="16">
        <f>[2]OECD!BM40</f>
        <v>0.00726409740972489</v>
      </c>
      <c r="X47" s="16">
        <f>[2]OECD!BN40</f>
        <v>0.00726409740972489</v>
      </c>
      <c r="Y47" s="16">
        <f>[2]OECD!BO40</f>
        <v>0.00726409740972489</v>
      </c>
      <c r="Z47" s="11">
        <f>[2]Final!AL44/10</f>
        <v>38.5950202929898</v>
      </c>
      <c r="AA47" s="11">
        <f>[2]Final!AP44/10</f>
        <v>37.2854904942641</v>
      </c>
      <c r="AB47" s="10">
        <f>[2]Final!AS44</f>
        <v>1.16148906868089</v>
      </c>
      <c r="AC47" s="10">
        <f>[2]Final!AT44</f>
        <v>0.846298501024777</v>
      </c>
      <c r="AD47" s="10">
        <f>[2]Final!AD44</f>
        <v>1.12760806083787</v>
      </c>
      <c r="AE47" s="10">
        <f>[2]Final!AF44</f>
        <v>0.865575190477343</v>
      </c>
      <c r="AF47" s="12">
        <f t="shared" si="2"/>
        <v>8.14609682914254</v>
      </c>
      <c r="AG47" s="12">
        <f t="shared" si="3"/>
        <v>7.8696996032806</v>
      </c>
      <c r="AH47" s="11">
        <f>[2]Final!AI44/10</f>
        <v>29.6089597043888</v>
      </c>
      <c r="AI47" s="11">
        <f>[2]Final!AJ44/10</f>
        <v>5.20132082985344</v>
      </c>
      <c r="AJ47" s="11">
        <f>[2]Final!AK44/10</f>
        <v>3.78473975874759</v>
      </c>
      <c r="AK47" s="11">
        <f>[2]Final!M44/10</f>
        <v>34.600499402711</v>
      </c>
      <c r="AL47" s="11">
        <f>[2]Final!N44/10</f>
        <v>6.44698556191757</v>
      </c>
      <c r="AM47" s="11">
        <f>[2]Final!O44/10</f>
        <v>4.31491150604372</v>
      </c>
      <c r="AN47" s="14">
        <f>[2]Final!X44</f>
        <v>0.713053882122924</v>
      </c>
      <c r="AO47" s="14">
        <f>[2]Final!Y44</f>
        <v>0.18547370672114</v>
      </c>
      <c r="AP47" s="14">
        <f>[2]Final!Z44</f>
        <v>0.101472411155936</v>
      </c>
      <c r="AQ47" s="14">
        <f>[2]Final!Q44</f>
        <v>0.156144828541582</v>
      </c>
      <c r="AR47" s="10">
        <f>[2]Final!D44</f>
        <v>0.0262356451402911</v>
      </c>
      <c r="AS47" s="10">
        <f>[2]Final!E44</f>
        <v>0.087516384766309</v>
      </c>
      <c r="AT47" s="10">
        <f>[2]Final!F44</f>
        <v>0.0480757742176301</v>
      </c>
      <c r="AU47" s="11">
        <f>[2]Final!AL144/10</f>
        <v>31.0420944798166</v>
      </c>
      <c r="AV47" s="11">
        <f>[2]Final!AP144/10</f>
        <v>29.9888356026976</v>
      </c>
      <c r="AW47" s="10">
        <f>[2]Final!AS144</f>
        <v>1.18600700428315</v>
      </c>
      <c r="AX47" s="10">
        <f>[2]Final!AT144</f>
        <v>0.830802401261958</v>
      </c>
      <c r="AY47" s="10">
        <f>[2]Final!AD144</f>
        <v>1.16454325804234</v>
      </c>
      <c r="AZ47" s="10">
        <f>[2]Final!AF144</f>
        <v>0.834518759491993</v>
      </c>
      <c r="BA47" s="12">
        <f t="shared" si="4"/>
        <v>7.85381870384792</v>
      </c>
      <c r="BB47" s="12">
        <f t="shared" si="5"/>
        <v>7.58733848053407</v>
      </c>
      <c r="BC47" s="11">
        <f>[2]Final!AI144/10</f>
        <v>23.3370948825474</v>
      </c>
      <c r="BD47" s="11">
        <f>[2]Final!AJ144/10</f>
        <v>4.46895948750558</v>
      </c>
      <c r="BE47" s="11">
        <f>[2]Final!AK144/10</f>
        <v>3.23604010976361</v>
      </c>
      <c r="BF47" s="11">
        <f>[2]Final!M144/10</f>
        <v>21.7475892410657</v>
      </c>
      <c r="BG47" s="11">
        <f>[2]Final!N144/10</f>
        <v>4.11441493629686</v>
      </c>
      <c r="BH47" s="11">
        <f>[2]Final!O144/10</f>
        <v>2.94189332125505</v>
      </c>
      <c r="BI47" s="14">
        <f>[2]Final!X144</f>
        <v>0.715582282575598</v>
      </c>
      <c r="BJ47" s="14">
        <f>[2]Final!Y144</f>
        <v>0.176643272810287</v>
      </c>
      <c r="BK47" s="14">
        <f>[2]Final!Z144</f>
        <v>0.107774444614116</v>
      </c>
      <c r="BL47" s="14">
        <f>[2]Final!Q144</f>
        <v>0.226891751627684</v>
      </c>
      <c r="BM47" s="10">
        <f>[2]Final!D144</f>
        <v>0.0478190160341336</v>
      </c>
      <c r="BN47" s="10">
        <f>[2]Final!E144</f>
        <v>0.123126274872132</v>
      </c>
      <c r="BO47" s="10">
        <f>[2]Final!F144</f>
        <v>0.0758309687786431</v>
      </c>
      <c r="BP47" s="11">
        <f>[2]Data!$BB48/10</f>
        <v>26.573</v>
      </c>
      <c r="BQ47" s="11">
        <f>[2]Data!$BD48/10</f>
        <v>6.55</v>
      </c>
      <c r="BR47" s="21">
        <f>[2]Data!$CR48/10</f>
        <v>7.25431687763713</v>
      </c>
      <c r="BS47" s="22">
        <f>[2]Data!BP48</f>
        <v>0.966069980303557</v>
      </c>
      <c r="BT47" s="22">
        <f>[2]Data!BQ48</f>
        <v>0.966069980303557</v>
      </c>
      <c r="BU47" s="22">
        <f>[2]Data!BR48</f>
        <v>0.966069980303557</v>
      </c>
      <c r="BV47" s="22">
        <f>[2]Data!BS48</f>
        <v>0.966069980303557</v>
      </c>
      <c r="BW47" s="21">
        <f>[2]Data!$AZ48</f>
        <v>102.1</v>
      </c>
      <c r="BX47" s="10"/>
    </row>
    <row r="48" spans="1:76">
      <c r="A48" s="1">
        <v>1985</v>
      </c>
      <c r="B48" s="11">
        <f>[2]OECD!AB41</f>
        <v>37.5067389004282</v>
      </c>
      <c r="C48" s="11">
        <f>[2]OECD!EA41</f>
        <v>37.5067389004282</v>
      </c>
      <c r="D48" s="10">
        <f>[2]OECD!EH41</f>
        <v>1.20270633685983</v>
      </c>
      <c r="E48" s="10">
        <f>[2]OECD!EI41</f>
        <v>1</v>
      </c>
      <c r="F48" s="10">
        <f>[2]OECD!CG41</f>
        <v>1.19856380337094</v>
      </c>
      <c r="G48" s="10">
        <f>[2]OECD!CH41</f>
        <v>1</v>
      </c>
      <c r="H48" s="13">
        <f>+$BR$48</f>
        <v>9.41119491265706</v>
      </c>
      <c r="I48" s="12">
        <f t="shared" si="1"/>
        <v>9.41119491265706</v>
      </c>
      <c r="J48" s="11">
        <f>[2]OECD!Y41</f>
        <v>27.720640567159</v>
      </c>
      <c r="K48" s="11">
        <f>[2]OECD!Z41</f>
        <v>5.69239594248157</v>
      </c>
      <c r="L48" s="11">
        <f>[2]OECD!AA41</f>
        <v>4.09370239078762</v>
      </c>
      <c r="M48" s="11">
        <f>[2]OECD!AV41</f>
        <v>26.2089518614348</v>
      </c>
      <c r="N48" s="11">
        <f>[2]OECD!AW41</f>
        <v>5.45626522067825</v>
      </c>
      <c r="O48" s="11">
        <f>[2]OECD!AX41</f>
        <v>3.8249853544599</v>
      </c>
      <c r="P48" s="14">
        <f>[2]OECD!BX41</f>
        <v>0.695924913964172</v>
      </c>
      <c r="Q48" s="14">
        <f>[2]OECD!BY41</f>
        <v>0.189889338406861</v>
      </c>
      <c r="R48" s="14">
        <f>[2]OECD!BZ41</f>
        <v>0.114185747628967</v>
      </c>
      <c r="S48" s="14">
        <f>[2]OECD!BR41</f>
        <v>0.151503805721347</v>
      </c>
      <c r="T48" s="10">
        <f>[2]OECD!DR$7</f>
        <v>0.05</v>
      </c>
      <c r="U48" s="10">
        <f>[2]OECD!DS$7</f>
        <v>0.125</v>
      </c>
      <c r="V48" s="10">
        <f>[2]OECD!DT$7</f>
        <v>0.08</v>
      </c>
      <c r="W48" s="16">
        <f>[2]OECD!BM41</f>
        <v>-0.0334998135783395</v>
      </c>
      <c r="X48" s="16">
        <f>[2]OECD!BN41</f>
        <v>-0.0334998135783395</v>
      </c>
      <c r="Y48" s="16">
        <f>[2]OECD!BO41</f>
        <v>-0.0334998135783395</v>
      </c>
      <c r="Z48" s="11">
        <f>[2]Final!AL45/10</f>
        <v>45.6045003580361</v>
      </c>
      <c r="AA48" s="11">
        <f>[2]Final!AP45/10</f>
        <v>45.6045003580361</v>
      </c>
      <c r="AB48" s="10">
        <f>[2]Final!AS45</f>
        <v>1.18161617773056</v>
      </c>
      <c r="AC48" s="10">
        <f>[2]Final!AT45</f>
        <v>1</v>
      </c>
      <c r="AD48" s="10">
        <f>[2]Final!AD45</f>
        <v>1.15530113501581</v>
      </c>
      <c r="AE48" s="10">
        <f>[2]Final!AF45</f>
        <v>1</v>
      </c>
      <c r="AF48" s="13">
        <f>+$BR$48</f>
        <v>9.41119491265706</v>
      </c>
      <c r="AG48" s="12">
        <f t="shared" si="3"/>
        <v>9.41119491265706</v>
      </c>
      <c r="AH48" s="11">
        <f>[2]Final!AI45/10</f>
        <v>34.390283426355</v>
      </c>
      <c r="AI48" s="11">
        <f>[2]Final!AJ45/10</f>
        <v>6.49613317691556</v>
      </c>
      <c r="AJ48" s="11">
        <f>[2]Final!AK45/10</f>
        <v>4.71808375476551</v>
      </c>
      <c r="AK48" s="11">
        <f>[2]Final!M45/10</f>
        <v>39.2729550223376</v>
      </c>
      <c r="AL48" s="11">
        <f>[2]Final!N45/10</f>
        <v>7.76736157793909</v>
      </c>
      <c r="AM48" s="11">
        <f>[2]Final!O45/10</f>
        <v>5.21819472601997</v>
      </c>
      <c r="AN48" s="14">
        <f>[2]Final!X45</f>
        <v>0.706744784352598</v>
      </c>
      <c r="AO48" s="14">
        <f>[2]Final!Y45</f>
        <v>0.187868697700554</v>
      </c>
      <c r="AP48" s="14">
        <f>[2]Final!Z45</f>
        <v>0.105386517946848</v>
      </c>
      <c r="AQ48" s="14">
        <f>[2]Final!Q45</f>
        <v>0.178198361246136</v>
      </c>
      <c r="AR48" s="10">
        <f>[2]Final!D45</f>
        <v>0.0250928108072653</v>
      </c>
      <c r="AS48" s="10">
        <f>[2]Final!E45</f>
        <v>0.08335965211403</v>
      </c>
      <c r="AT48" s="10">
        <f>[2]Final!F45</f>
        <v>0.0457998934700644</v>
      </c>
      <c r="AU48" s="11">
        <f>[2]Final!AL145/10</f>
        <v>37.363992247332</v>
      </c>
      <c r="AV48" s="11">
        <f>[2]Final!AP145/10</f>
        <v>37.363992247332</v>
      </c>
      <c r="AW48" s="10">
        <f>[2]Final!AS145</f>
        <v>1.20365564480921</v>
      </c>
      <c r="AX48" s="10">
        <f>[2]Final!AT145</f>
        <v>1</v>
      </c>
      <c r="AY48" s="10">
        <f>[2]Final!AD145</f>
        <v>1.19829541112862</v>
      </c>
      <c r="AZ48" s="10">
        <f>[2]Final!AF145</f>
        <v>1</v>
      </c>
      <c r="BA48" s="13">
        <f>+$BR$48</f>
        <v>9.41119491265706</v>
      </c>
      <c r="BB48" s="12">
        <f t="shared" si="5"/>
        <v>9.41119491265706</v>
      </c>
      <c r="BC48" s="11">
        <f>[2]Final!AI145/10</f>
        <v>27.6682521309326</v>
      </c>
      <c r="BD48" s="11">
        <f>[2]Final!AJ145/10</f>
        <v>5.61786042426487</v>
      </c>
      <c r="BE48" s="11">
        <f>[2]Final!AK145/10</f>
        <v>4.07787969213455</v>
      </c>
      <c r="BF48" s="11">
        <f>[2]Final!M145/10</f>
        <v>25.5974927229395</v>
      </c>
      <c r="BG48" s="11">
        <f>[2]Final!N145/10</f>
        <v>5.1464733878321</v>
      </c>
      <c r="BH48" s="11">
        <f>[2]Final!O145/10</f>
        <v>3.68924129879621</v>
      </c>
      <c r="BI48" s="14">
        <f>[2]Final!X145</f>
        <v>0.704793920280698</v>
      </c>
      <c r="BJ48" s="14">
        <f>[2]Final!Y145</f>
        <v>0.182663126463746</v>
      </c>
      <c r="BK48" s="14">
        <f>[2]Final!Z145</f>
        <v>0.112542953255556</v>
      </c>
      <c r="BL48" s="14">
        <f>[2]Final!Q145</f>
        <v>0.245595842549628</v>
      </c>
      <c r="BM48" s="10">
        <f>[2]Final!D145</f>
        <v>0.0474592808751636</v>
      </c>
      <c r="BN48" s="10">
        <f>[2]Final!E145</f>
        <v>0.122364523163971</v>
      </c>
      <c r="BO48" s="10">
        <f>[2]Final!F145</f>
        <v>0.07542943152329</v>
      </c>
      <c r="BP48" s="11">
        <f>[2]Data!$BB49/10</f>
        <v>33.127</v>
      </c>
      <c r="BQ48" s="11">
        <f>[2]Data!$BD49/10</f>
        <v>8.63</v>
      </c>
      <c r="BR48" s="21">
        <f>[2]Data!$CR49/10</f>
        <v>9.41119491265706</v>
      </c>
      <c r="BS48" s="22">
        <f>[2]Data!BP49</f>
        <v>1</v>
      </c>
      <c r="BT48" s="22">
        <f>[2]Data!BQ49</f>
        <v>1</v>
      </c>
      <c r="BU48" s="22">
        <f>[2]Data!BR49</f>
        <v>1</v>
      </c>
      <c r="BV48" s="22">
        <f>[2]Data!BS49</f>
        <v>1</v>
      </c>
      <c r="BW48" s="21">
        <f>[2]Data!$AZ49</f>
        <v>107.1</v>
      </c>
      <c r="BX48" s="10"/>
    </row>
    <row r="49" spans="1:76">
      <c r="A49" s="1">
        <v>1986</v>
      </c>
      <c r="B49" s="11">
        <f>[2]OECD!AB42</f>
        <v>43.8693113042159</v>
      </c>
      <c r="C49" s="11">
        <f>[2]OECD!EA42</f>
        <v>49.6183477415664</v>
      </c>
      <c r="D49" s="10">
        <f>[2]OECD!EH42</f>
        <v>1.16942766558097</v>
      </c>
      <c r="E49" s="10">
        <f>[2]OECD!EI42</f>
        <v>1.16942766558097</v>
      </c>
      <c r="F49" s="10">
        <f>[2]OECD!CG42</f>
        <v>1.18763272336277</v>
      </c>
      <c r="G49" s="10">
        <f>[2]OECD!CH42</f>
        <v>1.18763272336277</v>
      </c>
      <c r="H49" s="12">
        <f t="shared" ref="H49:H93" si="6">+G49*H$48</f>
        <v>11.1770430442167</v>
      </c>
      <c r="I49" s="12">
        <f t="shared" si="1"/>
        <v>12.6417851569306</v>
      </c>
      <c r="J49" s="11">
        <f>[2]OECD!Y42</f>
        <v>32.117338788201</v>
      </c>
      <c r="K49" s="11">
        <f>[2]OECD!Z42</f>
        <v>6.80059460039792</v>
      </c>
      <c r="L49" s="11">
        <f>[2]OECD!AA42</f>
        <v>4.95137791561702</v>
      </c>
      <c r="M49" s="11">
        <f>[2]OECD!AV42</f>
        <v>30.686143259159</v>
      </c>
      <c r="N49" s="11">
        <f>[2]OECD!AW42</f>
        <v>6.66292828953573</v>
      </c>
      <c r="O49" s="11">
        <f>[2]OECD!AX42</f>
        <v>4.71097932625242</v>
      </c>
      <c r="P49" s="14">
        <f>[2]OECD!BX42</f>
        <v>0.674378446656415</v>
      </c>
      <c r="Q49" s="14">
        <f>[2]OECD!BY42</f>
        <v>0.205409323244593</v>
      </c>
      <c r="R49" s="14">
        <f>[2]OECD!BZ42</f>
        <v>0.120212230098992</v>
      </c>
      <c r="S49" s="14">
        <f>[2]OECD!BR42</f>
        <v>0.210073271961782</v>
      </c>
      <c r="T49" s="10">
        <f>[2]OECD!DR$7</f>
        <v>0.05</v>
      </c>
      <c r="U49" s="10">
        <f>[2]OECD!DS$7</f>
        <v>0.125</v>
      </c>
      <c r="V49" s="10">
        <f>[2]OECD!DT$7</f>
        <v>0.08</v>
      </c>
      <c r="W49" s="16">
        <f>[2]OECD!BM42</f>
        <v>0.0650180423146094</v>
      </c>
      <c r="X49" s="16">
        <f>[2]OECD!BN42</f>
        <v>0.0650180423146094</v>
      </c>
      <c r="Y49" s="16">
        <f>[2]OECD!BO42</f>
        <v>0.0650180423146094</v>
      </c>
      <c r="Z49" s="11">
        <f>[2]Final!AL46/10</f>
        <v>52.850891248165</v>
      </c>
      <c r="AA49" s="11">
        <f>[2]Final!AP46/10</f>
        <v>59.7769562010686</v>
      </c>
      <c r="AB49" s="10">
        <f>[2]Final!AS46</f>
        <v>1.15889639911058</v>
      </c>
      <c r="AC49" s="10">
        <f>[2]Final!AT46</f>
        <v>1.15889639911058</v>
      </c>
      <c r="AD49" s="10">
        <f>[2]Final!AD46</f>
        <v>1.15517193246661</v>
      </c>
      <c r="AE49" s="10">
        <f>[2]Final!AF46</f>
        <v>1.15517193246661</v>
      </c>
      <c r="AF49" s="12">
        <f t="shared" ref="AF49:AF93" si="7">+AE49*AF$48</f>
        <v>10.871548214074</v>
      </c>
      <c r="AG49" s="12">
        <f t="shared" si="3"/>
        <v>12.2962554856267</v>
      </c>
      <c r="AH49" s="11">
        <f>[2]Final!AI46/10</f>
        <v>39.3600971737933</v>
      </c>
      <c r="AI49" s="11">
        <f>[2]Final!AJ46/10</f>
        <v>7.79479623046866</v>
      </c>
      <c r="AJ49" s="11">
        <f>[2]Final!AK46/10</f>
        <v>5.69599784390306</v>
      </c>
      <c r="AK49" s="11">
        <f>[2]Final!M46/10</f>
        <v>44.6393234192109</v>
      </c>
      <c r="AL49" s="11">
        <f>[2]Final!N46/10</f>
        <v>9.29494297952097</v>
      </c>
      <c r="AM49" s="11">
        <f>[2]Final!O46/10</f>
        <v>6.28143054387215</v>
      </c>
      <c r="AN49" s="14">
        <f>[2]Final!X46</f>
        <v>0.689596333568408</v>
      </c>
      <c r="AO49" s="14">
        <f>[2]Final!Y46</f>
        <v>0.199840709378377</v>
      </c>
      <c r="AP49" s="14">
        <f>[2]Final!Z46</f>
        <v>0.110562957053215</v>
      </c>
      <c r="AQ49" s="14">
        <f>[2]Final!Q46</f>
        <v>0.239483838540924</v>
      </c>
      <c r="AR49" s="10">
        <f>[2]Final!D46</f>
        <v>0.0244204589312247</v>
      </c>
      <c r="AS49" s="10">
        <f>[2]Final!E46</f>
        <v>0.0824141672933246</v>
      </c>
      <c r="AT49" s="10">
        <f>[2]Final!F46</f>
        <v>0.0450561585213289</v>
      </c>
      <c r="AU49" s="11">
        <f>[2]Final!AL146/10</f>
        <v>43.7152897142584</v>
      </c>
      <c r="AV49" s="11">
        <f>[2]Final!AP146/10</f>
        <v>49.4441417514786</v>
      </c>
      <c r="AW49" s="10">
        <f>[2]Final!AS146</f>
        <v>1.16998444451235</v>
      </c>
      <c r="AX49" s="10">
        <f>[2]Final!AT146</f>
        <v>1.16998444451235</v>
      </c>
      <c r="AY49" s="10">
        <f>[2]Final!AD146</f>
        <v>1.18643818019569</v>
      </c>
      <c r="AZ49" s="10">
        <f>[2]Final!AF146</f>
        <v>1.18643818019569</v>
      </c>
      <c r="BA49" s="12">
        <f t="shared" ref="BA49:BA93" si="8">+AZ49*BA$48</f>
        <v>11.1658009656398</v>
      </c>
      <c r="BB49" s="12">
        <f t="shared" si="5"/>
        <v>12.6290698133889</v>
      </c>
      <c r="BC49" s="11">
        <f>[2]Final!AI146/10</f>
        <v>32.0618190933309</v>
      </c>
      <c r="BD49" s="11">
        <f>[2]Final!AJ146/10</f>
        <v>6.71982204684377</v>
      </c>
      <c r="BE49" s="11">
        <f>[2]Final!AK146/10</f>
        <v>4.93364857408377</v>
      </c>
      <c r="BF49" s="11">
        <f>[2]Final!M146/10</f>
        <v>29.9641502626487</v>
      </c>
      <c r="BG49" s="11">
        <f>[2]Final!N146/10</f>
        <v>6.275068777911</v>
      </c>
      <c r="BH49" s="11">
        <f>[2]Final!O146/10</f>
        <v>4.54011752586706</v>
      </c>
      <c r="BI49" s="14">
        <f>[2]Final!X146</f>
        <v>0.687744616847826</v>
      </c>
      <c r="BJ49" s="14">
        <f>[2]Final!Y146</f>
        <v>0.194393750999985</v>
      </c>
      <c r="BK49" s="14">
        <f>[2]Final!Z146</f>
        <v>0.117861632152189</v>
      </c>
      <c r="BL49" s="14">
        <f>[2]Final!Q146</f>
        <v>0.287863098735435</v>
      </c>
      <c r="BM49" s="10">
        <f>[2]Final!D146</f>
        <v>0.0479523141567918</v>
      </c>
      <c r="BN49" s="10">
        <f>[2]Final!E146</f>
        <v>0.124869835195046</v>
      </c>
      <c r="BO49" s="10">
        <f>[2]Final!F146</f>
        <v>0.0767758350219991</v>
      </c>
      <c r="BP49" s="11">
        <f>[2]Data!$BB50/10</f>
        <v>38.282</v>
      </c>
      <c r="BQ49" s="11">
        <f>[2]Data!$BD50/10</f>
        <v>10.3</v>
      </c>
      <c r="BR49" s="21">
        <f>[2]Data!$CR50/10</f>
        <v>10.8387891600275</v>
      </c>
      <c r="BS49" s="22">
        <f>[2]Data!BP50</f>
        <v>1.13104916093812</v>
      </c>
      <c r="BT49" s="22">
        <f>[2]Data!BQ50</f>
        <v>1.13104916093812</v>
      </c>
      <c r="BU49" s="22">
        <f>[2]Data!BR50</f>
        <v>1.13104916093812</v>
      </c>
      <c r="BV49" s="22">
        <f>[2]Data!BS50</f>
        <v>1.13104916093812</v>
      </c>
      <c r="BW49" s="21">
        <f>[2]Data!$AZ50</f>
        <v>106.2</v>
      </c>
      <c r="BX49" s="10"/>
    </row>
    <row r="50" spans="1:76">
      <c r="A50" s="1">
        <v>1987</v>
      </c>
      <c r="B50" s="11">
        <f>[2]OECD!AB43</f>
        <v>50.2836231618939</v>
      </c>
      <c r="C50" s="11">
        <f>[2]OECD!EA43</f>
        <v>60.0062800510117</v>
      </c>
      <c r="D50" s="10">
        <f>[2]OECD!EH43</f>
        <v>1.14612759058109</v>
      </c>
      <c r="E50" s="10">
        <f>[2]OECD!EI43</f>
        <v>1.34031331271119</v>
      </c>
      <c r="F50" s="10">
        <f>[2]OECD!CG43</f>
        <v>1.15873173376408</v>
      </c>
      <c r="G50" s="10">
        <f>[2]OECD!CH43</f>
        <v>1.37614772461711</v>
      </c>
      <c r="H50" s="12">
        <f t="shared" si="6"/>
        <v>12.9511944649811</v>
      </c>
      <c r="I50" s="12">
        <f t="shared" si="1"/>
        <v>15.4553899101232</v>
      </c>
      <c r="J50" s="11">
        <f>[2]OECD!Y43</f>
        <v>36.583857703671</v>
      </c>
      <c r="K50" s="11">
        <f>[2]OECD!Z43</f>
        <v>7.87278683552508</v>
      </c>
      <c r="L50" s="11">
        <f>[2]OECD!AA43</f>
        <v>5.82697862269776</v>
      </c>
      <c r="M50" s="11">
        <f>[2]OECD!AV43</f>
        <v>35.2313828163446</v>
      </c>
      <c r="N50" s="11">
        <f>[2]OECD!AW43</f>
        <v>7.82580343249227</v>
      </c>
      <c r="O50" s="11">
        <f>[2]OECD!AX43</f>
        <v>5.61372736370562</v>
      </c>
      <c r="P50" s="14">
        <f>[2]OECD!BX43</f>
        <v>0.671186159713363</v>
      </c>
      <c r="Q50" s="14">
        <f>[2]OECD!BY43</f>
        <v>0.20564083344623</v>
      </c>
      <c r="R50" s="14">
        <f>[2]OECD!BZ43</f>
        <v>0.123173006840406</v>
      </c>
      <c r="S50" s="14">
        <f>[2]OECD!BR43</f>
        <v>0.109939739804196</v>
      </c>
      <c r="T50" s="10">
        <f>[2]OECD!DR$7</f>
        <v>0.05</v>
      </c>
      <c r="U50" s="10">
        <f>[2]OECD!DS$7</f>
        <v>0.125</v>
      </c>
      <c r="V50" s="10">
        <f>[2]OECD!DT$7</f>
        <v>0.08</v>
      </c>
      <c r="W50" s="16">
        <f>[2]OECD!BM43</f>
        <v>-0.0329166437807913</v>
      </c>
      <c r="X50" s="16">
        <f>[2]OECD!BN43</f>
        <v>-0.0329166437807913</v>
      </c>
      <c r="Y50" s="16">
        <f>[2]OECD!BO43</f>
        <v>-0.0329166437807913</v>
      </c>
      <c r="Z50" s="11">
        <f>[2]Final!AL47/10</f>
        <v>60.3390091411986</v>
      </c>
      <c r="AA50" s="11">
        <f>[2]Final!AP47/10</f>
        <v>72.005938571093</v>
      </c>
      <c r="AB50" s="10">
        <f>[2]Final!AS47</f>
        <v>1.14168385274475</v>
      </c>
      <c r="AC50" s="10">
        <f>[2]Final!AT47</f>
        <v>1.32309330586858</v>
      </c>
      <c r="AD50" s="10">
        <f>[2]Final!AD47</f>
        <v>1.14082718097438</v>
      </c>
      <c r="AE50" s="10">
        <f>[2]Final!AF47</f>
        <v>1.31785153925662</v>
      </c>
      <c r="AF50" s="12">
        <f t="shared" si="7"/>
        <v>12.4025577018892</v>
      </c>
      <c r="AG50" s="12">
        <f t="shared" si="3"/>
        <v>14.8006707554119</v>
      </c>
      <c r="AH50" s="11">
        <f>[2]Final!AI47/10</f>
        <v>44.5230322023368</v>
      </c>
      <c r="AI50" s="11">
        <f>[2]Final!AJ47/10</f>
        <v>9.09601159724152</v>
      </c>
      <c r="AJ50" s="11">
        <f>[2]Final!AK47/10</f>
        <v>6.71996534162035</v>
      </c>
      <c r="AK50" s="11">
        <f>[2]Final!M47/10</f>
        <v>50.2503796704422</v>
      </c>
      <c r="AL50" s="11">
        <f>[2]Final!N47/10</f>
        <v>10.8832094678618</v>
      </c>
      <c r="AM50" s="11">
        <f>[2]Final!O47/10</f>
        <v>7.4171525139297</v>
      </c>
      <c r="AN50" s="14">
        <f>[2]Final!X47</f>
        <v>0.680119073175168</v>
      </c>
      <c r="AO50" s="14">
        <f>[2]Final!Y47</f>
        <v>0.205384627624135</v>
      </c>
      <c r="AP50" s="14">
        <f>[2]Final!Z47</f>
        <v>0.114496299200697</v>
      </c>
      <c r="AQ50" s="14">
        <f>[2]Final!Q47</f>
        <v>0.176495130921997</v>
      </c>
      <c r="AR50" s="10">
        <f>[2]Final!D47</f>
        <v>0.0239236407552647</v>
      </c>
      <c r="AS50" s="10">
        <f>[2]Final!E47</f>
        <v>0.0823660226689943</v>
      </c>
      <c r="AT50" s="10">
        <f>[2]Final!F47</f>
        <v>0.0447519270073179</v>
      </c>
      <c r="AU50" s="11">
        <f>[2]Final!AL147/10</f>
        <v>50.1167184007717</v>
      </c>
      <c r="AV50" s="11">
        <f>[2]Final!AP147/10</f>
        <v>59.8071031976354</v>
      </c>
      <c r="AW50" s="10">
        <f>[2]Final!AS147</f>
        <v>1.14643454792032</v>
      </c>
      <c r="AX50" s="10">
        <f>[2]Final!AT147</f>
        <v>1.34131058771832</v>
      </c>
      <c r="AY50" s="10">
        <f>[2]Final!AD147</f>
        <v>1.15795178131869</v>
      </c>
      <c r="AZ50" s="10">
        <f>[2]Final!AF147</f>
        <v>1.3738382041821</v>
      </c>
      <c r="BA50" s="12">
        <f t="shared" si="8"/>
        <v>12.9294591180125</v>
      </c>
      <c r="BB50" s="12">
        <f t="shared" si="5"/>
        <v>15.4294518962095</v>
      </c>
      <c r="BC50" s="11">
        <f>[2]Final!AI147/10</f>
        <v>36.5247228397039</v>
      </c>
      <c r="BD50" s="11">
        <f>[2]Final!AJ147/10</f>
        <v>7.78498318576067</v>
      </c>
      <c r="BE50" s="11">
        <f>[2]Final!AK147/10</f>
        <v>5.80701237530708</v>
      </c>
      <c r="BF50" s="11">
        <f>[2]Final!M147/10</f>
        <v>34.3972143350598</v>
      </c>
      <c r="BG50" s="11">
        <f>[2]Final!N147/10</f>
        <v>7.36206347447766</v>
      </c>
      <c r="BH50" s="11">
        <f>[2]Final!O147/10</f>
        <v>5.4071523525139</v>
      </c>
      <c r="BI50" s="14">
        <f>[2]Final!X147</f>
        <v>0.680331520714445</v>
      </c>
      <c r="BJ50" s="14">
        <f>[2]Final!Y147</f>
        <v>0.198207601019477</v>
      </c>
      <c r="BK50" s="14">
        <f>[2]Final!Z147</f>
        <v>0.121460878266078</v>
      </c>
      <c r="BL50" s="14">
        <f>[2]Final!Q147</f>
        <v>0.220464360149783</v>
      </c>
      <c r="BM50" s="10">
        <f>[2]Final!D147</f>
        <v>0.0483284792511937</v>
      </c>
      <c r="BN50" s="10">
        <f>[2]Final!E147</f>
        <v>0.126558593867473</v>
      </c>
      <c r="BO50" s="10">
        <f>[2]Final!F147</f>
        <v>0.0777224269183702</v>
      </c>
      <c r="BP50" s="11">
        <f>[2]Data!$BB51/10</f>
        <v>44.236</v>
      </c>
      <c r="BQ50" s="11">
        <f>[2]Data!$BD51/10</f>
        <v>11.46</v>
      </c>
      <c r="BR50" s="21">
        <f>[2]Data!$CR51/10</f>
        <v>13.0675281063377</v>
      </c>
      <c r="BS50" s="22">
        <f>[2]Data!BP51</f>
        <v>1.19335633110237</v>
      </c>
      <c r="BT50" s="22">
        <f>[2]Data!BQ51</f>
        <v>1.19335633110237</v>
      </c>
      <c r="BU50" s="22">
        <f>[2]Data!BR51</f>
        <v>1.19335633110237</v>
      </c>
      <c r="BV50" s="22">
        <f>[2]Data!BS51</f>
        <v>1.19335633110237</v>
      </c>
      <c r="BW50" s="21">
        <f>[2]Data!$AZ51</f>
        <v>109.1</v>
      </c>
      <c r="BX50" s="10"/>
    </row>
    <row r="51" spans="1:76">
      <c r="A51" s="1">
        <v>1988</v>
      </c>
      <c r="B51" s="11">
        <f>[2]OECD!AB44</f>
        <v>55.8503985244179</v>
      </c>
      <c r="C51" s="11">
        <f>[2]OECD!EA44</f>
        <v>77.4259486528071</v>
      </c>
      <c r="D51" s="10">
        <f>[2]OECD!EH44</f>
        <v>1.11067405830828</v>
      </c>
      <c r="E51" s="10">
        <f>[2]OECD!EI44</f>
        <v>1.48865122643355</v>
      </c>
      <c r="F51" s="10">
        <f>[2]OECD!CG44</f>
        <v>1.12799188866001</v>
      </c>
      <c r="G51" s="10">
        <f>[2]OECD!CH44</f>
        <v>1.55228347096603</v>
      </c>
      <c r="H51" s="12">
        <f t="shared" si="6"/>
        <v>14.6088423049571</v>
      </c>
      <c r="I51" s="12">
        <f t="shared" si="1"/>
        <v>20.2523796439169</v>
      </c>
      <c r="J51" s="11">
        <f>[2]OECD!Y44</f>
        <v>40.5275125828152</v>
      </c>
      <c r="K51" s="11">
        <f>[2]OECD!Z44</f>
        <v>8.72703233142827</v>
      </c>
      <c r="L51" s="11">
        <f>[2]OECD!AA44</f>
        <v>6.59585361017446</v>
      </c>
      <c r="M51" s="11">
        <f>[2]OECD!AV44</f>
        <v>39.5442924546083</v>
      </c>
      <c r="N51" s="11">
        <f>[2]OECD!AW44</f>
        <v>8.85323688904179</v>
      </c>
      <c r="O51" s="11">
        <f>[2]OECD!AX44</f>
        <v>6.47022512128762</v>
      </c>
      <c r="P51" s="14">
        <f>[2]OECD!BX44</f>
        <v>0.661831661793019</v>
      </c>
      <c r="Q51" s="14">
        <f>[2]OECD!BY44</f>
        <v>0.211396906630221</v>
      </c>
      <c r="R51" s="14">
        <f>[2]OECD!BZ44</f>
        <v>0.12677143157676</v>
      </c>
      <c r="S51" s="14">
        <f>[2]OECD!BR44</f>
        <v>0.0817140016035957</v>
      </c>
      <c r="T51" s="10">
        <f>[2]OECD!DR$7</f>
        <v>0.05</v>
      </c>
      <c r="U51" s="10">
        <f>[2]OECD!DS$7</f>
        <v>0.125</v>
      </c>
      <c r="V51" s="10">
        <f>[2]OECD!DT$7</f>
        <v>0.08</v>
      </c>
      <c r="W51" s="16">
        <f>[2]OECD!BM44</f>
        <v>-0.0391318092547144</v>
      </c>
      <c r="X51" s="16">
        <f>[2]OECD!BN44</f>
        <v>-0.0391318092547144</v>
      </c>
      <c r="Y51" s="16">
        <f>[2]OECD!BO44</f>
        <v>-0.0391318092547144</v>
      </c>
      <c r="Z51" s="11">
        <f>[2]Final!AL48/10</f>
        <v>67.134503723923</v>
      </c>
      <c r="AA51" s="11">
        <f>[2]Final!AP48/10</f>
        <v>93.0692130314449</v>
      </c>
      <c r="AB51" s="10">
        <f>[2]Final!AS48</f>
        <v>1.11262191208381</v>
      </c>
      <c r="AC51" s="10">
        <f>[2]Final!AT48</f>
        <v>1.47210260384079</v>
      </c>
      <c r="AD51" s="10">
        <f>[2]Final!AD48</f>
        <v>1.12215114823664</v>
      </c>
      <c r="AE51" s="10">
        <f>[2]Final!AF48</f>
        <v>1.47882861798224</v>
      </c>
      <c r="AF51" s="12">
        <f t="shared" si="7"/>
        <v>13.9175443662461</v>
      </c>
      <c r="AG51" s="12">
        <f t="shared" si="3"/>
        <v>19.2940266129527</v>
      </c>
      <c r="AH51" s="11">
        <f>[2]Final!AI48/10</f>
        <v>49.2733790010502</v>
      </c>
      <c r="AI51" s="11">
        <f>[2]Final!AJ48/10</f>
        <v>10.2009302383184</v>
      </c>
      <c r="AJ51" s="11">
        <f>[2]Final!AK48/10</f>
        <v>7.66019448455433</v>
      </c>
      <c r="AK51" s="11">
        <f>[2]Final!M48/10</f>
        <v>55.8072441189054</v>
      </c>
      <c r="AL51" s="11">
        <f>[2]Final!N48/10</f>
        <v>12.4322586566742</v>
      </c>
      <c r="AM51" s="11">
        <f>[2]Final!O48/10</f>
        <v>8.56216411895264</v>
      </c>
      <c r="AN51" s="14">
        <f>[2]Final!X48</f>
        <v>0.671159884065445</v>
      </c>
      <c r="AO51" s="14">
        <f>[2]Final!Y48</f>
        <v>0.210816227478648</v>
      </c>
      <c r="AP51" s="14">
        <f>[2]Final!Z48</f>
        <v>0.118023888455907</v>
      </c>
      <c r="AQ51" s="14">
        <f>[2]Final!Q48</f>
        <v>0.262152786227295</v>
      </c>
      <c r="AR51" s="10">
        <f>[2]Final!D48</f>
        <v>0.0237556816051956</v>
      </c>
      <c r="AS51" s="10">
        <f>[2]Final!E48</f>
        <v>0.0839120987947893</v>
      </c>
      <c r="AT51" s="10">
        <f>[2]Final!F48</f>
        <v>0.0452030108300659</v>
      </c>
      <c r="AU51" s="11">
        <f>[2]Final!AL148/10</f>
        <v>55.6690595618227</v>
      </c>
      <c r="AV51" s="11">
        <f>[2]Final!AP148/10</f>
        <v>77.1745566918256</v>
      </c>
      <c r="AW51" s="10">
        <f>[2]Final!AS148</f>
        <v>1.11078820278395</v>
      </c>
      <c r="AX51" s="10">
        <f>[2]Final!AT148</f>
        <v>1.48991197710672</v>
      </c>
      <c r="AY51" s="10">
        <f>[2]Final!AD148</f>
        <v>1.12717840656153</v>
      </c>
      <c r="AZ51" s="10">
        <f>[2]Final!AF148</f>
        <v>1.54856075786333</v>
      </c>
      <c r="BA51" s="12">
        <f t="shared" si="8"/>
        <v>14.5738071263437</v>
      </c>
      <c r="BB51" s="12">
        <f t="shared" si="5"/>
        <v>20.2038100363217</v>
      </c>
      <c r="BC51" s="11">
        <f>[2]Final!AI148/10</f>
        <v>40.464277558035</v>
      </c>
      <c r="BD51" s="11">
        <f>[2]Final!AJ148/10</f>
        <v>8.63146192336084</v>
      </c>
      <c r="BE51" s="11">
        <f>[2]Final!AK148/10</f>
        <v>6.57332008042687</v>
      </c>
      <c r="BF51" s="11">
        <f>[2]Final!M148/10</f>
        <v>38.5961301959806</v>
      </c>
      <c r="BG51" s="11">
        <f>[2]Final!N148/10</f>
        <v>8.31660336558278</v>
      </c>
      <c r="BH51" s="11">
        <f>[2]Final!O148/10</f>
        <v>6.22718815514415</v>
      </c>
      <c r="BI51" s="14">
        <f>[2]Final!X148</f>
        <v>0.675444342278319</v>
      </c>
      <c r="BJ51" s="14">
        <f>[2]Final!Y148</f>
        <v>0.200177884530596</v>
      </c>
      <c r="BK51" s="14">
        <f>[2]Final!Z148</f>
        <v>0.124377773191085</v>
      </c>
      <c r="BL51" s="14">
        <f>[2]Final!Q148</f>
        <v>0.303726456167974</v>
      </c>
      <c r="BM51" s="10">
        <f>[2]Final!D148</f>
        <v>0.0489645411487168</v>
      </c>
      <c r="BN51" s="10">
        <f>[2]Final!E148</f>
        <v>0.129111543250523</v>
      </c>
      <c r="BO51" s="10">
        <f>[2]Final!F148</f>
        <v>0.0791358530689616</v>
      </c>
      <c r="BP51" s="11">
        <f>[2]Data!$BB52/10</f>
        <v>54.692</v>
      </c>
      <c r="BQ51" s="11">
        <f>[2]Data!$BD52/10</f>
        <v>12.71</v>
      </c>
      <c r="BR51" s="21">
        <f>[2]Data!$CR52/10</f>
        <v>16.9131601093349</v>
      </c>
      <c r="BS51" s="22">
        <f>[2]Data!BP52</f>
        <v>1.38630968978594</v>
      </c>
      <c r="BT51" s="22">
        <f>[2]Data!BQ52</f>
        <v>1.38630968978594</v>
      </c>
      <c r="BU51" s="22">
        <f>[2]Data!BR52</f>
        <v>1.38630968978594</v>
      </c>
      <c r="BV51" s="22">
        <f>[2]Data!BS52</f>
        <v>1.38630968978594</v>
      </c>
      <c r="BW51" s="21">
        <f>[2]Data!$AZ52</f>
        <v>120.9</v>
      </c>
      <c r="BX51" s="10"/>
    </row>
    <row r="52" spans="1:76">
      <c r="A52" s="1">
        <v>1989</v>
      </c>
      <c r="B52" s="11">
        <f>[2]OECD!AB45</f>
        <v>60.7369049805183</v>
      </c>
      <c r="C52" s="11">
        <f>[2]OECD!EA45</f>
        <v>84.6924018664027</v>
      </c>
      <c r="D52" s="10">
        <f>[2]OECD!EH45</f>
        <v>1.08747534665764</v>
      </c>
      <c r="E52" s="10">
        <f>[2]OECD!EI45</f>
        <v>1.61887150851816</v>
      </c>
      <c r="F52" s="10">
        <f>[2]OECD!CG45</f>
        <v>1.09846793369859</v>
      </c>
      <c r="G52" s="10">
        <f>[2]OECD!CH45</f>
        <v>1.70513361686653</v>
      </c>
      <c r="H52" s="12">
        <f t="shared" si="6"/>
        <v>16.0473448204548</v>
      </c>
      <c r="I52" s="12">
        <f t="shared" si="1"/>
        <v>22.3766452514931</v>
      </c>
      <c r="J52" s="11">
        <f>[2]OECD!Y45</f>
        <v>44.0452004737896</v>
      </c>
      <c r="K52" s="11">
        <f>[2]OECD!Z45</f>
        <v>9.41219758373808</v>
      </c>
      <c r="L52" s="11">
        <f>[2]OECD!AA45</f>
        <v>7.27950692299057</v>
      </c>
      <c r="M52" s="11">
        <f>[2]OECD!AV45</f>
        <v>43.3706220803101</v>
      </c>
      <c r="N52" s="11">
        <f>[2]OECD!AW45</f>
        <v>9.67425595475539</v>
      </c>
      <c r="O52" s="11">
        <f>[2]OECD!AX45</f>
        <v>7.22675027769012</v>
      </c>
      <c r="P52" s="14">
        <f>[2]OECD!BX45</f>
        <v>0.670843086126567</v>
      </c>
      <c r="Q52" s="14">
        <f>[2]OECD!BY45</f>
        <v>0.201792102489789</v>
      </c>
      <c r="R52" s="14">
        <f>[2]OECD!BZ45</f>
        <v>0.127364811383644</v>
      </c>
      <c r="S52" s="14">
        <f>[2]OECD!BR45</f>
        <v>-0.0107034532188028</v>
      </c>
      <c r="T52" s="10">
        <f>[2]OECD!DR$7</f>
        <v>0.05</v>
      </c>
      <c r="U52" s="10">
        <f>[2]OECD!DS$7</f>
        <v>0.125</v>
      </c>
      <c r="V52" s="10">
        <f>[2]OECD!DT$7</f>
        <v>0.08</v>
      </c>
      <c r="W52" s="16">
        <f>[2]OECD!BM45</f>
        <v>-0.141769545232994</v>
      </c>
      <c r="X52" s="16">
        <f>[2]OECD!BN45</f>
        <v>-0.141769545232994</v>
      </c>
      <c r="Y52" s="16">
        <f>[2]OECD!BO45</f>
        <v>-0.141769545232994</v>
      </c>
      <c r="Z52" s="11">
        <f>[2]Final!AL49/10</f>
        <v>73.3551088202192</v>
      </c>
      <c r="AA52" s="11">
        <f>[2]Final!AP49/10</f>
        <v>102.287404291484</v>
      </c>
      <c r="AB52" s="10">
        <f>[2]Final!AS49</f>
        <v>1.09265883787385</v>
      </c>
      <c r="AC52" s="10">
        <f>[2]Final!AT49</f>
        <v>1.60850592034374</v>
      </c>
      <c r="AD52" s="10">
        <f>[2]Final!AD49</f>
        <v>1.10224475400925</v>
      </c>
      <c r="AE52" s="10">
        <f>[2]Final!AF49</f>
        <v>1.63003108624967</v>
      </c>
      <c r="AF52" s="12">
        <f t="shared" si="7"/>
        <v>15.3405402663858</v>
      </c>
      <c r="AG52" s="12">
        <f t="shared" si="3"/>
        <v>21.3910669551768</v>
      </c>
      <c r="AH52" s="11">
        <f>[2]Final!AI49/10</f>
        <v>53.6862516836376</v>
      </c>
      <c r="AI52" s="11">
        <f>[2]Final!AJ49/10</f>
        <v>11.1381023288348</v>
      </c>
      <c r="AJ52" s="11">
        <f>[2]Final!AK49/10</f>
        <v>8.53075480774679</v>
      </c>
      <c r="AK52" s="11">
        <f>[2]Final!M49/10</f>
        <v>61.0442537615672</v>
      </c>
      <c r="AL52" s="11">
        <f>[2]Final!N49/10</f>
        <v>13.854523487288</v>
      </c>
      <c r="AM52" s="11">
        <f>[2]Final!O49/10</f>
        <v>9.6586025855928</v>
      </c>
      <c r="AN52" s="14">
        <f>[2]Final!X49</f>
        <v>0.663244742212676</v>
      </c>
      <c r="AO52" s="14">
        <f>[2]Final!Y49</f>
        <v>0.21565801483869</v>
      </c>
      <c r="AP52" s="14">
        <f>[2]Final!Z49</f>
        <v>0.121097242948634</v>
      </c>
      <c r="AQ52" s="14">
        <f>[2]Final!Q49</f>
        <v>0.125917637118448</v>
      </c>
      <c r="AR52" s="10">
        <f>[2]Final!D49</f>
        <v>0.0237182942088444</v>
      </c>
      <c r="AS52" s="10">
        <f>[2]Final!E49</f>
        <v>0.0859459832452443</v>
      </c>
      <c r="AT52" s="10">
        <f>[2]Final!F49</f>
        <v>0.0458614765816016</v>
      </c>
      <c r="AU52" s="11">
        <f>[2]Final!AL149/10</f>
        <v>60.5398638106148</v>
      </c>
      <c r="AV52" s="11">
        <f>[2]Final!AP149/10</f>
        <v>84.4176448640326</v>
      </c>
      <c r="AW52" s="10">
        <f>[2]Final!AS149</f>
        <v>1.08749571642005</v>
      </c>
      <c r="AX52" s="10">
        <f>[2]Final!AT149</f>
        <v>1.62027289294649</v>
      </c>
      <c r="AY52" s="10">
        <f>[2]Final!AD149</f>
        <v>1.09802507580411</v>
      </c>
      <c r="AZ52" s="10">
        <f>[2]Final!AF149</f>
        <v>1.70035854354016</v>
      </c>
      <c r="BA52" s="12">
        <f t="shared" si="8"/>
        <v>16.0024056746581</v>
      </c>
      <c r="BB52" s="12">
        <f t="shared" si="5"/>
        <v>22.313981469126</v>
      </c>
      <c r="BC52" s="11">
        <f>[2]Final!AI149/10</f>
        <v>43.977396207561</v>
      </c>
      <c r="BD52" s="11">
        <f>[2]Final!AJ149/10</f>
        <v>9.30837706390214</v>
      </c>
      <c r="BE52" s="11">
        <f>[2]Final!AK149/10</f>
        <v>7.25409053915166</v>
      </c>
      <c r="BF52" s="11">
        <f>[2]Final!M149/10</f>
        <v>42.3218461970669</v>
      </c>
      <c r="BG52" s="11">
        <f>[2]Final!N149/10</f>
        <v>9.0791271670957</v>
      </c>
      <c r="BH52" s="11">
        <f>[2]Final!O149/10</f>
        <v>6.95169654895094</v>
      </c>
      <c r="BI52" s="14">
        <f>[2]Final!X149</f>
        <v>0.673105753731738</v>
      </c>
      <c r="BJ52" s="14">
        <f>[2]Final!Y149</f>
        <v>0.200218533388498</v>
      </c>
      <c r="BK52" s="14">
        <f>[2]Final!Z149</f>
        <v>0.126675712879764</v>
      </c>
      <c r="BL52" s="14">
        <f>[2]Final!Q149</f>
        <v>0.166931231685469</v>
      </c>
      <c r="BM52" s="10">
        <f>[2]Final!D149</f>
        <v>0.0494140293165035</v>
      </c>
      <c r="BN52" s="10">
        <f>[2]Final!E149</f>
        <v>0.130799611764173</v>
      </c>
      <c r="BO52" s="10">
        <f>[2]Final!F149</f>
        <v>0.0800958952980592</v>
      </c>
      <c r="BP52" s="11">
        <f>[2]Data!$BB53/10</f>
        <v>61.629</v>
      </c>
      <c r="BQ52" s="11">
        <f>[2]Data!$BD53/10</f>
        <v>12.33</v>
      </c>
      <c r="BR52" s="21">
        <f>[2]Data!$CR53/10</f>
        <v>18.4583796522327</v>
      </c>
      <c r="BS52" s="22">
        <f>[2]Data!BP53</f>
        <v>1.39441418514112</v>
      </c>
      <c r="BT52" s="22">
        <f>[2]Data!BQ53</f>
        <v>1.39441418514112</v>
      </c>
      <c r="BU52" s="22">
        <f>[2]Data!BR53</f>
        <v>1.39441418514112</v>
      </c>
      <c r="BV52" s="22">
        <f>[2]Data!BS53</f>
        <v>1.39441418514112</v>
      </c>
      <c r="BW52" s="21">
        <f>[2]Data!$AZ53</f>
        <v>117.2</v>
      </c>
      <c r="BX52" s="10"/>
    </row>
    <row r="53" spans="1:76">
      <c r="A53" s="1">
        <v>1990</v>
      </c>
      <c r="B53" s="11">
        <f>[2]OECD!AB46</f>
        <v>66.2139353496981</v>
      </c>
      <c r="C53" s="11">
        <f>[2]OECD!EA46</f>
        <v>93.5400801932017</v>
      </c>
      <c r="D53" s="10">
        <f>[2]OECD!EH46</f>
        <v>1.09015801318161</v>
      </c>
      <c r="E53" s="10">
        <f>[2]OECD!EI46</f>
        <v>1.76482574732247</v>
      </c>
      <c r="F53" s="10">
        <f>[2]OECD!CG46</f>
        <v>1.08872174254844</v>
      </c>
      <c r="G53" s="10">
        <f>[2]OECD!CH46</f>
        <v>1.85641604263285</v>
      </c>
      <c r="H53" s="12">
        <f t="shared" si="6"/>
        <v>17.4710932162012</v>
      </c>
      <c r="I53" s="12">
        <f t="shared" si="1"/>
        <v>24.6813220189277</v>
      </c>
      <c r="J53" s="11">
        <f>[2]OECD!Y46</f>
        <v>47.9504031341788</v>
      </c>
      <c r="K53" s="11">
        <f>[2]OECD!Z46</f>
        <v>10.2039307928591</v>
      </c>
      <c r="L53" s="11">
        <f>[2]OECD!AA46</f>
        <v>8.05960142266016</v>
      </c>
      <c r="M53" s="11">
        <f>[2]OECD!AV46</f>
        <v>47.177232619471</v>
      </c>
      <c r="N53" s="11">
        <f>[2]OECD!AW46</f>
        <v>10.4619351341851</v>
      </c>
      <c r="O53" s="11">
        <f>[2]OECD!AX46</f>
        <v>7.98911893002643</v>
      </c>
      <c r="P53" s="14">
        <f>[2]OECD!BX46</f>
        <v>0.652202346837732</v>
      </c>
      <c r="Q53" s="14">
        <f>[2]OECD!BY46</f>
        <v>0.215656836911309</v>
      </c>
      <c r="R53" s="14">
        <f>[2]OECD!BZ46</f>
        <v>0.132140816250959</v>
      </c>
      <c r="S53" s="14">
        <f>[2]OECD!BR46</f>
        <v>0.0878099149961132</v>
      </c>
      <c r="T53" s="10">
        <f>[2]OECD!DR$7</f>
        <v>0.05</v>
      </c>
      <c r="U53" s="10">
        <f>[2]OECD!DS$7</f>
        <v>0.125</v>
      </c>
      <c r="V53" s="10">
        <f>[2]OECD!DT$7</f>
        <v>0.08</v>
      </c>
      <c r="W53" s="16">
        <f>[2]OECD!BM46</f>
        <v>-0.0135249586121248</v>
      </c>
      <c r="X53" s="16">
        <f>[2]OECD!BN46</f>
        <v>-0.0135249586121248</v>
      </c>
      <c r="Y53" s="16">
        <f>[2]OECD!BO46</f>
        <v>-0.0135249586121248</v>
      </c>
      <c r="Z53" s="11">
        <f>[2]Final!AL50/10</f>
        <v>80.257062112667</v>
      </c>
      <c r="AA53" s="11">
        <f>[2]Final!AP50/10</f>
        <v>113.378731930693</v>
      </c>
      <c r="AB53" s="10">
        <f>[2]Final!AS50</f>
        <v>1.09408960607452</v>
      </c>
      <c r="AC53" s="10">
        <f>[2]Final!AT50</f>
        <v>1.75984960875741</v>
      </c>
      <c r="AD53" s="10">
        <f>[2]Final!AD50</f>
        <v>1.09520926366327</v>
      </c>
      <c r="AE53" s="10">
        <f>[2]Final!AF50</f>
        <v>1.78522514571974</v>
      </c>
      <c r="AF53" s="12">
        <f t="shared" si="7"/>
        <v>16.8011018093451</v>
      </c>
      <c r="AG53" s="12">
        <f t="shared" si="3"/>
        <v>23.7348286622787</v>
      </c>
      <c r="AH53" s="11">
        <f>[2]Final!AI50/10</f>
        <v>58.5701682995474</v>
      </c>
      <c r="AI53" s="11">
        <f>[2]Final!AJ50/10</f>
        <v>12.1758551573723</v>
      </c>
      <c r="AJ53" s="11">
        <f>[2]Final!AK50/10</f>
        <v>9.51103865574732</v>
      </c>
      <c r="AK53" s="11">
        <f>[2]Final!M50/10</f>
        <v>66.4041350534361</v>
      </c>
      <c r="AL53" s="11">
        <f>[2]Final!N50/10</f>
        <v>15.2966654464221</v>
      </c>
      <c r="AM53" s="11">
        <f>[2]Final!O50/10</f>
        <v>10.8035358988761</v>
      </c>
      <c r="AN53" s="14">
        <f>[2]Final!X50</f>
        <v>0.639765566537985</v>
      </c>
      <c r="AO53" s="14">
        <f>[2]Final!Y50</f>
        <v>0.234346297388042</v>
      </c>
      <c r="AP53" s="14">
        <f>[2]Final!Z50</f>
        <v>0.125888136073973</v>
      </c>
      <c r="AQ53" s="14">
        <f>[2]Final!Q50</f>
        <v>0.097206388344296</v>
      </c>
      <c r="AR53" s="10">
        <f>[2]Final!D50</f>
        <v>0.0235640039208098</v>
      </c>
      <c r="AS53" s="10">
        <f>[2]Final!E50</f>
        <v>0.0871989900203239</v>
      </c>
      <c r="AT53" s="10">
        <f>[2]Final!F50</f>
        <v>0.0461506026795435</v>
      </c>
      <c r="AU53" s="11">
        <f>[2]Final!AL150/10</f>
        <v>66.0001640973313</v>
      </c>
      <c r="AV53" s="11">
        <f>[2]Final!AP150/10</f>
        <v>93.2380866629308</v>
      </c>
      <c r="AW53" s="10">
        <f>[2]Final!AS150</f>
        <v>1.09019346828724</v>
      </c>
      <c r="AX53" s="10">
        <f>[2]Final!AT150</f>
        <v>1.76641092473313</v>
      </c>
      <c r="AY53" s="10">
        <f>[2]Final!AD150</f>
        <v>1.08872128638265</v>
      </c>
      <c r="AZ53" s="10">
        <f>[2]Final!AF150</f>
        <v>1.85121654083478</v>
      </c>
      <c r="BA53" s="12">
        <f t="shared" si="8"/>
        <v>17.4221596913309</v>
      </c>
      <c r="BB53" s="12">
        <f t="shared" si="5"/>
        <v>24.6121938842483</v>
      </c>
      <c r="BC53" s="11">
        <f>[2]Final!AI150/10</f>
        <v>47.8775454513604</v>
      </c>
      <c r="BD53" s="11">
        <f>[2]Final!AJ150/10</f>
        <v>10.091646083315</v>
      </c>
      <c r="BE53" s="11">
        <f>[2]Final!AK150/10</f>
        <v>8.03097256265593</v>
      </c>
      <c r="BF53" s="11">
        <f>[2]Final!M150/10</f>
        <v>46.0387400555152</v>
      </c>
      <c r="BG53" s="11">
        <f>[2]Final!N150/10</f>
        <v>9.81623072163493</v>
      </c>
      <c r="BH53" s="11">
        <f>[2]Final!O150/10</f>
        <v>7.68559776618513</v>
      </c>
      <c r="BI53" s="14">
        <f>[2]Final!X150</f>
        <v>0.657820771824261</v>
      </c>
      <c r="BJ53" s="14">
        <f>[2]Final!Y150</f>
        <v>0.211345253649684</v>
      </c>
      <c r="BK53" s="14">
        <f>[2]Final!Z150</f>
        <v>0.130833974526055</v>
      </c>
      <c r="BL53" s="14">
        <f>[2]Final!Q150</f>
        <v>0.123484530749325</v>
      </c>
      <c r="BM53" s="10">
        <f>[2]Final!D150</f>
        <v>0.049374190453538</v>
      </c>
      <c r="BN53" s="10">
        <f>[2]Final!E150</f>
        <v>0.130425311253969</v>
      </c>
      <c r="BO53" s="10">
        <f>[2]Final!F150</f>
        <v>0.0799830886677823</v>
      </c>
      <c r="BP53" s="11">
        <f>[2]Data!$BB54/10</f>
        <v>65.805</v>
      </c>
      <c r="BQ53" s="11">
        <f>[2]Data!$BD54/10</f>
        <v>13.82</v>
      </c>
      <c r="BR53" s="21">
        <f>[2]Data!$CR54/10</f>
        <v>15.8111291887981</v>
      </c>
      <c r="BS53" s="22">
        <f>[2]Data!BP54</f>
        <v>1.41269477035589</v>
      </c>
      <c r="BT53" s="22">
        <f>[2]Data!BQ54</f>
        <v>1.41269477035589</v>
      </c>
      <c r="BU53" s="22">
        <f>[2]Data!BR54</f>
        <v>1.41269477035589</v>
      </c>
      <c r="BV53" s="22">
        <f>[2]Data!BS54</f>
        <v>1.41269477035589</v>
      </c>
      <c r="BW53" s="21">
        <f>[2]Data!$AZ54</f>
        <v>102.7</v>
      </c>
      <c r="BX53" s="10"/>
    </row>
    <row r="54" spans="1:76">
      <c r="A54" s="1">
        <v>1991</v>
      </c>
      <c r="B54" s="11">
        <f>[2]OECD!AB47</f>
        <v>70.8550481420482</v>
      </c>
      <c r="C54" s="11">
        <f>[2]OECD!EA47</f>
        <v>115.096882427541</v>
      </c>
      <c r="D54" s="10">
        <f>[2]OECD!EH47</f>
        <v>1.07008001223132</v>
      </c>
      <c r="E54" s="10">
        <f>[2]OECD!EI47</f>
        <v>1.88850475728098</v>
      </c>
      <c r="F54" s="10">
        <f>[2]OECD!CG47</f>
        <v>1.07928839961185</v>
      </c>
      <c r="G54" s="10">
        <f>[2]OECD!CH47</f>
        <v>2.00360829966696</v>
      </c>
      <c r="H54" s="12">
        <f t="shared" si="6"/>
        <v>18.8563482367832</v>
      </c>
      <c r="I54" s="12">
        <f t="shared" si="1"/>
        <v>30.580727694346</v>
      </c>
      <c r="J54" s="11">
        <f>[2]OECD!Y47</f>
        <v>51.3420334832219</v>
      </c>
      <c r="K54" s="11">
        <f>[2]OECD!Z47</f>
        <v>10.8102491751015</v>
      </c>
      <c r="L54" s="11">
        <f>[2]OECD!AA47</f>
        <v>8.7027654837248</v>
      </c>
      <c r="M54" s="11">
        <f>[2]OECD!AV47</f>
        <v>50.9191982653337</v>
      </c>
      <c r="N54" s="11">
        <f>[2]OECD!AW47</f>
        <v>11.207562649579</v>
      </c>
      <c r="O54" s="11">
        <f>[2]OECD!AX47</f>
        <v>8.73039943040883</v>
      </c>
      <c r="P54" s="14">
        <f>[2]OECD!BX47</f>
        <v>0.664276582898965</v>
      </c>
      <c r="Q54" s="14">
        <f>[2]OECD!BY47</f>
        <v>0.213323526577347</v>
      </c>
      <c r="R54" s="14">
        <f>[2]OECD!BZ47</f>
        <v>0.122399890523688</v>
      </c>
      <c r="S54" s="14">
        <f>[2]OECD!BR47</f>
        <v>0.207524799953644</v>
      </c>
      <c r="T54" s="10">
        <f>[2]OECD!DR$7</f>
        <v>0.05</v>
      </c>
      <c r="U54" s="10">
        <f>[2]OECD!DS$7</f>
        <v>0.125</v>
      </c>
      <c r="V54" s="10">
        <f>[2]OECD!DT$7</f>
        <v>0.08</v>
      </c>
      <c r="W54" s="16">
        <f>[2]OECD!BM47</f>
        <v>0.0810556079170597</v>
      </c>
      <c r="X54" s="16">
        <f>[2]OECD!BN47</f>
        <v>0.0782280867106504</v>
      </c>
      <c r="Y54" s="16">
        <f>[2]OECD!BO47</f>
        <v>0.106503298774741</v>
      </c>
      <c r="Z54" s="11">
        <f>[2]Final!AL51/10</f>
        <v>86.3964775050186</v>
      </c>
      <c r="AA54" s="11">
        <f>[2]Final!AP51/10</f>
        <v>140.333634825819</v>
      </c>
      <c r="AB54" s="10">
        <f>[2]Final!AS51</f>
        <v>1.07649688676285</v>
      </c>
      <c r="AC54" s="10">
        <f>[2]Final!AT51</f>
        <v>1.89447262499817</v>
      </c>
      <c r="AD54" s="10">
        <f>[2]Final!AD51</f>
        <v>1.08782267871175</v>
      </c>
      <c r="AE54" s="10">
        <f>[2]Final!AF51</f>
        <v>1.94200840012042</v>
      </c>
      <c r="AF54" s="12">
        <f t="shared" si="7"/>
        <v>18.2766195755506</v>
      </c>
      <c r="AG54" s="12">
        <f t="shared" si="3"/>
        <v>29.6405390585009</v>
      </c>
      <c r="AH54" s="11">
        <f>[2]Final!AI51/10</f>
        <v>63.0174061756719</v>
      </c>
      <c r="AI54" s="11">
        <f>[2]Final!AJ51/10</f>
        <v>13.0148811894972</v>
      </c>
      <c r="AJ54" s="11">
        <f>[2]Final!AK51/10</f>
        <v>10.3641901398494</v>
      </c>
      <c r="AK54" s="11">
        <f>[2]Final!M51/10</f>
        <v>71.8388672353709</v>
      </c>
      <c r="AL54" s="11">
        <f>[2]Final!N51/10</f>
        <v>16.7395999486831</v>
      </c>
      <c r="AM54" s="11">
        <f>[2]Final!O51/10</f>
        <v>11.9677581312019</v>
      </c>
      <c r="AN54" s="14">
        <f>[2]Final!X51</f>
        <v>0.655318592433555</v>
      </c>
      <c r="AO54" s="14">
        <f>[2]Final!Y51</f>
        <v>0.230081330293377</v>
      </c>
      <c r="AP54" s="14">
        <f>[2]Final!Z51</f>
        <v>0.114600077273067</v>
      </c>
      <c r="AQ54" s="14">
        <f>[2]Final!Q51</f>
        <v>0.238438472662168</v>
      </c>
      <c r="AR54" s="10">
        <f>[2]Final!D51</f>
        <v>0.0236498528998579</v>
      </c>
      <c r="AS54" s="10">
        <f>[2]Final!E51</f>
        <v>0.0897616862040655</v>
      </c>
      <c r="AT54" s="10">
        <f>[2]Final!F51</f>
        <v>0.0471280944101158</v>
      </c>
      <c r="AU54" s="11">
        <f>[2]Final!AL151/10</f>
        <v>70.6235413855991</v>
      </c>
      <c r="AV54" s="11">
        <f>[2]Final!AP151/10</f>
        <v>114.721043041293</v>
      </c>
      <c r="AW54" s="10">
        <f>[2]Final!AS151</f>
        <v>1.07005099686494</v>
      </c>
      <c r="AX54" s="10">
        <f>[2]Final!AT151</f>
        <v>1.89014977088381</v>
      </c>
      <c r="AY54" s="10">
        <f>[2]Final!AD151</f>
        <v>1.07891007125407</v>
      </c>
      <c r="AZ54" s="10">
        <f>[2]Final!AF151</f>
        <v>1.99729616997876</v>
      </c>
      <c r="BA54" s="12">
        <f t="shared" si="8"/>
        <v>18.7969435539735</v>
      </c>
      <c r="BB54" s="12">
        <f t="shared" si="5"/>
        <v>30.4843867482647</v>
      </c>
      <c r="BC54" s="11">
        <f>[2]Final!AI151/10</f>
        <v>51.2636254265735</v>
      </c>
      <c r="BD54" s="11">
        <f>[2]Final!AJ151/10</f>
        <v>10.6893285713538</v>
      </c>
      <c r="BE54" s="11">
        <f>[2]Final!AK151/10</f>
        <v>8.67058738767183</v>
      </c>
      <c r="BF54" s="11">
        <f>[2]Final!M151/10</f>
        <v>49.6810287222916</v>
      </c>
      <c r="BG54" s="11">
        <f>[2]Final!N151/10</f>
        <v>10.5050238886768</v>
      </c>
      <c r="BH54" s="11">
        <f>[2]Final!O151/10</f>
        <v>8.39439099911198</v>
      </c>
      <c r="BI54" s="14">
        <f>[2]Final!X151</f>
        <v>0.674401280569424</v>
      </c>
      <c r="BJ54" s="14">
        <f>[2]Final!Y151</f>
        <v>0.202447500874479</v>
      </c>
      <c r="BK54" s="14">
        <f>[2]Final!Z151</f>
        <v>0.123151218556097</v>
      </c>
      <c r="BL54" s="14">
        <f>[2]Final!Q151</f>
        <v>0.277687430805629</v>
      </c>
      <c r="BM54" s="10">
        <f>[2]Final!D151</f>
        <v>0.0497723340061323</v>
      </c>
      <c r="BN54" s="10">
        <f>[2]Final!E151</f>
        <v>0.131868079083896</v>
      </c>
      <c r="BO54" s="10">
        <f>[2]Final!F151</f>
        <v>0.0809612035603894</v>
      </c>
      <c r="BP54" s="11">
        <f>[2]Data!$BB55/10</f>
        <v>66.363</v>
      </c>
      <c r="BQ54" s="11">
        <f>[2]Data!$BD55/10</f>
        <v>15.09</v>
      </c>
      <c r="BR54" s="21">
        <f>[2]Data!$CR55/10</f>
        <v>23.7897469977335</v>
      </c>
      <c r="BS54" s="22">
        <f>[2]Data!BP55</f>
        <v>1.62177359636857</v>
      </c>
      <c r="BT54" s="22">
        <f>[2]Data!BQ55</f>
        <v>1.62036090159821</v>
      </c>
      <c r="BU54" s="22">
        <f>[2]Data!BR55</f>
        <v>1.61612281728714</v>
      </c>
      <c r="BV54" s="22">
        <f>[2]Data!BS55</f>
        <v>1.65850366039782</v>
      </c>
      <c r="BW54" s="21">
        <f>[2]Data!$AZ55</f>
        <v>106.1</v>
      </c>
      <c r="BX54" s="10"/>
    </row>
    <row r="55" spans="1:76">
      <c r="A55" s="1">
        <v>1992</v>
      </c>
      <c r="B55" s="11">
        <f>[2]OECD!AB48</f>
        <v>76.023646148453</v>
      </c>
      <c r="C55" s="11">
        <f>[2]OECD!EA48</f>
        <v>150.910194952899</v>
      </c>
      <c r="D55" s="10">
        <f>[2]OECD!EH48</f>
        <v>1.07292401872117</v>
      </c>
      <c r="E55" s="10">
        <f>[2]OECD!EI48</f>
        <v>2.02622211355596</v>
      </c>
      <c r="F55" s="10">
        <f>[2]OECD!CG48</f>
        <v>1.07204255519029</v>
      </c>
      <c r="G55" s="10">
        <f>[2]OECD!CH48</f>
        <v>2.14795336117544</v>
      </c>
      <c r="H55" s="12">
        <f t="shared" si="6"/>
        <v>20.2148077453189</v>
      </c>
      <c r="I55" s="12">
        <f t="shared" si="1"/>
        <v>39.2750420655159</v>
      </c>
      <c r="J55" s="11">
        <f>[2]OECD!Y48</f>
        <v>55.2099962761309</v>
      </c>
      <c r="K55" s="11">
        <f>[2]OECD!Z48</f>
        <v>11.6732159987019</v>
      </c>
      <c r="L55" s="11">
        <f>[2]OECD!AA48</f>
        <v>9.14043387362027</v>
      </c>
      <c r="M55" s="11">
        <f>[2]OECD!AV48</f>
        <v>54.6420665432579</v>
      </c>
      <c r="N55" s="11">
        <f>[2]OECD!AW48</f>
        <v>11.9911814260285</v>
      </c>
      <c r="O55" s="11">
        <f>[2]OECD!AX48</f>
        <v>9.29333299861722</v>
      </c>
      <c r="P55" s="14">
        <f>[2]OECD!BX48</f>
        <v>0.783609406479845</v>
      </c>
      <c r="Q55" s="14">
        <f>[2]OECD!BY48</f>
        <v>0.270022451444729</v>
      </c>
      <c r="R55" s="14">
        <f>[2]OECD!BZ48</f>
        <v>-0.0536318579245735</v>
      </c>
      <c r="S55" s="14">
        <f>[2]OECD!BR48</f>
        <v>0.242146312680104</v>
      </c>
      <c r="T55" s="10">
        <f>[2]OECD!DR$7</f>
        <v>0.05</v>
      </c>
      <c r="U55" s="10">
        <f>[2]OECD!DS$7</f>
        <v>0.125</v>
      </c>
      <c r="V55" s="10">
        <f>[2]OECD!DT$7</f>
        <v>0.08</v>
      </c>
      <c r="W55" s="16">
        <f>[2]OECD!BM48</f>
        <v>0.0988909426987061</v>
      </c>
      <c r="X55" s="16">
        <f>[2]OECD!BN48</f>
        <v>0.0443622920517561</v>
      </c>
      <c r="Y55" s="16">
        <f>[2]OECD!BO48</f>
        <v>0.415896487985212</v>
      </c>
      <c r="Z55" s="11">
        <f>[2]Final!AL52/10</f>
        <v>93.1198175922406</v>
      </c>
      <c r="AA55" s="11">
        <f>[2]Final!AP52/10</f>
        <v>184.753628639063</v>
      </c>
      <c r="AB55" s="10">
        <f>[2]Final!AS52</f>
        <v>1.07777416711669</v>
      </c>
      <c r="AC55" s="10">
        <f>[2]Final!AT52</f>
        <v>2.04181365553277</v>
      </c>
      <c r="AD55" s="10">
        <f>[2]Final!AD52</f>
        <v>1.08109890551067</v>
      </c>
      <c r="AE55" s="10">
        <f>[2]Final!AF52</f>
        <v>2.09950315586271</v>
      </c>
      <c r="AF55" s="12">
        <f t="shared" si="7"/>
        <v>19.7588334195626</v>
      </c>
      <c r="AG55" s="12">
        <f t="shared" si="3"/>
        <v>38.3891364931999</v>
      </c>
      <c r="AH55" s="11">
        <f>[2]Final!AI52/10</f>
        <v>68.0127755332527</v>
      </c>
      <c r="AI55" s="11">
        <f>[2]Final!AJ52/10</f>
        <v>14.0959217219014</v>
      </c>
      <c r="AJ55" s="11">
        <f>[2]Final!AK52/10</f>
        <v>11.0111203370866</v>
      </c>
      <c r="AK55" s="11">
        <f>[2]Final!M52/10</f>
        <v>77.3915912187117</v>
      </c>
      <c r="AL55" s="11">
        <f>[2]Final!N52/10</f>
        <v>18.2545233301941</v>
      </c>
      <c r="AM55" s="11">
        <f>[2]Final!O52/10</f>
        <v>12.9917647729136</v>
      </c>
      <c r="AN55" s="14">
        <f>[2]Final!X52</f>
        <v>0.73257067699593</v>
      </c>
      <c r="AO55" s="14">
        <f>[2]Final!Y52</f>
        <v>0.292440071809693</v>
      </c>
      <c r="AP55" s="14">
        <f>[2]Final!Z52</f>
        <v>-0.0250107488056231</v>
      </c>
      <c r="AQ55" s="14">
        <f>[2]Final!Q52</f>
        <v>0.276914389393606</v>
      </c>
      <c r="AR55" s="10">
        <f>[2]Final!D52</f>
        <v>0.0235940490578342</v>
      </c>
      <c r="AS55" s="10">
        <f>[2]Final!E52</f>
        <v>0.0908648611080024</v>
      </c>
      <c r="AT55" s="10">
        <f>[2]Final!F52</f>
        <v>0.048515029914665</v>
      </c>
      <c r="AU55" s="11">
        <f>[2]Final!AL152/10</f>
        <v>75.7730517218499</v>
      </c>
      <c r="AV55" s="11">
        <f>[2]Final!AP152/10</f>
        <v>150.418328767227</v>
      </c>
      <c r="AW55" s="10">
        <f>[2]Final!AS152</f>
        <v>1.07284621536039</v>
      </c>
      <c r="AX55" s="10">
        <f>[2]Final!AT152</f>
        <v>2.027840028157</v>
      </c>
      <c r="AY55" s="10">
        <f>[2]Final!AD152</f>
        <v>1.07184543769987</v>
      </c>
      <c r="AZ55" s="10">
        <f>[2]Final!AF152</f>
        <v>2.14079278752716</v>
      </c>
      <c r="BA55" s="12">
        <f t="shared" si="8"/>
        <v>20.1474181910285</v>
      </c>
      <c r="BB55" s="12">
        <f t="shared" si="5"/>
        <v>39.1441119269325</v>
      </c>
      <c r="BC55" s="11">
        <f>[2]Final!AI152/10</f>
        <v>55.1255244089685</v>
      </c>
      <c r="BD55" s="11">
        <f>[2]Final!AJ152/10</f>
        <v>11.5431212315281</v>
      </c>
      <c r="BE55" s="11">
        <f>[2]Final!AK152/10</f>
        <v>9.10440608135323</v>
      </c>
      <c r="BF55" s="11">
        <f>[2]Final!M152/10</f>
        <v>53.3173657208101</v>
      </c>
      <c r="BG55" s="11">
        <f>[2]Final!N152/10</f>
        <v>11.2453591881571</v>
      </c>
      <c r="BH55" s="11">
        <f>[2]Final!O152/10</f>
        <v>8.93054140120422</v>
      </c>
      <c r="BI55" s="14">
        <f>[2]Final!X152</f>
        <v>0.727576544521811</v>
      </c>
      <c r="BJ55" s="14">
        <f>[2]Final!Y152</f>
        <v>0.23448129136715</v>
      </c>
      <c r="BK55" s="14">
        <f>[2]Final!Z152</f>
        <v>0.0379421641110391</v>
      </c>
      <c r="BL55" s="14">
        <f>[2]Final!Q152</f>
        <v>0.313350466070383</v>
      </c>
      <c r="BM55" s="10">
        <f>[2]Final!D152</f>
        <v>0.0496714936870753</v>
      </c>
      <c r="BN55" s="10">
        <f>[2]Final!E152</f>
        <v>0.130646799200255</v>
      </c>
      <c r="BO55" s="10">
        <f>[2]Final!F152</f>
        <v>0.0820829309925031</v>
      </c>
      <c r="BP55" s="11">
        <f>[2]Data!$BB56/10</f>
        <v>80.118</v>
      </c>
      <c r="BQ55" s="11">
        <f>[2]Data!$BD56/10</f>
        <v>20.03</v>
      </c>
      <c r="BR55" s="21">
        <f>[2]Data!$CR56/10</f>
        <v>28.8105676023693</v>
      </c>
      <c r="BS55" s="22">
        <f>[2]Data!BP56</f>
        <v>1.94288476844954</v>
      </c>
      <c r="BT55" s="22">
        <f>[2]Data!BQ56</f>
        <v>1.92660911200027</v>
      </c>
      <c r="BU55" s="22">
        <f>[2]Data!BR56</f>
        <v>1.82621878353447</v>
      </c>
      <c r="BV55" s="22">
        <f>[2]Data!BS56</f>
        <v>2.54082760772946</v>
      </c>
      <c r="BW55" s="21">
        <f>[2]Data!$AZ56</f>
        <v>108.2</v>
      </c>
      <c r="BX55" s="10"/>
    </row>
    <row r="56" spans="1:76">
      <c r="A56" s="1">
        <v>1993</v>
      </c>
      <c r="B56" s="11">
        <f>[2]OECD!AB49</f>
        <v>83.9616398104148</v>
      </c>
      <c r="C56" s="11">
        <f>[2]OECD!EA49</f>
        <v>205.458728856463</v>
      </c>
      <c r="D56" s="10">
        <f>[2]OECD!EH49</f>
        <v>1.10387273031278</v>
      </c>
      <c r="E56" s="10">
        <f>[2]OECD!EI49</f>
        <v>2.23669133671115</v>
      </c>
      <c r="F56" s="10">
        <f>[2]OECD!CG49</f>
        <v>1.09219891450586</v>
      </c>
      <c r="G56" s="10">
        <f>[2]OECD!CH49</f>
        <v>2.34599232948502</v>
      </c>
      <c r="H56" s="12">
        <f t="shared" si="6"/>
        <v>22.0785910763819</v>
      </c>
      <c r="I56" s="12">
        <f t="shared" si="1"/>
        <v>52.762274722688</v>
      </c>
      <c r="J56" s="11">
        <f>[2]OECD!Y49</f>
        <v>60.8022142645686</v>
      </c>
      <c r="K56" s="11">
        <f>[2]OECD!Z49</f>
        <v>13.2215685148982</v>
      </c>
      <c r="L56" s="11">
        <f>[2]OECD!AA49</f>
        <v>9.93785703094801</v>
      </c>
      <c r="M56" s="11">
        <f>[2]OECD!AV49</f>
        <v>59.4934413029228</v>
      </c>
      <c r="N56" s="11">
        <f>[2]OECD!AW49</f>
        <v>13.2772184072534</v>
      </c>
      <c r="O56" s="11">
        <f>[2]OECD!AX49</f>
        <v>9.93660984612931</v>
      </c>
      <c r="P56" s="14">
        <f>[2]OECD!BX49</f>
        <v>0.580624562864312</v>
      </c>
      <c r="Q56" s="14">
        <f>[2]OECD!BY49</f>
        <v>0.239013135301717</v>
      </c>
      <c r="R56" s="14">
        <f>[2]OECD!BZ49</f>
        <v>0.180362301833971</v>
      </c>
      <c r="S56" s="14">
        <f>[2]OECD!BR49</f>
        <v>0.145531110747724</v>
      </c>
      <c r="T56" s="10">
        <f>[2]OECD!DR$7</f>
        <v>0.05</v>
      </c>
      <c r="U56" s="10">
        <f>[2]OECD!DS$7</f>
        <v>0.125</v>
      </c>
      <c r="V56" s="10">
        <f>[2]OECD!DT$7</f>
        <v>0.08</v>
      </c>
      <c r="W56" s="16">
        <f>[2]OECD!BM49</f>
        <v>0.0845684394071491</v>
      </c>
      <c r="X56" s="16">
        <f>[2]OECD!BN49</f>
        <v>0.0427201394943328</v>
      </c>
      <c r="Y56" s="16">
        <f>[2]OECD!BO49</f>
        <v>0.0653879686137753</v>
      </c>
      <c r="Z56" s="11">
        <f>[2]Final!AL53/10</f>
        <v>102.734981121639</v>
      </c>
      <c r="AA56" s="11">
        <f>[2]Final!AP53/10</f>
        <v>251.362320774052</v>
      </c>
      <c r="AB56" s="10">
        <f>[2]Final!AS53</f>
        <v>1.10264986704269</v>
      </c>
      <c r="AC56" s="10">
        <f>[2]Final!AT53</f>
        <v>2.25140555579915</v>
      </c>
      <c r="AD56" s="10">
        <f>[2]Final!AD53</f>
        <v>1.09449637473991</v>
      </c>
      <c r="AE56" s="10">
        <f>[2]Final!AF53</f>
        <v>2.29789859284675</v>
      </c>
      <c r="AF56" s="12">
        <f t="shared" si="7"/>
        <v>21.6259715468011</v>
      </c>
      <c r="AG56" s="12">
        <f t="shared" si="3"/>
        <v>51.6806279870799</v>
      </c>
      <c r="AH56" s="11">
        <f>[2]Final!AI53/10</f>
        <v>74.8392317890347</v>
      </c>
      <c r="AI56" s="11">
        <f>[2]Final!AJ53/10</f>
        <v>15.8767587297871</v>
      </c>
      <c r="AJ56" s="11">
        <f>[2]Final!AK53/10</f>
        <v>12.0189906028174</v>
      </c>
      <c r="AK56" s="11">
        <f>[2]Final!M53/10</f>
        <v>84.2067699807742</v>
      </c>
      <c r="AL56" s="11">
        <f>[2]Final!N53/10</f>
        <v>20.2975391480626</v>
      </c>
      <c r="AM56" s="11">
        <f>[2]Final!O53/10</f>
        <v>14.1200953476679</v>
      </c>
      <c r="AN56" s="14">
        <f>[2]Final!X53</f>
        <v>0.564433669102025</v>
      </c>
      <c r="AO56" s="14">
        <f>[2]Final!Y53</f>
        <v>0.259113868151878</v>
      </c>
      <c r="AP56" s="14">
        <f>[2]Final!Z53</f>
        <v>0.176452462746097</v>
      </c>
      <c r="AQ56" s="14">
        <f>[2]Final!Q53</f>
        <v>0.263630678305009</v>
      </c>
      <c r="AR56" s="10">
        <f>[2]Final!D53</f>
        <v>0.0232556341934125</v>
      </c>
      <c r="AS56" s="10">
        <f>[2]Final!E53</f>
        <v>0.0898903758321712</v>
      </c>
      <c r="AT56" s="10">
        <f>[2]Final!F53</f>
        <v>0.0486298474307986</v>
      </c>
      <c r="AU56" s="11">
        <f>[2]Final!AL153/10</f>
        <v>83.6896027730749</v>
      </c>
      <c r="AV56" s="11">
        <f>[2]Final!AP153/10</f>
        <v>204.808160305869</v>
      </c>
      <c r="AW56" s="10">
        <f>[2]Final!AS153</f>
        <v>1.10361067429492</v>
      </c>
      <c r="AX56" s="10">
        <f>[2]Final!AT153</f>
        <v>2.23794590083657</v>
      </c>
      <c r="AY56" s="10">
        <f>[2]Final!AD153</f>
        <v>1.09159176660261</v>
      </c>
      <c r="AZ56" s="10">
        <f>[2]Final!AF153</f>
        <v>2.33687178086689</v>
      </c>
      <c r="BA56" s="12">
        <f t="shared" si="8"/>
        <v>21.9927558156263</v>
      </c>
      <c r="BB56" s="12">
        <f t="shared" si="5"/>
        <v>52.5571500572049</v>
      </c>
      <c r="BC56" s="11">
        <f>[2]Final!AI153/10</f>
        <v>60.7110704283601</v>
      </c>
      <c r="BD56" s="11">
        <f>[2]Final!AJ153/10</f>
        <v>13.0808874723053</v>
      </c>
      <c r="BE56" s="11">
        <f>[2]Final!AK153/10</f>
        <v>9.89764487240945</v>
      </c>
      <c r="BF56" s="11">
        <f>[2]Final!M153/10</f>
        <v>58.0699738685957</v>
      </c>
      <c r="BG56" s="11">
        <f>[2]Final!N153/10</f>
        <v>12.4753008672555</v>
      </c>
      <c r="BH56" s="11">
        <f>[2]Final!O153/10</f>
        <v>9.55559617531796</v>
      </c>
      <c r="BI56" s="14">
        <f>[2]Final!X153</f>
        <v>0.613760990911762</v>
      </c>
      <c r="BJ56" s="14">
        <f>[2]Final!Y153</f>
        <v>0.213243702524502</v>
      </c>
      <c r="BK56" s="14">
        <f>[2]Final!Z153</f>
        <v>0.172995306563736</v>
      </c>
      <c r="BL56" s="14">
        <f>[2]Final!Q153</f>
        <v>0.290122534441951</v>
      </c>
      <c r="BM56" s="10">
        <f>[2]Final!D153</f>
        <v>0.0491070905710726</v>
      </c>
      <c r="BN56" s="10">
        <f>[2]Final!E153</f>
        <v>0.127685417358869</v>
      </c>
      <c r="BO56" s="10">
        <f>[2]Final!F153</f>
        <v>0.0807377072286636</v>
      </c>
      <c r="BP56" s="11">
        <f>[2]Data!$BB57/10</f>
        <v>106.984</v>
      </c>
      <c r="BQ56" s="11">
        <f>[2]Data!$BD57/10</f>
        <v>32.483</v>
      </c>
      <c r="BR56" s="21">
        <f>[2]Data!$CR57/10</f>
        <v>32.4466597708511</v>
      </c>
      <c r="BS56" s="22">
        <f>[2]Data!BP57</f>
        <v>2.38974826519294</v>
      </c>
      <c r="BT56" s="22">
        <f>[2]Data!BQ57</f>
        <v>2.39670173532834</v>
      </c>
      <c r="BU56" s="22">
        <f>[2]Data!BR57</f>
        <v>2.18415766510723</v>
      </c>
      <c r="BV56" s="22">
        <f>[2]Data!BS57</f>
        <v>3.1048913366454</v>
      </c>
      <c r="BW56" s="21">
        <f>[2]Data!$AZ57</f>
        <v>114.7</v>
      </c>
      <c r="BX56" s="10"/>
    </row>
    <row r="57" spans="1:76">
      <c r="A57" s="1">
        <v>1994</v>
      </c>
      <c r="B57" s="11">
        <f>[2]OECD!AB50</f>
        <v>94.1194264838939</v>
      </c>
      <c r="C57" s="11">
        <f>[2]OECD!EA50</f>
        <v>276.524389332544</v>
      </c>
      <c r="D57" s="10">
        <f>[2]OECD!EH50</f>
        <v>1.11996352273098</v>
      </c>
      <c r="E57" s="10">
        <f>[2]OECD!EI50</f>
        <v>2.5050127087249</v>
      </c>
      <c r="F57" s="10">
        <f>[2]OECD!CG50</f>
        <v>1.11455479463723</v>
      </c>
      <c r="G57" s="10">
        <f>[2]OECD!CH50</f>
        <v>2.6147369990097</v>
      </c>
      <c r="H57" s="12">
        <f t="shared" si="6"/>
        <v>24.6077995430163</v>
      </c>
      <c r="I57" s="12">
        <f t="shared" si="1"/>
        <v>70.6265419680346</v>
      </c>
      <c r="J57" s="11">
        <f>[2]OECD!Y50</f>
        <v>67.9429923712252</v>
      </c>
      <c r="K57" s="11">
        <f>[2]OECD!Z50</f>
        <v>15.2110072206879</v>
      </c>
      <c r="L57" s="11">
        <f>[2]OECD!AA50</f>
        <v>10.9654268919808</v>
      </c>
      <c r="M57" s="11">
        <f>[2]OECD!AV50</f>
        <v>66.0231828901507</v>
      </c>
      <c r="N57" s="11">
        <f>[2]OECD!AW50</f>
        <v>15.1640403923126</v>
      </c>
      <c r="O57" s="11">
        <f>[2]OECD!AX50</f>
        <v>10.8871270431921</v>
      </c>
      <c r="P57" s="14">
        <f>[2]OECD!BX50</f>
        <v>0.659978851744472</v>
      </c>
      <c r="Q57" s="14">
        <f>[2]OECD!BY50</f>
        <v>0.202656077693829</v>
      </c>
      <c r="R57" s="14">
        <f>[2]OECD!BZ50</f>
        <v>0.137365070561699</v>
      </c>
      <c r="S57" s="14">
        <f>[2]OECD!BR50</f>
        <v>0.0262813804019075</v>
      </c>
      <c r="T57" s="10">
        <f>[2]OECD!DR$7</f>
        <v>0.05</v>
      </c>
      <c r="U57" s="10">
        <f>[2]OECD!DS$7</f>
        <v>0.125</v>
      </c>
      <c r="V57" s="10">
        <f>[2]OECD!DT$7</f>
        <v>0.08</v>
      </c>
      <c r="W57" s="16">
        <f>[2]OECD!BM50</f>
        <v>-0.0606776989755713</v>
      </c>
      <c r="X57" s="16">
        <f>[2]OECD!BN50</f>
        <v>-0.0488573680063042</v>
      </c>
      <c r="Y57" s="16">
        <f>[2]OECD!BO50</f>
        <v>-0.0204885736800631</v>
      </c>
      <c r="Z57" s="11">
        <f>[2]Final!AL54/10</f>
        <v>114.789481721803</v>
      </c>
      <c r="AA57" s="11">
        <f>[2]Final!AP54/10</f>
        <v>337.239348542886</v>
      </c>
      <c r="AB57" s="10">
        <f>[2]Final!AS54</f>
        <v>1.11654492329818</v>
      </c>
      <c r="AC57" s="10">
        <f>[2]Final!AT54</f>
        <v>2.51379544361285</v>
      </c>
      <c r="AD57" s="10">
        <f>[2]Final!AD54</f>
        <v>1.11027732390922</v>
      </c>
      <c r="AE57" s="10">
        <f>[2]Final!AF54</f>
        <v>2.55130470028064</v>
      </c>
      <c r="AF57" s="12">
        <f t="shared" si="7"/>
        <v>24.0108258159192</v>
      </c>
      <c r="AG57" s="12">
        <f t="shared" si="3"/>
        <v>68.9131750366708</v>
      </c>
      <c r="AH57" s="11">
        <f>[2]Final!AI54/10</f>
        <v>83.3739311650941</v>
      </c>
      <c r="AI57" s="11">
        <f>[2]Final!AJ54/10</f>
        <v>18.1453047843597</v>
      </c>
      <c r="AJ57" s="11">
        <f>[2]Final!AK54/10</f>
        <v>13.2702457723495</v>
      </c>
      <c r="AK57" s="11">
        <f>[2]Final!M54/10</f>
        <v>92.8844143730171</v>
      </c>
      <c r="AL57" s="11">
        <f>[2]Final!N54/10</f>
        <v>23.0062984360909</v>
      </c>
      <c r="AM57" s="11">
        <f>[2]Final!O54/10</f>
        <v>15.5802877291863</v>
      </c>
      <c r="AN57" s="14">
        <f>[2]Final!X54</f>
        <v>0.646591333322404</v>
      </c>
      <c r="AO57" s="14">
        <f>[2]Final!Y54</f>
        <v>0.217438006996791</v>
      </c>
      <c r="AP57" s="14">
        <f>[2]Final!Z54</f>
        <v>0.135970659680804</v>
      </c>
      <c r="AQ57" s="14">
        <f>[2]Final!Q54</f>
        <v>0.256550599486288</v>
      </c>
      <c r="AR57" s="10">
        <f>[2]Final!D54</f>
        <v>0.0228757100505215</v>
      </c>
      <c r="AS57" s="10">
        <f>[2]Final!E54</f>
        <v>0.0890807687975236</v>
      </c>
      <c r="AT57" s="10">
        <f>[2]Final!F54</f>
        <v>0.0487771565094062</v>
      </c>
      <c r="AU57" s="11">
        <f>[2]Final!AL154/10</f>
        <v>93.8226125244163</v>
      </c>
      <c r="AV57" s="11">
        <f>[2]Final!AP154/10</f>
        <v>275.665332318457</v>
      </c>
      <c r="AW57" s="10">
        <f>[2]Final!AS154</f>
        <v>1.12006411852571</v>
      </c>
      <c r="AX57" s="10">
        <f>[2]Final!AT154</f>
        <v>2.50664290272873</v>
      </c>
      <c r="AY57" s="10">
        <f>[2]Final!AD154</f>
        <v>1.11433521778383</v>
      </c>
      <c r="AZ57" s="10">
        <f>[2]Final!AF154</f>
        <v>2.60405852486519</v>
      </c>
      <c r="BA57" s="12">
        <f t="shared" si="8"/>
        <v>24.5073023414725</v>
      </c>
      <c r="BB57" s="12">
        <f t="shared" si="5"/>
        <v>70.3381061893665</v>
      </c>
      <c r="BC57" s="11">
        <f>[2]Final!AI154/10</f>
        <v>67.8444326739973</v>
      </c>
      <c r="BD57" s="11">
        <f>[2]Final!AJ154/10</f>
        <v>15.0575828496547</v>
      </c>
      <c r="BE57" s="11">
        <f>[2]Final!AK154/10</f>
        <v>10.9205970007643</v>
      </c>
      <c r="BF57" s="11">
        <f>[2]Final!M154/10</f>
        <v>64.4567165762003</v>
      </c>
      <c r="BG57" s="11">
        <f>[2]Final!N154/10</f>
        <v>14.2616906527469</v>
      </c>
      <c r="BH57" s="11">
        <f>[2]Final!O154/10</f>
        <v>10.4729003882449</v>
      </c>
      <c r="BI57" s="14">
        <f>[2]Final!X154</f>
        <v>0.667447859068132</v>
      </c>
      <c r="BJ57" s="14">
        <f>[2]Final!Y154</f>
        <v>0.188555275256273</v>
      </c>
      <c r="BK57" s="14">
        <f>[2]Final!Z154</f>
        <v>0.143996865675594</v>
      </c>
      <c r="BL57" s="14">
        <f>[2]Final!Q154</f>
        <v>0.288358154989014</v>
      </c>
      <c r="BM57" s="10">
        <f>[2]Final!D154</f>
        <v>0.0487670819126044</v>
      </c>
      <c r="BN57" s="10">
        <f>[2]Final!E154</f>
        <v>0.12673005996598</v>
      </c>
      <c r="BO57" s="10">
        <f>[2]Final!F154</f>
        <v>0.0801776584258176</v>
      </c>
      <c r="BP57" s="11">
        <f>[2]Data!$BB58/10</f>
        <v>148.847</v>
      </c>
      <c r="BQ57" s="11">
        <f>[2]Data!$BD58/10</f>
        <v>47.4</v>
      </c>
      <c r="BR57" s="21">
        <f>[2]Data!$CR58/10</f>
        <v>48.5713966186492</v>
      </c>
      <c r="BS57" s="22">
        <f>[2]Data!BP58</f>
        <v>2.87008766649672</v>
      </c>
      <c r="BT57" s="22">
        <f>[2]Data!BQ58</f>
        <v>2.85686846851138</v>
      </c>
      <c r="BU57" s="22">
        <f>[2]Data!BR58</f>
        <v>2.63627830178442</v>
      </c>
      <c r="BV57" s="22">
        <f>[2]Data!BS58</f>
        <v>3.85937993145023</v>
      </c>
      <c r="BW57" s="21">
        <f>[2]Data!$AZ58</f>
        <v>126.9</v>
      </c>
      <c r="BX57" s="10"/>
    </row>
    <row r="58" spans="1:76">
      <c r="A58" s="1">
        <v>1995</v>
      </c>
      <c r="B58" s="11">
        <f>[2]OECD!AB51</f>
        <v>107.140094745803</v>
      </c>
      <c r="C58" s="11">
        <f>[2]OECD!EA51</f>
        <v>337.368313326531</v>
      </c>
      <c r="D58" s="10">
        <f>[2]OECD!EH51</f>
        <v>1.13602705427378</v>
      </c>
      <c r="E58" s="10">
        <f>[2]OECD!EI51</f>
        <v>2.84576220841112</v>
      </c>
      <c r="F58" s="10">
        <f>[2]OECD!CG51</f>
        <v>1.13323476385233</v>
      </c>
      <c r="G58" s="10">
        <f>[2]OECD!CH51</f>
        <v>2.96311086560869</v>
      </c>
      <c r="H58" s="12">
        <f t="shared" si="6"/>
        <v>27.8864139040554</v>
      </c>
      <c r="I58" s="12">
        <f t="shared" si="1"/>
        <v>85.2388220284271</v>
      </c>
      <c r="J58" s="11">
        <f>[2]OECD!Y51</f>
        <v>77.4744232170261</v>
      </c>
      <c r="K58" s="11">
        <f>[2]OECD!Z51</f>
        <v>17.7338365909329</v>
      </c>
      <c r="L58" s="11">
        <f>[2]OECD!AA51</f>
        <v>11.9318349378444</v>
      </c>
      <c r="M58" s="11">
        <f>[2]OECD!AV51</f>
        <v>74.5730336350007</v>
      </c>
      <c r="N58" s="11">
        <f>[2]OECD!AW51</f>
        <v>17.5705833661977</v>
      </c>
      <c r="O58" s="11">
        <f>[2]OECD!AX51</f>
        <v>11.925657203034</v>
      </c>
      <c r="P58" s="14">
        <f>[2]OECD!BX51</f>
        <v>0.802081482753726</v>
      </c>
      <c r="Q58" s="14">
        <f>[2]OECD!BY51</f>
        <v>0.208472499528055</v>
      </c>
      <c r="R58" s="14">
        <f>[2]OECD!BZ51</f>
        <v>-0.0105539822817809</v>
      </c>
      <c r="S58" s="14">
        <f>[2]OECD!BR51</f>
        <v>0.0413973666446604</v>
      </c>
      <c r="T58" s="10">
        <f>[2]OECD!DR$7</f>
        <v>0.05</v>
      </c>
      <c r="U58" s="10">
        <f>[2]OECD!DS$7</f>
        <v>0.125</v>
      </c>
      <c r="V58" s="10">
        <f>[2]OECD!DT$7</f>
        <v>0.08</v>
      </c>
      <c r="W58" s="16">
        <f>[2]OECD!BM51</f>
        <v>-0.10801393728223</v>
      </c>
      <c r="X58" s="16">
        <f>[2]OECD!BN51</f>
        <v>-0.0618466898954702</v>
      </c>
      <c r="Y58" s="16">
        <f>[2]OECD!BO51</f>
        <v>0.14198606271777</v>
      </c>
      <c r="Z58" s="11">
        <f>[2]Final!AL55/10</f>
        <v>130.013429284294</v>
      </c>
      <c r="AA58" s="11">
        <f>[2]Final!AP55/10</f>
        <v>409.426903037084</v>
      </c>
      <c r="AB58" s="10">
        <f>[2]Final!AS55</f>
        <v>1.13066931930349</v>
      </c>
      <c r="AC58" s="10">
        <f>[2]Final!AT55</f>
        <v>2.84227138309795</v>
      </c>
      <c r="AD58" s="10">
        <f>[2]Final!AD55</f>
        <v>1.12315171658632</v>
      </c>
      <c r="AE58" s="10">
        <f>[2]Final!AF55</f>
        <v>2.86550225365494</v>
      </c>
      <c r="AF58" s="12">
        <f t="shared" si="7"/>
        <v>26.9678002318047</v>
      </c>
      <c r="AG58" s="12">
        <f t="shared" si="3"/>
        <v>82.4309476423102</v>
      </c>
      <c r="AH58" s="11">
        <f>[2]Final!AI55/10</f>
        <v>94.5216541537871</v>
      </c>
      <c r="AI58" s="11">
        <f>[2]Final!AJ55/10</f>
        <v>21.0170542912316</v>
      </c>
      <c r="AJ58" s="11">
        <f>[2]Final!AK55/10</f>
        <v>14.4747208392757</v>
      </c>
      <c r="AK58" s="11">
        <f>[2]Final!M55/10</f>
        <v>103.844002161984</v>
      </c>
      <c r="AL58" s="11">
        <f>[2]Final!N55/10</f>
        <v>26.351579567953</v>
      </c>
      <c r="AM58" s="11">
        <f>[2]Final!O55/10</f>
        <v>17.1726916623941</v>
      </c>
      <c r="AN58" s="14">
        <f>[2]Final!X55</f>
        <v>0.813241573736155</v>
      </c>
      <c r="AO58" s="14">
        <f>[2]Final!Y55</f>
        <v>0.221898534534959</v>
      </c>
      <c r="AP58" s="14">
        <f>[2]Final!Z55</f>
        <v>-0.0351401082711138</v>
      </c>
      <c r="AQ58" s="14">
        <f>[2]Final!Q55</f>
        <v>0.163258982929678</v>
      </c>
      <c r="AR58" s="10">
        <f>[2]Final!D55</f>
        <v>0.0223478900974498</v>
      </c>
      <c r="AS58" s="10">
        <f>[2]Final!E55</f>
        <v>0.0879001766160237</v>
      </c>
      <c r="AT58" s="10">
        <f>[2]Final!F55</f>
        <v>0.0494645501719995</v>
      </c>
      <c r="AU58" s="11">
        <f>[2]Final!AL155/10</f>
        <v>106.814617610659</v>
      </c>
      <c r="AV58" s="11">
        <f>[2]Final!AP155/10</f>
        <v>336.32413894868</v>
      </c>
      <c r="AW58" s="10">
        <f>[2]Final!AS155</f>
        <v>1.13613257337928</v>
      </c>
      <c r="AX58" s="10">
        <f>[2]Final!AT155</f>
        <v>2.8478786516201</v>
      </c>
      <c r="AY58" s="10">
        <f>[2]Final!AD155</f>
        <v>1.13223168359411</v>
      </c>
      <c r="AZ58" s="10">
        <f>[2]Final!AF155</f>
        <v>2.9483975677857</v>
      </c>
      <c r="BA58" s="12">
        <f t="shared" si="8"/>
        <v>27.7479441904352</v>
      </c>
      <c r="BB58" s="12">
        <f t="shared" si="5"/>
        <v>84.8155694970618</v>
      </c>
      <c r="BC58" s="11">
        <f>[2]Final!AI155/10</f>
        <v>77.3675394369116</v>
      </c>
      <c r="BD58" s="11">
        <f>[2]Final!AJ155/10</f>
        <v>17.565165909128</v>
      </c>
      <c r="BE58" s="11">
        <f>[2]Final!AK155/10</f>
        <v>11.8819122646189</v>
      </c>
      <c r="BF58" s="11">
        <f>[2]Final!M155/10</f>
        <v>72.8238422054687</v>
      </c>
      <c r="BG58" s="11">
        <f>[2]Final!N155/10</f>
        <v>16.5372254899442</v>
      </c>
      <c r="BH58" s="11">
        <f>[2]Final!O155/10</f>
        <v>11.4686270795031</v>
      </c>
      <c r="BI58" s="14">
        <f>[2]Final!X155</f>
        <v>0.770930226817206</v>
      </c>
      <c r="BJ58" s="14">
        <f>[2]Final!Y155</f>
        <v>0.192812591162089</v>
      </c>
      <c r="BK58" s="14">
        <f>[2]Final!Z155</f>
        <v>0.0362571820207041</v>
      </c>
      <c r="BL58" s="14">
        <f>[2]Final!Q155</f>
        <v>0.194351861593104</v>
      </c>
      <c r="BM58" s="10">
        <f>[2]Final!D155</f>
        <v>0.04830159769633</v>
      </c>
      <c r="BN58" s="10">
        <f>[2]Final!E155</f>
        <v>0.125906538144175</v>
      </c>
      <c r="BO58" s="10">
        <f>[2]Final!F155</f>
        <v>0.0807231476626733</v>
      </c>
      <c r="BP58" s="11">
        <f>[2]Data!$BB59/10</f>
        <v>200.358</v>
      </c>
      <c r="BQ58" s="11">
        <f>[2]Data!$BD59/10</f>
        <v>61.907</v>
      </c>
      <c r="BR58" s="21">
        <f>[2]Data!$CR59/10</f>
        <v>60.5788305882353</v>
      </c>
      <c r="BS58" s="22">
        <f>[2]Data!BP59</f>
        <v>3.056643364819</v>
      </c>
      <c r="BT58" s="22">
        <f>[2]Data!BQ59</f>
        <v>2.92543331175565</v>
      </c>
      <c r="BU58" s="22">
        <f>[2]Data!BR59</f>
        <v>2.83927173102182</v>
      </c>
      <c r="BV58" s="22">
        <f>[2]Data!BS59</f>
        <v>5.05964709013125</v>
      </c>
      <c r="BW58" s="21">
        <f>[2]Data!$AZ59</f>
        <v>114.8</v>
      </c>
      <c r="BX58" s="10"/>
    </row>
    <row r="59" spans="1:76">
      <c r="A59" s="1">
        <v>1996</v>
      </c>
      <c r="B59" s="11">
        <f>[2]OECD!AB52</f>
        <v>121.363038326121</v>
      </c>
      <c r="C59" s="11">
        <f>[2]OECD!EA52</f>
        <v>394.669501436019</v>
      </c>
      <c r="D59" s="10">
        <f>[2]OECD!EH52</f>
        <v>1.13027477796163</v>
      </c>
      <c r="E59" s="10">
        <f>[2]OECD!EI52</f>
        <v>3.21649324824348</v>
      </c>
      <c r="F59" s="10">
        <f>[2]OECD!CG52</f>
        <v>1.13724596206664</v>
      </c>
      <c r="G59" s="10">
        <f>[2]OECD!CH52</f>
        <v>3.36978586706928</v>
      </c>
      <c r="H59" s="12">
        <f t="shared" si="6"/>
        <v>31.7137116089061</v>
      </c>
      <c r="I59" s="12">
        <f t="shared" si="1"/>
        <v>100.233381372693</v>
      </c>
      <c r="J59" s="11">
        <f>[2]OECD!Y52</f>
        <v>87.7673037810241</v>
      </c>
      <c r="K59" s="11">
        <f>[2]OECD!Z52</f>
        <v>20.5142707160246</v>
      </c>
      <c r="L59" s="11">
        <f>[2]OECD!AA52</f>
        <v>13.0814638290719</v>
      </c>
      <c r="M59" s="11">
        <f>[2]OECD!AV52</f>
        <v>84.7393471784873</v>
      </c>
      <c r="N59" s="11">
        <f>[2]OECD!AW52</f>
        <v>20.3989905637107</v>
      </c>
      <c r="O59" s="11">
        <f>[2]OECD!AX52</f>
        <v>13.0277597744356</v>
      </c>
      <c r="P59" s="14">
        <f>[2]OECD!BX52</f>
        <v>0.583830898895429</v>
      </c>
      <c r="Q59" s="14">
        <f>[2]OECD!BY52</f>
        <v>0.215693188599823</v>
      </c>
      <c r="R59" s="14">
        <f>[2]OECD!BZ52</f>
        <v>0.200475912504748</v>
      </c>
      <c r="S59" s="14">
        <f>[2]OECD!BR52</f>
        <v>0.0484731036314902</v>
      </c>
      <c r="T59" s="10">
        <f>[2]OECD!DR$7</f>
        <v>0.05</v>
      </c>
      <c r="U59" s="10">
        <f>[2]OECD!DS$7</f>
        <v>0.125</v>
      </c>
      <c r="V59" s="10">
        <f>[2]OECD!DT$7</f>
        <v>0.08</v>
      </c>
      <c r="W59" s="16">
        <f>[2]OECD!BM52</f>
        <v>-0.050955414012739</v>
      </c>
      <c r="X59" s="16">
        <f>[2]OECD!BN52</f>
        <v>-0.0737033666969974</v>
      </c>
      <c r="Y59" s="16">
        <f>[2]OECD!BO52</f>
        <v>-0.0709736123748861</v>
      </c>
      <c r="Z59" s="11">
        <f>[2]Final!AL56/10</f>
        <v>146.805848264363</v>
      </c>
      <c r="AA59" s="11">
        <f>[2]Final!AP56/10</f>
        <v>477.614490856996</v>
      </c>
      <c r="AB59" s="10">
        <f>[2]Final!AS56</f>
        <v>1.12661664008058</v>
      </c>
      <c r="AC59" s="10">
        <f>[2]Final!AT56</f>
        <v>3.202150235823</v>
      </c>
      <c r="AD59" s="10">
        <f>[2]Final!AD56</f>
        <v>1.1278061559311</v>
      </c>
      <c r="AE59" s="10">
        <f>[2]Final!AF56</f>
        <v>3.23173108150648</v>
      </c>
      <c r="AF59" s="12">
        <f t="shared" si="7"/>
        <v>30.4144511133495</v>
      </c>
      <c r="AG59" s="12">
        <f t="shared" si="3"/>
        <v>96.1269786166995</v>
      </c>
      <c r="AH59" s="11">
        <f>[2]Final!AI56/10</f>
        <v>106.699126712416</v>
      </c>
      <c r="AI59" s="11">
        <f>[2]Final!AJ56/10</f>
        <v>24.230080979683</v>
      </c>
      <c r="AJ59" s="11">
        <f>[2]Final!AK56/10</f>
        <v>15.8766405722636</v>
      </c>
      <c r="AK59" s="11">
        <f>[2]Final!M56/10</f>
        <v>116.773540643487</v>
      </c>
      <c r="AL59" s="11">
        <f>[2]Final!N56/10</f>
        <v>30.2734466097688</v>
      </c>
      <c r="AM59" s="11">
        <f>[2]Final!O56/10</f>
        <v>18.8774672958675</v>
      </c>
      <c r="AN59" s="14">
        <f>[2]Final!X56</f>
        <v>0.543172716152878</v>
      </c>
      <c r="AO59" s="14">
        <f>[2]Final!Y56</f>
        <v>0.242184187496874</v>
      </c>
      <c r="AP59" s="14">
        <f>[2]Final!Z56</f>
        <v>0.214643096350248</v>
      </c>
      <c r="AQ59" s="14">
        <f>[2]Final!Q56</f>
        <v>0.128162250497374</v>
      </c>
      <c r="AR59" s="10">
        <f>[2]Final!D56</f>
        <v>0.0220468099109506</v>
      </c>
      <c r="AS59" s="10">
        <f>[2]Final!E56</f>
        <v>0.087382343413521</v>
      </c>
      <c r="AT59" s="10">
        <f>[2]Final!F56</f>
        <v>0.0497542245539316</v>
      </c>
      <c r="AU59" s="11">
        <f>[2]Final!AL156/10</f>
        <v>121.004652402468</v>
      </c>
      <c r="AV59" s="11">
        <f>[2]Final!AP156/10</f>
        <v>393.488577213898</v>
      </c>
      <c r="AW59" s="10">
        <f>[2]Final!AS156</f>
        <v>1.12998047535544</v>
      </c>
      <c r="AX59" s="10">
        <f>[2]Final!AT156</f>
        <v>3.21804727251228</v>
      </c>
      <c r="AY59" s="10">
        <f>[2]Final!AD156</f>
        <v>1.13589393712393</v>
      </c>
      <c r="AZ59" s="10">
        <f>[2]Final!AF156</f>
        <v>3.3490669214787</v>
      </c>
      <c r="BA59" s="12">
        <f t="shared" si="8"/>
        <v>31.5187215735684</v>
      </c>
      <c r="BB59" s="12">
        <f t="shared" si="5"/>
        <v>99.6171018650499</v>
      </c>
      <c r="BC59" s="11">
        <f>[2]Final!AI156/10</f>
        <v>87.6510439538592</v>
      </c>
      <c r="BD59" s="11">
        <f>[2]Final!AJ156/10</f>
        <v>20.327671687243</v>
      </c>
      <c r="BE59" s="11">
        <f>[2]Final!AK156/10</f>
        <v>13.0259367613654</v>
      </c>
      <c r="BF59" s="11">
        <f>[2]Final!M156/10</f>
        <v>82.7461132572431</v>
      </c>
      <c r="BG59" s="11">
        <f>[2]Final!N156/10</f>
        <v>19.1974996372968</v>
      </c>
      <c r="BH59" s="11">
        <f>[2]Final!O156/10</f>
        <v>12.5304736359029</v>
      </c>
      <c r="BI59" s="14">
        <f>[2]Final!X156</f>
        <v>0.591807526435724</v>
      </c>
      <c r="BJ59" s="14">
        <f>[2]Final!Y156</f>
        <v>0.208784721474089</v>
      </c>
      <c r="BK59" s="14">
        <f>[2]Final!Z156</f>
        <v>0.199407752090187</v>
      </c>
      <c r="BL59" s="14">
        <f>[2]Final!Q156</f>
        <v>0.160350143522939</v>
      </c>
      <c r="BM59" s="10">
        <f>[2]Final!D156</f>
        <v>0.0484460106169427</v>
      </c>
      <c r="BN59" s="10">
        <f>[2]Final!E156</f>
        <v>0.126320525387664</v>
      </c>
      <c r="BO59" s="10">
        <f>[2]Final!F156</f>
        <v>0.0804414450670144</v>
      </c>
      <c r="BP59" s="11">
        <f>[2]Data!$BB60/10</f>
        <v>233.925</v>
      </c>
      <c r="BQ59" s="11">
        <f>[2]Data!$BD60/10</f>
        <v>71.063</v>
      </c>
      <c r="BR59" s="21">
        <f>[2]Data!$CR60/10</f>
        <v>71.4883236894231</v>
      </c>
      <c r="BS59" s="22">
        <f>[2]Data!BP60</f>
        <v>3.16056923922285</v>
      </c>
      <c r="BT59" s="22">
        <f>[2]Data!BQ60</f>
        <v>3.05122694416115</v>
      </c>
      <c r="BU59" s="22">
        <f>[2]Data!BR60</f>
        <v>2.89037862218022</v>
      </c>
      <c r="BV59" s="22">
        <f>[2]Data!BS60</f>
        <v>5.16589967902401</v>
      </c>
      <c r="BW59" s="21">
        <f>[2]Data!$AZ60</f>
        <v>109.9</v>
      </c>
      <c r="BX59" s="10"/>
    </row>
    <row r="60" spans="1:76">
      <c r="A60" s="1">
        <v>1997</v>
      </c>
      <c r="B60" s="11">
        <f>[2]OECD!AB53</f>
        <v>136.372635480184</v>
      </c>
      <c r="C60" s="11">
        <f>[2]OECD!EA53</f>
        <v>448.110424051181</v>
      </c>
      <c r="D60" s="10">
        <f>[2]OECD!EH53</f>
        <v>1.12154506739444</v>
      </c>
      <c r="E60" s="10">
        <f>[2]OECD!EI53</f>
        <v>3.607442136875</v>
      </c>
      <c r="F60" s="10">
        <f>[2]OECD!CG53</f>
        <v>1.12600238170965</v>
      </c>
      <c r="G60" s="10">
        <f>[2]OECD!CH53</f>
        <v>3.79438691217151</v>
      </c>
      <c r="H60" s="12">
        <f t="shared" si="6"/>
        <v>35.709714804481</v>
      </c>
      <c r="I60" s="12">
        <f t="shared" si="1"/>
        <v>114.330245492446</v>
      </c>
      <c r="J60" s="11">
        <f>[2]OECD!Y53</f>
        <v>98.6761577951718</v>
      </c>
      <c r="K60" s="11">
        <f>[2]OECD!Z53</f>
        <v>23.3522025905468</v>
      </c>
      <c r="L60" s="11">
        <f>[2]OECD!AA53</f>
        <v>14.3442750944656</v>
      </c>
      <c r="M60" s="11">
        <f>[2]OECD!AV53</f>
        <v>95.6120315775363</v>
      </c>
      <c r="N60" s="11">
        <f>[2]OECD!AW53</f>
        <v>23.3954524301714</v>
      </c>
      <c r="O60" s="11">
        <f>[2]OECD!AX53</f>
        <v>14.2842390226758</v>
      </c>
      <c r="P60" s="14">
        <f>[2]OECD!BX53</f>
        <v>0.615295597498478</v>
      </c>
      <c r="Q60" s="14">
        <f>[2]OECD!BY53</f>
        <v>0.203375303379416</v>
      </c>
      <c r="R60" s="14">
        <f>[2]OECD!BZ53</f>
        <v>0.181329099122107</v>
      </c>
      <c r="S60" s="14">
        <f>[2]OECD!BR53</f>
        <v>0.11647375939404</v>
      </c>
      <c r="T60" s="10">
        <f>[2]OECD!DR$7</f>
        <v>0.05</v>
      </c>
      <c r="U60" s="10">
        <f>[2]OECD!DS$7</f>
        <v>0.125</v>
      </c>
      <c r="V60" s="10">
        <f>[2]OECD!DT$7</f>
        <v>0.08</v>
      </c>
      <c r="W60" s="16">
        <f>[2]OECD!BM53</f>
        <v>-0.00197433366238897</v>
      </c>
      <c r="X60" s="16">
        <f>[2]OECD!BN53</f>
        <v>0.00296150049358346</v>
      </c>
      <c r="Y60" s="16">
        <f>[2]OECD!BO53</f>
        <v>0.000987166831194486</v>
      </c>
      <c r="Z60" s="11">
        <f>[2]Final!AL57/10</f>
        <v>164.76209205875</v>
      </c>
      <c r="AA60" s="11">
        <f>[2]Final!AP57/10</f>
        <v>541.66111726761</v>
      </c>
      <c r="AB60" s="10">
        <f>[2]Final!AS57</f>
        <v>1.12037336811495</v>
      </c>
      <c r="AC60" s="10">
        <f>[2]Final!AT57</f>
        <v>3.5876038449191</v>
      </c>
      <c r="AD60" s="10">
        <f>[2]Final!AD57</f>
        <v>1.12124957392257</v>
      </c>
      <c r="AE60" s="10">
        <f>[2]Final!AF57</f>
        <v>3.62357709817147</v>
      </c>
      <c r="AF60" s="12">
        <f t="shared" si="7"/>
        <v>34.102190351932</v>
      </c>
      <c r="AG60" s="12">
        <f t="shared" si="3"/>
        <v>109.183504156052</v>
      </c>
      <c r="AH60" s="11">
        <f>[2]Final!AI57/10</f>
        <v>119.772689093773</v>
      </c>
      <c r="AI60" s="11">
        <f>[2]Final!AJ57/10</f>
        <v>27.579548210773</v>
      </c>
      <c r="AJ60" s="11">
        <f>[2]Final!AK57/10</f>
        <v>17.4098547542042</v>
      </c>
      <c r="AK60" s="11">
        <f>[2]Final!M57/10</f>
        <v>130.838845880852</v>
      </c>
      <c r="AL60" s="11">
        <f>[2]Final!N57/10</f>
        <v>34.5473916187754</v>
      </c>
      <c r="AM60" s="11">
        <f>[2]Final!O57/10</f>
        <v>20.7852678924316</v>
      </c>
      <c r="AN60" s="14">
        <f>[2]Final!X57</f>
        <v>0.585633325327126</v>
      </c>
      <c r="AO60" s="14">
        <f>[2]Final!Y57</f>
        <v>0.222637908223082</v>
      </c>
      <c r="AP60" s="14">
        <f>[2]Final!Z57</f>
        <v>0.191728766449792</v>
      </c>
      <c r="AQ60" s="14">
        <f>[2]Final!Q57</f>
        <v>0.107654605574646</v>
      </c>
      <c r="AR60" s="10">
        <f>[2]Final!D57</f>
        <v>0.0218404815944318</v>
      </c>
      <c r="AS60" s="10">
        <f>[2]Final!E57</f>
        <v>0.0874886049170753</v>
      </c>
      <c r="AT60" s="10">
        <f>[2]Final!F57</f>
        <v>0.050105886440927</v>
      </c>
      <c r="AU60" s="11">
        <f>[2]Final!AL157/10</f>
        <v>135.976832909104</v>
      </c>
      <c r="AV60" s="11">
        <f>[2]Final!AP157/10</f>
        <v>446.787293373055</v>
      </c>
      <c r="AW60" s="10">
        <f>[2]Final!AS157</f>
        <v>1.12170046374848</v>
      </c>
      <c r="AX60" s="10">
        <f>[2]Final!AT157</f>
        <v>3.60968511794157</v>
      </c>
      <c r="AY60" s="10">
        <f>[2]Final!AD157</f>
        <v>1.1257582817494</v>
      </c>
      <c r="AZ60" s="10">
        <f>[2]Final!AF157</f>
        <v>3.77023982298761</v>
      </c>
      <c r="BA60" s="12">
        <f t="shared" si="8"/>
        <v>35.482461841598</v>
      </c>
      <c r="BB60" s="12">
        <f t="shared" si="5"/>
        <v>113.602659535023</v>
      </c>
      <c r="BC60" s="11">
        <f>[2]Final!AI157/10</f>
        <v>98.5493818215902</v>
      </c>
      <c r="BD60" s="11">
        <f>[2]Final!AJ157/10</f>
        <v>23.1448823579008</v>
      </c>
      <c r="BE60" s="11">
        <f>[2]Final!AK157/10</f>
        <v>14.2825687296132</v>
      </c>
      <c r="BF60" s="11">
        <f>[2]Final!M157/10</f>
        <v>93.3552131542813</v>
      </c>
      <c r="BG60" s="11">
        <f>[2]Final!N157/10</f>
        <v>22.007902788223</v>
      </c>
      <c r="BH60" s="11">
        <f>[2]Final!O157/10</f>
        <v>13.7390617882984</v>
      </c>
      <c r="BI60" s="14">
        <f>[2]Final!X157</f>
        <v>0.621463689028689</v>
      </c>
      <c r="BJ60" s="14">
        <f>[2]Final!Y157</f>
        <v>0.197786770357311</v>
      </c>
      <c r="BK60" s="14">
        <f>[2]Final!Z157</f>
        <v>0.180749540614001</v>
      </c>
      <c r="BL60" s="14">
        <f>[2]Final!Q157</f>
        <v>0.138675395398261</v>
      </c>
      <c r="BM60" s="10">
        <f>[2]Final!D157</f>
        <v>0.0486164158184885</v>
      </c>
      <c r="BN60" s="10">
        <f>[2]Final!E157</f>
        <v>0.12724855162768</v>
      </c>
      <c r="BO60" s="10">
        <f>[2]Final!F157</f>
        <v>0.08044200176526</v>
      </c>
      <c r="BP60" s="11">
        <f>[2]Data!$BB61/10</f>
        <v>266.995</v>
      </c>
      <c r="BQ60" s="11">
        <f>[2]Data!$BD61/10</f>
        <v>77.921</v>
      </c>
      <c r="BR60" s="21">
        <f>[2]Data!$CR61/10</f>
        <v>81.7476660766455</v>
      </c>
      <c r="BS60" s="22">
        <f>[2]Data!BP61</f>
        <v>3.20165663933275</v>
      </c>
      <c r="BT60" s="22">
        <f>[2]Data!BQ61</f>
        <v>3.08479044054692</v>
      </c>
      <c r="BU60" s="22">
        <f>[2]Data!BR61</f>
        <v>2.9366246801351</v>
      </c>
      <c r="BV60" s="22">
        <f>[2]Data!BS61</f>
        <v>5.23822227453035</v>
      </c>
      <c r="BW60" s="21">
        <f>[2]Data!$AZ61</f>
        <v>101.3</v>
      </c>
      <c r="BX60" s="10"/>
    </row>
    <row r="61" spans="1:76">
      <c r="A61" s="1">
        <v>1998</v>
      </c>
      <c r="B61" s="11">
        <f>[2]OECD!AB54</f>
        <v>151.639850197424</v>
      </c>
      <c r="C61" s="11">
        <f>[2]OECD!EA54</f>
        <v>497.890553024739</v>
      </c>
      <c r="D61" s="10">
        <f>[2]OECD!EH54</f>
        <v>1.11052899192355</v>
      </c>
      <c r="E61" s="10">
        <f>[2]OECD!EI54</f>
        <v>4.00616907968632</v>
      </c>
      <c r="F61" s="10">
        <f>[2]OECD!CG54</f>
        <v>1.11609052509673</v>
      </c>
      <c r="G61" s="10">
        <f>[2]OECD!CH54</f>
        <v>4.23487928122566</v>
      </c>
      <c r="H61" s="12">
        <f t="shared" si="6"/>
        <v>39.8552743471877</v>
      </c>
      <c r="I61" s="12">
        <f t="shared" si="1"/>
        <v>127.602903726102</v>
      </c>
      <c r="J61" s="11">
        <f>[2]OECD!Y54</f>
        <v>109.774541369189</v>
      </c>
      <c r="K61" s="11">
        <f>[2]OECD!Z54</f>
        <v>26.1869848556575</v>
      </c>
      <c r="L61" s="11">
        <f>[2]OECD!AA54</f>
        <v>15.6783239725781</v>
      </c>
      <c r="M61" s="11">
        <f>[2]OECD!AV54</f>
        <v>106.897794443262</v>
      </c>
      <c r="N61" s="11">
        <f>[2]OECD!AW54</f>
        <v>26.420899971309</v>
      </c>
      <c r="O61" s="11">
        <f>[2]OECD!AX54</f>
        <v>15.6367703474186</v>
      </c>
      <c r="P61" s="14">
        <f>[2]OECD!BX54</f>
        <v>0.605472923551124</v>
      </c>
      <c r="Q61" s="14">
        <f>[2]OECD!BY54</f>
        <v>0.212785302436274</v>
      </c>
      <c r="R61" s="14">
        <f>[2]OECD!BZ54</f>
        <v>0.181741774012602</v>
      </c>
      <c r="S61" s="14">
        <f>[2]OECD!BR54</f>
        <v>0.117934351486651</v>
      </c>
      <c r="T61" s="10">
        <f>[2]OECD!DR$7</f>
        <v>0.05</v>
      </c>
      <c r="U61" s="10">
        <f>[2]OECD!DS$7</f>
        <v>0.125</v>
      </c>
      <c r="V61" s="10">
        <f>[2]OECD!DT$7</f>
        <v>0.08</v>
      </c>
      <c r="W61" s="16">
        <f>[2]OECD!BM54</f>
        <v>0.00299999999999989</v>
      </c>
      <c r="X61" s="16">
        <f>[2]OECD!BN54</f>
        <v>-0.00700000000000001</v>
      </c>
      <c r="Y61" s="16">
        <f>[2]OECD!BO54</f>
        <v>-0.00299999999999989</v>
      </c>
      <c r="Z61" s="11">
        <f>[2]Final!AL58/10</f>
        <v>183.340378840745</v>
      </c>
      <c r="AA61" s="11">
        <f>[2]Final!AP58/10</f>
        <v>602.259348184417</v>
      </c>
      <c r="AB61" s="10">
        <f>[2]Final!AS58</f>
        <v>1.11132538785434</v>
      </c>
      <c r="AC61" s="10">
        <f>[2]Final!AT58</f>
        <v>3.98699523442242</v>
      </c>
      <c r="AD61" s="10">
        <f>[2]Final!AD58</f>
        <v>1.11484717903953</v>
      </c>
      <c r="AE61" s="10">
        <f>[2]Final!AF58</f>
        <v>4.03973470592871</v>
      </c>
      <c r="AF61" s="12">
        <f t="shared" si="7"/>
        <v>38.0187307129204</v>
      </c>
      <c r="AG61" s="12">
        <f t="shared" si="3"/>
        <v>121.722921606026</v>
      </c>
      <c r="AH61" s="11">
        <f>[2]Final!AI58/10</f>
        <v>133.316247767597</v>
      </c>
      <c r="AI61" s="11">
        <f>[2]Final!AJ58/10</f>
        <v>30.9908444791187</v>
      </c>
      <c r="AJ61" s="11">
        <f>[2]Final!AK58/10</f>
        <v>19.0332865940294</v>
      </c>
      <c r="AK61" s="11">
        <f>[2]Final!M58/10</f>
        <v>145.776948185276</v>
      </c>
      <c r="AL61" s="11">
        <f>[2]Final!N58/10</f>
        <v>39.0364650454695</v>
      </c>
      <c r="AM61" s="11">
        <f>[2]Final!O58/10</f>
        <v>22.8450960696978</v>
      </c>
      <c r="AN61" s="14">
        <f>[2]Final!X58</f>
        <v>0.565459409600827</v>
      </c>
      <c r="AO61" s="14">
        <f>[2]Final!Y58</f>
        <v>0.238965598095053</v>
      </c>
      <c r="AP61" s="14">
        <f>[2]Final!Z58</f>
        <v>0.19557499230412</v>
      </c>
      <c r="AQ61" s="14">
        <f>[2]Final!Q58</f>
        <v>0.0942960916045033</v>
      </c>
      <c r="AR61" s="10">
        <f>[2]Final!D58</f>
        <v>0.0217506468334663</v>
      </c>
      <c r="AS61" s="10">
        <f>[2]Final!E58</f>
        <v>0.0879646404929511</v>
      </c>
      <c r="AT61" s="10">
        <f>[2]Final!F58</f>
        <v>0.0505198438183782</v>
      </c>
      <c r="AU61" s="11">
        <f>[2]Final!AL158/10</f>
        <v>151.201825492399</v>
      </c>
      <c r="AV61" s="11">
        <f>[2]Final!AP158/10</f>
        <v>496.430578020962</v>
      </c>
      <c r="AW61" s="10">
        <f>[2]Final!AS158</f>
        <v>1.11058402173046</v>
      </c>
      <c r="AX61" s="10">
        <f>[2]Final!AT158</f>
        <v>4.00885861546415</v>
      </c>
      <c r="AY61" s="10">
        <f>[2]Final!AD158</f>
        <v>1.11585824778074</v>
      </c>
      <c r="AZ61" s="10">
        <f>[2]Final!AF158</f>
        <v>4.20705320259213</v>
      </c>
      <c r="BA61" s="12">
        <f t="shared" si="8"/>
        <v>39.5933976975126</v>
      </c>
      <c r="BB61" s="12">
        <f t="shared" si="5"/>
        <v>126.764464611983</v>
      </c>
      <c r="BC61" s="11">
        <f>[2]Final!AI158/10</f>
        <v>109.636037208538</v>
      </c>
      <c r="BD61" s="11">
        <f>[2]Final!AJ158/10</f>
        <v>25.9559744850448</v>
      </c>
      <c r="BE61" s="11">
        <f>[2]Final!AK158/10</f>
        <v>15.6098137988168</v>
      </c>
      <c r="BF61" s="11">
        <f>[2]Final!M158/10</f>
        <v>104.361580551344</v>
      </c>
      <c r="BG61" s="11">
        <f>[2]Final!N158/10</f>
        <v>24.8438834931925</v>
      </c>
      <c r="BH61" s="11">
        <f>[2]Final!O158/10</f>
        <v>15.0389852763031</v>
      </c>
      <c r="BI61" s="14">
        <f>[2]Final!X158</f>
        <v>0.610101060376367</v>
      </c>
      <c r="BJ61" s="14">
        <f>[2]Final!Y158</f>
        <v>0.208651048133831</v>
      </c>
      <c r="BK61" s="14">
        <f>[2]Final!Z158</f>
        <v>0.181247891489802</v>
      </c>
      <c r="BL61" s="14">
        <f>[2]Final!Q158</f>
        <v>0.124521646286814</v>
      </c>
      <c r="BM61" s="10">
        <f>[2]Final!D158</f>
        <v>0.048858186100286</v>
      </c>
      <c r="BN61" s="10">
        <f>[2]Final!E158</f>
        <v>0.128151714600309</v>
      </c>
      <c r="BO61" s="10">
        <f>[2]Final!F158</f>
        <v>0.0805740191979583</v>
      </c>
      <c r="BP61" s="11">
        <f>[2]Data!$BB62/10</f>
        <v>280.55</v>
      </c>
      <c r="BQ61" s="11">
        <f>[2]Data!$BD62/10</f>
        <v>82.273</v>
      </c>
      <c r="BR61" s="21">
        <f>[2]Data!$CR62/10</f>
        <v>90.1792306143098</v>
      </c>
      <c r="BS61" s="22">
        <f>[2]Data!BP62</f>
        <v>3.20165663933275</v>
      </c>
      <c r="BT61" s="22">
        <f>[2]Data!BQ62</f>
        <v>3.09404481186856</v>
      </c>
      <c r="BU61" s="22">
        <f>[2]Data!BR62</f>
        <v>2.91606830737415</v>
      </c>
      <c r="BV61" s="22">
        <f>[2]Data!BS62</f>
        <v>5.22250760770676</v>
      </c>
      <c r="BW61" s="21">
        <f>[2]Data!$AZ62</f>
        <v>100</v>
      </c>
      <c r="BX61" s="10"/>
    </row>
    <row r="62" spans="1:76">
      <c r="A62" s="1">
        <v>1999</v>
      </c>
      <c r="B62" s="11">
        <f>[2]OECD!AB55</f>
        <v>166.460354247606</v>
      </c>
      <c r="C62" s="11">
        <f>[2]OECD!EA55</f>
        <v>545.798985927177</v>
      </c>
      <c r="D62" s="10">
        <f>[2]OECD!EH55</f>
        <v>1.09666591887042</v>
      </c>
      <c r="E62" s="10">
        <f>[2]OECD!EI55</f>
        <v>4.39342909492447</v>
      </c>
      <c r="F62" s="10">
        <f>[2]OECD!CG55</f>
        <v>1.10371193041768</v>
      </c>
      <c r="G62" s="10">
        <f>[2]OECD!CH55</f>
        <v>4.6740867865674</v>
      </c>
      <c r="H62" s="12">
        <f t="shared" si="6"/>
        <v>43.9887417870607</v>
      </c>
      <c r="I62" s="12">
        <f t="shared" si="1"/>
        <v>139.850989268048</v>
      </c>
      <c r="J62" s="11">
        <f>[2]OECD!Y55</f>
        <v>120.438957825716</v>
      </c>
      <c r="K62" s="11">
        <f>[2]OECD!Z55</f>
        <v>29.0316935945385</v>
      </c>
      <c r="L62" s="11">
        <f>[2]OECD!AA55</f>
        <v>16.9897028273519</v>
      </c>
      <c r="M62" s="11">
        <f>[2]OECD!AV55</f>
        <v>118.058204715336</v>
      </c>
      <c r="N62" s="11">
        <f>[2]OECD!AW55</f>
        <v>29.4499618401046</v>
      </c>
      <c r="O62" s="11">
        <f>[2]OECD!AX55</f>
        <v>17.0145972916302</v>
      </c>
      <c r="P62" s="14">
        <f>[2]OECD!BX55</f>
        <v>0.597023301114379</v>
      </c>
      <c r="Q62" s="14">
        <f>[2]OECD!BY55</f>
        <v>0.227143151087236</v>
      </c>
      <c r="R62" s="14">
        <f>[2]OECD!BZ55</f>
        <v>0.175833547798385</v>
      </c>
      <c r="S62" s="14">
        <f>[2]OECD!BR55</f>
        <v>0.150276188734984</v>
      </c>
      <c r="T62" s="10">
        <f>[2]OECD!DR$7</f>
        <v>0.05</v>
      </c>
      <c r="U62" s="10">
        <f>[2]OECD!DS$7</f>
        <v>0.125</v>
      </c>
      <c r="V62" s="10">
        <f>[2]OECD!DT$7</f>
        <v>0.08</v>
      </c>
      <c r="W62" s="16">
        <f>[2]OECD!BM55</f>
        <v>0.0306748466257669</v>
      </c>
      <c r="X62" s="16">
        <f>[2]OECD!BN55</f>
        <v>-0.0173824130879346</v>
      </c>
      <c r="Y62" s="16">
        <f>[2]OECD!BO55</f>
        <v>0.0235173824130881</v>
      </c>
      <c r="Z62" s="11">
        <f>[2]Final!AL59/10</f>
        <v>201.799546165364</v>
      </c>
      <c r="AA62" s="11">
        <f>[2]Final!AP59/10</f>
        <v>662.016718350474</v>
      </c>
      <c r="AB62" s="10">
        <f>[2]Final!AS59</f>
        <v>1.09952179908884</v>
      </c>
      <c r="AC62" s="10">
        <f>[2]Final!AT59</f>
        <v>4.38378817311077</v>
      </c>
      <c r="AD62" s="10">
        <f>[2]Final!AD59</f>
        <v>1.10646417142709</v>
      </c>
      <c r="AE62" s="10">
        <f>[2]Final!AF59</f>
        <v>4.46982171418068</v>
      </c>
      <c r="AF62" s="12">
        <f t="shared" si="7"/>
        <v>42.0663633769813</v>
      </c>
      <c r="AG62" s="12">
        <f t="shared" si="3"/>
        <v>133.739277237307</v>
      </c>
      <c r="AH62" s="11">
        <f>[2]Final!AI59/10</f>
        <v>146.686925224566</v>
      </c>
      <c r="AI62" s="11">
        <f>[2]Final!AJ59/10</f>
        <v>34.4620905734355</v>
      </c>
      <c r="AJ62" s="11">
        <f>[2]Final!AK59/10</f>
        <v>20.6505303673624</v>
      </c>
      <c r="AK62" s="11">
        <f>[2]Final!M59/10</f>
        <v>161.065822242428</v>
      </c>
      <c r="AL62" s="11">
        <f>[2]Final!N59/10</f>
        <v>43.7038467981598</v>
      </c>
      <c r="AM62" s="11">
        <f>[2]Final!O59/10</f>
        <v>24.9888261439307</v>
      </c>
      <c r="AN62" s="14">
        <f>[2]Final!X59</f>
        <v>0.543427159120675</v>
      </c>
      <c r="AO62" s="14">
        <f>[2]Final!Y59</f>
        <v>0.269375978136163</v>
      </c>
      <c r="AP62" s="14">
        <f>[2]Final!Z59</f>
        <v>0.187196862743162</v>
      </c>
      <c r="AQ62" s="14">
        <f>[2]Final!Q59</f>
        <v>0.0978101277187725</v>
      </c>
      <c r="AR62" s="10">
        <f>[2]Final!D59</f>
        <v>0.0217923255970538</v>
      </c>
      <c r="AS62" s="10">
        <f>[2]Final!E59</f>
        <v>0.0886396566124727</v>
      </c>
      <c r="AT62" s="10">
        <f>[2]Final!F59</f>
        <v>0.051102942442541</v>
      </c>
      <c r="AU62" s="11">
        <f>[2]Final!AL159/10</f>
        <v>165.975017299567</v>
      </c>
      <c r="AV62" s="11">
        <f>[2]Final!AP159/10</f>
        <v>544.20671060162</v>
      </c>
      <c r="AW62" s="10">
        <f>[2]Final!AS159</f>
        <v>1.09665551102027</v>
      </c>
      <c r="AX62" s="10">
        <f>[2]Final!AT159</f>
        <v>4.39633689354987</v>
      </c>
      <c r="AY62" s="10">
        <f>[2]Final!AD159</f>
        <v>1.10348385015109</v>
      </c>
      <c r="AZ62" s="10">
        <f>[2]Final!AF159</f>
        <v>4.64241526578683</v>
      </c>
      <c r="BA62" s="12">
        <f t="shared" si="8"/>
        <v>43.6906749318145</v>
      </c>
      <c r="BB62" s="12">
        <f t="shared" si="5"/>
        <v>138.903361696066</v>
      </c>
      <c r="BC62" s="11">
        <f>[2]Final!AI159/10</f>
        <v>120.287474891764</v>
      </c>
      <c r="BD62" s="11">
        <f>[2]Final!AJ159/10</f>
        <v>28.7738099973271</v>
      </c>
      <c r="BE62" s="11">
        <f>[2]Final!AK159/10</f>
        <v>16.9137324104755</v>
      </c>
      <c r="BF62" s="11">
        <f>[2]Final!M159/10</f>
        <v>115.237719685609</v>
      </c>
      <c r="BG62" s="11">
        <f>[2]Final!N159/10</f>
        <v>27.6845769280652</v>
      </c>
      <c r="BH62" s="11">
        <f>[2]Final!O159/10</f>
        <v>16.3612354059677</v>
      </c>
      <c r="BI62" s="14">
        <f>[2]Final!X159</f>
        <v>0.599506774432355</v>
      </c>
      <c r="BJ62" s="14">
        <f>[2]Final!Y159</f>
        <v>0.225773626850291</v>
      </c>
      <c r="BK62" s="14">
        <f>[2]Final!Z159</f>
        <v>0.174719598717354</v>
      </c>
      <c r="BL62" s="14">
        <f>[2]Final!Q159</f>
        <v>0.130935069148186</v>
      </c>
      <c r="BM62" s="10">
        <f>[2]Final!D159</f>
        <v>0.0491812552752528</v>
      </c>
      <c r="BN62" s="10">
        <f>[2]Final!E159</f>
        <v>0.128871305432134</v>
      </c>
      <c r="BO62" s="10">
        <f>[2]Final!F159</f>
        <v>0.0809181553326414</v>
      </c>
      <c r="BP62" s="11">
        <f>[2]Data!$BB63/10</f>
        <v>290.859</v>
      </c>
      <c r="BQ62" s="11">
        <f>[2]Data!$BD63/10</f>
        <v>83.929</v>
      </c>
      <c r="BR62" s="21">
        <f>[2]Data!$CR63/10</f>
        <v>103.221444657736</v>
      </c>
      <c r="BS62" s="22">
        <f>[2]Data!BP63</f>
        <v>3.17924504285742</v>
      </c>
      <c r="BT62" s="22">
        <f>[2]Data!BQ63</f>
        <v>3.11879717036351</v>
      </c>
      <c r="BU62" s="22">
        <f>[2]Data!BR63</f>
        <v>2.80234164338656</v>
      </c>
      <c r="BV62" s="22">
        <f>[2]Data!BS63</f>
        <v>5.22773011531446</v>
      </c>
      <c r="BW62" s="21">
        <f>[2]Data!$AZ63</f>
        <v>97.8</v>
      </c>
      <c r="BX62" s="10"/>
    </row>
    <row r="63" spans="1:76">
      <c r="A63" s="1">
        <v>2000</v>
      </c>
      <c r="B63" s="11">
        <f>[2]OECD!AB56</f>
        <v>182.448888782456</v>
      </c>
      <c r="C63" s="11">
        <f>[2]OECD!EA56</f>
        <v>607.829312890115</v>
      </c>
      <c r="D63" s="10">
        <f>[2]OECD!EH56</f>
        <v>1.09564026511878</v>
      </c>
      <c r="E63" s="10">
        <f>[2]OECD!EI56</f>
        <v>4.81361781834363</v>
      </c>
      <c r="F63" s="10">
        <f>[2]OECD!CG56</f>
        <v>1.09684552620088</v>
      </c>
      <c r="G63" s="10">
        <f>[2]OECD!CH56</f>
        <v>5.12675118092113</v>
      </c>
      <c r="H63" s="12">
        <f t="shared" si="6"/>
        <v>48.2488546323435</v>
      </c>
      <c r="I63" s="12">
        <f t="shared" si="1"/>
        <v>155.849250824041</v>
      </c>
      <c r="J63" s="11">
        <f>[2]OECD!Y56</f>
        <v>131.715306755011</v>
      </c>
      <c r="K63" s="11">
        <f>[2]OECD!Z56</f>
        <v>32.1727004264162</v>
      </c>
      <c r="L63" s="11">
        <f>[2]OECD!AA56</f>
        <v>18.5608816010298</v>
      </c>
      <c r="M63" s="11">
        <f>[2]OECD!AV56</f>
        <v>129.309879272167</v>
      </c>
      <c r="N63" s="11">
        <f>[2]OECD!AW56</f>
        <v>32.6423434778425</v>
      </c>
      <c r="O63" s="11">
        <f>[2]OECD!AX56</f>
        <v>18.5159293897821</v>
      </c>
      <c r="P63" s="14">
        <f>[2]OECD!BX56</f>
        <v>0.590305836841931</v>
      </c>
      <c r="Q63" s="14">
        <f>[2]OECD!BY56</f>
        <v>0.212460605078375</v>
      </c>
      <c r="R63" s="14">
        <f>[2]OECD!BZ56</f>
        <v>0.197233558079694</v>
      </c>
      <c r="S63" s="14">
        <f>[2]OECD!BR56</f>
        <v>0.128685747676275</v>
      </c>
      <c r="T63" s="10">
        <f>[2]OECD!DR$7</f>
        <v>0.05</v>
      </c>
      <c r="U63" s="10">
        <f>[2]OECD!DS$7</f>
        <v>0.125</v>
      </c>
      <c r="V63" s="10">
        <f>[2]OECD!DT$7</f>
        <v>0.08</v>
      </c>
      <c r="W63" s="16">
        <f>[2]OECD!BM56</f>
        <v>0.0208540218470703</v>
      </c>
      <c r="X63" s="16">
        <f>[2]OECD!BN56</f>
        <v>-0.00595829195630604</v>
      </c>
      <c r="Y63" s="16">
        <f>[2]OECD!BO56</f>
        <v>-0.0248262164846078</v>
      </c>
      <c r="Z63" s="11">
        <f>[2]Final!AL60/10</f>
        <v>221.740356222786</v>
      </c>
      <c r="AA63" s="11">
        <f>[2]Final!AP60/10</f>
        <v>739.037104485665</v>
      </c>
      <c r="AB63" s="10">
        <f>[2]Final!AS60</f>
        <v>1.09815804487618</v>
      </c>
      <c r="AC63" s="10">
        <f>[2]Final!AT60</f>
        <v>4.81409224933466</v>
      </c>
      <c r="AD63" s="10">
        <f>[2]Final!AD60</f>
        <v>1.10130255685132</v>
      </c>
      <c r="AE63" s="10">
        <f>[2]Final!AF60</f>
        <v>4.92262608249675</v>
      </c>
      <c r="AF63" s="12">
        <f t="shared" si="7"/>
        <v>46.3277935445064</v>
      </c>
      <c r="AG63" s="12">
        <f t="shared" si="3"/>
        <v>149.64400650046</v>
      </c>
      <c r="AH63" s="11">
        <f>[2]Final!AI60/10</f>
        <v>160.918621397115</v>
      </c>
      <c r="AI63" s="11">
        <f>[2]Final!AJ60/10</f>
        <v>38.2755883691725</v>
      </c>
      <c r="AJ63" s="11">
        <f>[2]Final!AK60/10</f>
        <v>22.5461464564991</v>
      </c>
      <c r="AK63" s="11">
        <f>[2]Final!M60/10</f>
        <v>176.912879958442</v>
      </c>
      <c r="AL63" s="11">
        <f>[2]Final!N60/10</f>
        <v>48.6975898684331</v>
      </c>
      <c r="AM63" s="11">
        <f>[2]Final!O60/10</f>
        <v>27.312188265559</v>
      </c>
      <c r="AN63" s="14">
        <f>[2]Final!X60</f>
        <v>0.532723005720292</v>
      </c>
      <c r="AO63" s="14">
        <f>[2]Final!Y60</f>
        <v>0.24192146923423</v>
      </c>
      <c r="AP63" s="14">
        <f>[2]Final!Z60</f>
        <v>0.225355525045478</v>
      </c>
      <c r="AQ63" s="14">
        <f>[2]Final!Q60</f>
        <v>0.110955185288848</v>
      </c>
      <c r="AR63" s="10">
        <f>[2]Final!D60</f>
        <v>0.0218131791701867</v>
      </c>
      <c r="AS63" s="10">
        <f>[2]Final!E60</f>
        <v>0.0890333007556229</v>
      </c>
      <c r="AT63" s="10">
        <f>[2]Final!F60</f>
        <v>0.0513097454571983</v>
      </c>
      <c r="AU63" s="11">
        <f>[2]Final!AL160/10</f>
        <v>181.910786282471</v>
      </c>
      <c r="AV63" s="11">
        <f>[2]Final!AP160/10</f>
        <v>606.057452069663</v>
      </c>
      <c r="AW63" s="10">
        <f>[2]Final!AS160</f>
        <v>1.09557452467008</v>
      </c>
      <c r="AX63" s="10">
        <f>[2]Final!AT160</f>
        <v>4.81651470244043</v>
      </c>
      <c r="AY63" s="10">
        <f>[2]Final!AD160</f>
        <v>1.09683982578489</v>
      </c>
      <c r="AZ63" s="10">
        <f>[2]Final!AF160</f>
        <v>5.09198595134676</v>
      </c>
      <c r="BA63" s="12">
        <f t="shared" si="8"/>
        <v>47.9216722806358</v>
      </c>
      <c r="BB63" s="12">
        <f t="shared" si="5"/>
        <v>154.792414868348</v>
      </c>
      <c r="BC63" s="11">
        <f>[2]Final!AI160/10</f>
        <v>131.549539676093</v>
      </c>
      <c r="BD63" s="11">
        <f>[2]Final!AJ160/10</f>
        <v>31.8845126208814</v>
      </c>
      <c r="BE63" s="11">
        <f>[2]Final!AK160/10</f>
        <v>18.4767339854969</v>
      </c>
      <c r="BF63" s="11">
        <f>[2]Final!M160/10</f>
        <v>126.21623532662</v>
      </c>
      <c r="BG63" s="11">
        <f>[2]Final!N160/10</f>
        <v>30.6878265941916</v>
      </c>
      <c r="BH63" s="11">
        <f>[2]Final!O160/10</f>
        <v>17.8079345894485</v>
      </c>
      <c r="BI63" s="14">
        <f>[2]Final!X160</f>
        <v>0.595199792725349</v>
      </c>
      <c r="BJ63" s="14">
        <f>[2]Final!Y160</f>
        <v>0.207751146659605</v>
      </c>
      <c r="BK63" s="14">
        <f>[2]Final!Z160</f>
        <v>0.197049060615046</v>
      </c>
      <c r="BL63" s="14">
        <f>[2]Final!Q160</f>
        <v>0.143246841907914</v>
      </c>
      <c r="BM63" s="10">
        <f>[2]Final!D160</f>
        <v>0.0492573225609823</v>
      </c>
      <c r="BN63" s="10">
        <f>[2]Final!E160</f>
        <v>0.128921435680395</v>
      </c>
      <c r="BO63" s="10">
        <f>[2]Final!F160</f>
        <v>0.0806122743883264</v>
      </c>
      <c r="BP63" s="11">
        <f>[2]Data!$BB64/10</f>
        <v>304.124</v>
      </c>
      <c r="BQ63" s="11">
        <f>[2]Data!$BD64/10</f>
        <v>92.809</v>
      </c>
      <c r="BR63" s="21">
        <f>[2]Data!$CR64/10</f>
        <v>112.361710655457</v>
      </c>
      <c r="BS63" s="22">
        <f>[2]Data!BP64</f>
        <v>3.23011296354314</v>
      </c>
      <c r="BT63" s="22">
        <f>[2]Data!BQ64</f>
        <v>3.20612349113368</v>
      </c>
      <c r="BU63" s="22">
        <f>[2]Data!BR64</f>
        <v>2.80514398502995</v>
      </c>
      <c r="BV63" s="22">
        <f>[2]Data!BS64</f>
        <v>5.1336309732388</v>
      </c>
      <c r="BW63" s="21">
        <f>[2]Data!$AZ64</f>
        <v>100.7</v>
      </c>
      <c r="BX63" s="10"/>
    </row>
    <row r="64" spans="1:76">
      <c r="A64" s="1">
        <v>2001</v>
      </c>
      <c r="B64" s="11">
        <f>[2]OECD!AB57</f>
        <v>199.927377717424</v>
      </c>
      <c r="C64" s="11">
        <f>[2]OECD!EA57</f>
        <v>663.307416875122</v>
      </c>
      <c r="D64" s="10">
        <f>[2]OECD!EH57</f>
        <v>1.09543245089873</v>
      </c>
      <c r="E64" s="10">
        <f>[2]OECD!EI57</f>
        <v>5.27299316443796</v>
      </c>
      <c r="F64" s="10">
        <f>[2]OECD!CG57</f>
        <v>1.09635511200958</v>
      </c>
      <c r="G64" s="10">
        <f>[2]OECD!CH57</f>
        <v>5.62073986520404</v>
      </c>
      <c r="H64" s="12">
        <f t="shared" si="6"/>
        <v>52.897878424777</v>
      </c>
      <c r="I64" s="12">
        <f t="shared" si="1"/>
        <v>170.011792229582</v>
      </c>
      <c r="J64" s="11">
        <f>[2]OECD!Y57</f>
        <v>143.988604382645</v>
      </c>
      <c r="K64" s="11">
        <f>[2]OECD!Z57</f>
        <v>35.6376213914765</v>
      </c>
      <c r="L64" s="11">
        <f>[2]OECD!AA57</f>
        <v>20.3011519433023</v>
      </c>
      <c r="M64" s="11">
        <f>[2]OECD!AV57</f>
        <v>141.386621096234</v>
      </c>
      <c r="N64" s="11">
        <f>[2]OECD!AW57</f>
        <v>36.1655049695427</v>
      </c>
      <c r="O64" s="11">
        <f>[2]OECD!AX57</f>
        <v>20.2406424710063</v>
      </c>
      <c r="P64" s="14">
        <f>[2]OECD!BX57</f>
        <v>0.63308822249243</v>
      </c>
      <c r="Q64" s="14">
        <f>[2]OECD!BY57</f>
        <v>0.203218668813567</v>
      </c>
      <c r="R64" s="14">
        <f>[2]OECD!BZ57</f>
        <v>0.163693108694002</v>
      </c>
      <c r="S64" s="14">
        <f>[2]OECD!BR57</f>
        <v>0.123802676676705</v>
      </c>
      <c r="T64" s="10">
        <f>[2]OECD!DR$7</f>
        <v>0.05</v>
      </c>
      <c r="U64" s="10">
        <f>[2]OECD!DS$7</f>
        <v>0.125</v>
      </c>
      <c r="V64" s="10">
        <f>[2]OECD!DT$7</f>
        <v>0.08</v>
      </c>
      <c r="W64" s="16">
        <f>[2]OECD!BM57</f>
        <v>-0.008955223880597</v>
      </c>
      <c r="X64" s="16">
        <f>[2]OECD!BN57</f>
        <v>-0.0169154228855721</v>
      </c>
      <c r="Y64" s="16">
        <f>[2]OECD!BO57</f>
        <v>0</v>
      </c>
      <c r="Z64" s="11">
        <f>[2]Final!AL61/10</f>
        <v>243.510282802601</v>
      </c>
      <c r="AA64" s="11">
        <f>[2]Final!AP61/10</f>
        <v>808.12294011658</v>
      </c>
      <c r="AB64" s="10">
        <f>[2]Final!AS61</f>
        <v>1.0976206459854</v>
      </c>
      <c r="AC64" s="10">
        <f>[2]Final!AT61</f>
        <v>5.28404704454803</v>
      </c>
      <c r="AD64" s="10">
        <f>[2]Final!AD61</f>
        <v>1.1003191890586</v>
      </c>
      <c r="AE64" s="10">
        <f>[2]Final!AF61</f>
        <v>5.41645993913153</v>
      </c>
      <c r="AF64" s="12">
        <f t="shared" si="7"/>
        <v>50.9753602237654</v>
      </c>
      <c r="AG64" s="12">
        <f t="shared" si="3"/>
        <v>163.832891020665</v>
      </c>
      <c r="AH64" s="11">
        <f>[2]Final!AI61/10</f>
        <v>176.409648053356</v>
      </c>
      <c r="AI64" s="11">
        <f>[2]Final!AJ61/10</f>
        <v>42.4647550221101</v>
      </c>
      <c r="AJ64" s="11">
        <f>[2]Final!AK61/10</f>
        <v>24.6358797271348</v>
      </c>
      <c r="AK64" s="11">
        <f>[2]Final!M61/10</f>
        <v>194.049538913562</v>
      </c>
      <c r="AL64" s="11">
        <f>[2]Final!N61/10</f>
        <v>54.1908799159155</v>
      </c>
      <c r="AM64" s="11">
        <f>[2]Final!O61/10</f>
        <v>29.9171755298345</v>
      </c>
      <c r="AN64" s="14">
        <f>[2]Final!X61</f>
        <v>0.595734369500166</v>
      </c>
      <c r="AO64" s="14">
        <f>[2]Final!Y61</f>
        <v>0.231399830581503</v>
      </c>
      <c r="AP64" s="14">
        <f>[2]Final!Z61</f>
        <v>0.172865799918332</v>
      </c>
      <c r="AQ64" s="14">
        <f>[2]Final!Q61</f>
        <v>0.099771292971298</v>
      </c>
      <c r="AR64" s="10">
        <f>[2]Final!D61</f>
        <v>0.021833284453013</v>
      </c>
      <c r="AS64" s="10">
        <f>[2]Final!E61</f>
        <v>0.0894021979248165</v>
      </c>
      <c r="AT64" s="10">
        <f>[2]Final!F61</f>
        <v>0.0515422417783051</v>
      </c>
      <c r="AU64" s="11">
        <f>[2]Final!AL161/10</f>
        <v>199.330653647365</v>
      </c>
      <c r="AV64" s="11">
        <f>[2]Final!AP161/10</f>
        <v>661.354816667791</v>
      </c>
      <c r="AW64" s="10">
        <f>[2]Final!AS161</f>
        <v>1.09538978976114</v>
      </c>
      <c r="AX64" s="10">
        <f>[2]Final!AT161</f>
        <v>5.27596102728765</v>
      </c>
      <c r="AY64" s="10">
        <f>[2]Final!AD161</f>
        <v>1.0963107640103</v>
      </c>
      <c r="AZ64" s="10">
        <f>[2]Final!AF161</f>
        <v>5.58239900865068</v>
      </c>
      <c r="BA64" s="12">
        <f t="shared" si="8"/>
        <v>52.5370451506351</v>
      </c>
      <c r="BB64" s="12">
        <f t="shared" si="5"/>
        <v>168.852087654281</v>
      </c>
      <c r="BC64" s="11">
        <f>[2]Final!AI161/10</f>
        <v>143.807141199303</v>
      </c>
      <c r="BD64" s="11">
        <f>[2]Final!AJ161/10</f>
        <v>35.3154354088701</v>
      </c>
      <c r="BE64" s="11">
        <f>[2]Final!AK161/10</f>
        <v>20.2080770391913</v>
      </c>
      <c r="BF64" s="11">
        <f>[2]Final!M161/10</f>
        <v>138.004113275641</v>
      </c>
      <c r="BG64" s="11">
        <f>[2]Final!N161/10</f>
        <v>34.0014985674971</v>
      </c>
      <c r="BH64" s="11">
        <f>[2]Final!O161/10</f>
        <v>19.4671891297049</v>
      </c>
      <c r="BI64" s="14">
        <f>[2]Final!X161</f>
        <v>0.637772569775715</v>
      </c>
      <c r="BJ64" s="14">
        <f>[2]Final!Y161</f>
        <v>0.199722771717311</v>
      </c>
      <c r="BK64" s="14">
        <f>[2]Final!Z161</f>
        <v>0.162504658506974</v>
      </c>
      <c r="BL64" s="14">
        <f>[2]Final!Q161</f>
        <v>0.135817786397232</v>
      </c>
      <c r="BM64" s="10">
        <f>[2]Final!D161</f>
        <v>0.0492675614030639</v>
      </c>
      <c r="BN64" s="10">
        <f>[2]Final!E161</f>
        <v>0.12897154588445</v>
      </c>
      <c r="BO64" s="10">
        <f>[2]Final!F161</f>
        <v>0.0805706887944319</v>
      </c>
      <c r="BP64" s="11">
        <f>[2]Data!$BB65/10</f>
        <v>329.013</v>
      </c>
      <c r="BQ64" s="11">
        <f>[2]Data!$BD65/10</f>
        <v>101.231</v>
      </c>
      <c r="BR64" s="21">
        <f>[2]Data!$CR65/10</f>
        <v>130.665384511739</v>
      </c>
      <c r="BS64" s="22">
        <f>[2]Data!BP65</f>
        <v>3.21396239872542</v>
      </c>
      <c r="BT64" s="22">
        <f>[2]Data!BQ65</f>
        <v>3.19329899716915</v>
      </c>
      <c r="BU64" s="22">
        <f>[2]Data!BR65</f>
        <v>2.77148225720959</v>
      </c>
      <c r="BV64" s="22">
        <f>[2]Data!BS65</f>
        <v>5.159299128105</v>
      </c>
      <c r="BW64" s="21">
        <f>[2]Data!$AZ65</f>
        <v>100.5</v>
      </c>
      <c r="BX64" s="10"/>
    </row>
    <row r="65" spans="1:76">
      <c r="A65" s="1">
        <v>2002</v>
      </c>
      <c r="B65" s="11">
        <f>[2]OECD!AB58</f>
        <v>219.528597762449</v>
      </c>
      <c r="C65" s="11">
        <f>[2]OECD!EA58</f>
        <v>737.77111565818</v>
      </c>
      <c r="D65" s="10">
        <f>[2]OECD!EH58</f>
        <v>1.09779661987889</v>
      </c>
      <c r="E65" s="10">
        <f>[2]OECD!EI58</f>
        <v>5.78867407256448</v>
      </c>
      <c r="F65" s="10">
        <f>[2]OECD!CG58</f>
        <v>1.0977854016804</v>
      </c>
      <c r="G65" s="10">
        <f>[2]OECD!CH58</f>
        <v>6.17036617066403</v>
      </c>
      <c r="H65" s="12">
        <f t="shared" si="6"/>
        <v>58.0705187145845</v>
      </c>
      <c r="I65" s="12">
        <f t="shared" si="1"/>
        <v>188.68946472301</v>
      </c>
      <c r="J65" s="11">
        <f>[2]OECD!Y58</f>
        <v>157.464069612348</v>
      </c>
      <c r="K65" s="11">
        <f>[2]OECD!Z58</f>
        <v>39.7255605171558</v>
      </c>
      <c r="L65" s="11">
        <f>[2]OECD!AA58</f>
        <v>22.3389676329457</v>
      </c>
      <c r="M65" s="11">
        <f>[2]OECD!AV58</f>
        <v>154.591114869227</v>
      </c>
      <c r="N65" s="11">
        <f>[2]OECD!AW58</f>
        <v>40.1936970179372</v>
      </c>
      <c r="O65" s="11">
        <f>[2]OECD!AX58</f>
        <v>22.2083956126292</v>
      </c>
      <c r="P65" s="14">
        <f>[2]OECD!BX58</f>
        <v>0.608175456476389</v>
      </c>
      <c r="Q65" s="14">
        <f>[2]OECD!BY58</f>
        <v>0.215362139026957</v>
      </c>
      <c r="R65" s="14">
        <f>[2]OECD!BZ58</f>
        <v>0.176462404496654</v>
      </c>
      <c r="S65" s="14">
        <f>[2]OECD!BR58</f>
        <v>0.152050066158499</v>
      </c>
      <c r="T65" s="10">
        <f>[2]OECD!DR$7</f>
        <v>0.05</v>
      </c>
      <c r="U65" s="10">
        <f>[2]OECD!DS$7</f>
        <v>0.125</v>
      </c>
      <c r="V65" s="10">
        <f>[2]OECD!DT$7</f>
        <v>0.08</v>
      </c>
      <c r="W65" s="16">
        <f>[2]OECD!BM58</f>
        <v>0.0313131313131312</v>
      </c>
      <c r="X65" s="16">
        <f>[2]OECD!BN58</f>
        <v>-0.00303030303030283</v>
      </c>
      <c r="Y65" s="16">
        <f>[2]OECD!BO58</f>
        <v>0.0141414141414142</v>
      </c>
      <c r="Z65" s="11">
        <f>[2]Final!AL62/10</f>
        <v>267.786296662472</v>
      </c>
      <c r="AA65" s="11">
        <f>[2]Final!AP62/10</f>
        <v>900.162717021691</v>
      </c>
      <c r="AB65" s="10">
        <f>[2]Final!AS62</f>
        <v>1.09926550751206</v>
      </c>
      <c r="AC65" s="10">
        <f>[2]Final!AT62</f>
        <v>5.80857065614268</v>
      </c>
      <c r="AD65" s="10">
        <f>[2]Final!AD62</f>
        <v>1.10104872759581</v>
      </c>
      <c r="AE65" s="10">
        <f>[2]Final!AF62</f>
        <v>5.96378632405445</v>
      </c>
      <c r="AF65" s="12">
        <f t="shared" si="7"/>
        <v>56.126355513115</v>
      </c>
      <c r="AG65" s="12">
        <f t="shared" si="3"/>
        <v>182.37226415481</v>
      </c>
      <c r="AH65" s="11">
        <f>[2]Final!AI62/10</f>
        <v>193.387868715533</v>
      </c>
      <c r="AI65" s="11">
        <f>[2]Final!AJ62/10</f>
        <v>47.3433951956434</v>
      </c>
      <c r="AJ65" s="11">
        <f>[2]Final!AK62/10</f>
        <v>27.0550327512957</v>
      </c>
      <c r="AK65" s="11">
        <f>[2]Final!M62/10</f>
        <v>212.810568461982</v>
      </c>
      <c r="AL65" s="11">
        <f>[2]Final!N62/10</f>
        <v>60.3836652690355</v>
      </c>
      <c r="AM65" s="11">
        <f>[2]Final!O62/10</f>
        <v>32.8339837046404</v>
      </c>
      <c r="AN65" s="14">
        <f>[2]Final!X62</f>
        <v>0.556860506787143</v>
      </c>
      <c r="AO65" s="14">
        <f>[2]Final!Y62</f>
        <v>0.250933547989318</v>
      </c>
      <c r="AP65" s="14">
        <f>[2]Final!Z62</f>
        <v>0.192205945223539</v>
      </c>
      <c r="AQ65" s="14">
        <f>[2]Final!Q62</f>
        <v>0.112169670492045</v>
      </c>
      <c r="AR65" s="10">
        <f>[2]Final!D62</f>
        <v>0.021856594930496</v>
      </c>
      <c r="AS65" s="10">
        <f>[2]Final!E62</f>
        <v>0.0894213662094449</v>
      </c>
      <c r="AT65" s="10">
        <f>[2]Final!F62</f>
        <v>0.0515739281234527</v>
      </c>
      <c r="AU65" s="11">
        <f>[2]Final!AL162/10</f>
        <v>218.866905164318</v>
      </c>
      <c r="AV65" s="11">
        <f>[2]Final!AP162/10</f>
        <v>735.605547245988</v>
      </c>
      <c r="AW65" s="10">
        <f>[2]Final!AS162</f>
        <v>1.09777511098416</v>
      </c>
      <c r="AX65" s="10">
        <f>[2]Final!AT162</f>
        <v>5.79181870227881</v>
      </c>
      <c r="AY65" s="10">
        <f>[2]Final!AD162</f>
        <v>1.09778174131583</v>
      </c>
      <c r="AZ65" s="10">
        <f>[2]Final!AF162</f>
        <v>6.12825570443629</v>
      </c>
      <c r="BA65" s="12">
        <f t="shared" si="8"/>
        <v>57.6742089090524</v>
      </c>
      <c r="BB65" s="12">
        <f t="shared" si="5"/>
        <v>187.401728936838</v>
      </c>
      <c r="BC65" s="11">
        <f>[2]Final!AI162/10</f>
        <v>157.265367012304</v>
      </c>
      <c r="BD65" s="11">
        <f>[2]Final!AJ162/10</f>
        <v>39.365348626923</v>
      </c>
      <c r="BE65" s="11">
        <f>[2]Final!AK162/10</f>
        <v>22.2361895250907</v>
      </c>
      <c r="BF65" s="11">
        <f>[2]Final!M162/10</f>
        <v>150.894166722603</v>
      </c>
      <c r="BG65" s="11">
        <f>[2]Final!N162/10</f>
        <v>37.7974000428076</v>
      </c>
      <c r="BH65" s="11">
        <f>[2]Final!O162/10</f>
        <v>21.3605989660464</v>
      </c>
      <c r="BI65" s="14">
        <f>[2]Final!X162</f>
        <v>0.613207908080016</v>
      </c>
      <c r="BJ65" s="14">
        <f>[2]Final!Y162</f>
        <v>0.211574469015314</v>
      </c>
      <c r="BK65" s="14">
        <f>[2]Final!Z162</f>
        <v>0.17521762290467</v>
      </c>
      <c r="BL65" s="14">
        <f>[2]Final!Q162</f>
        <v>0.147513569037114</v>
      </c>
      <c r="BM65" s="10">
        <f>[2]Final!D162</f>
        <v>0.0492593843599228</v>
      </c>
      <c r="BN65" s="10">
        <f>[2]Final!E162</f>
        <v>0.128596296271749</v>
      </c>
      <c r="BO65" s="10">
        <f>[2]Final!F162</f>
        <v>0.0803363746625171</v>
      </c>
      <c r="BP65" s="11">
        <f>[2]Data!$BB66/10</f>
        <v>355.355</v>
      </c>
      <c r="BQ65" s="11">
        <f>[2]Data!$BD66/10</f>
        <v>113.82</v>
      </c>
      <c r="BR65" s="21">
        <f>[2]Data!$CR66/10</f>
        <v>141.366976620448</v>
      </c>
      <c r="BS65" s="22">
        <f>[2]Data!BP66</f>
        <v>3.2493159851114</v>
      </c>
      <c r="BT65" s="22">
        <f>[2]Data!BQ66</f>
        <v>3.2603582761097</v>
      </c>
      <c r="BU65" s="22">
        <f>[2]Data!BR66</f>
        <v>2.73545298786586</v>
      </c>
      <c r="BV65" s="22">
        <f>[2]Data!BS66</f>
        <v>5.17993632461742</v>
      </c>
      <c r="BW65" s="21">
        <f>[2]Data!$AZ66</f>
        <v>99</v>
      </c>
      <c r="BX65" s="10"/>
    </row>
    <row r="66" spans="1:76">
      <c r="A66" s="1">
        <v>2003</v>
      </c>
      <c r="B66" s="11">
        <f>[2]OECD!AB59</f>
        <v>243.255548946624</v>
      </c>
      <c r="C66" s="11">
        <f>[2]OECD!EA59</f>
        <v>848.417926365138</v>
      </c>
      <c r="D66" s="10">
        <f>[2]OECD!EH59</f>
        <v>1.10663958062116</v>
      </c>
      <c r="E66" s="10">
        <f>[2]OECD!EI59</f>
        <v>6.40597584801532</v>
      </c>
      <c r="F66" s="10">
        <f>[2]OECD!CG59</f>
        <v>1.10518407424392</v>
      </c>
      <c r="G66" s="10">
        <f>[2]OECD!CH59</f>
        <v>6.81939042407132</v>
      </c>
      <c r="H66" s="12">
        <f t="shared" si="6"/>
        <v>64.1786124664423</v>
      </c>
      <c r="I66" s="12">
        <f t="shared" si="1"/>
        <v>215.835372088113</v>
      </c>
      <c r="J66" s="11">
        <f>[2]OECD!Y59</f>
        <v>173.021926004665</v>
      </c>
      <c r="K66" s="11">
        <f>[2]OECD!Z59</f>
        <v>45.6135249702092</v>
      </c>
      <c r="L66" s="11">
        <f>[2]OECD!AA59</f>
        <v>24.62009797175</v>
      </c>
      <c r="M66" s="11">
        <f>[2]OECD!AV59</f>
        <v>169.479997752314</v>
      </c>
      <c r="N66" s="11">
        <f>[2]OECD!AW59</f>
        <v>45.5141789265947</v>
      </c>
      <c r="O66" s="11">
        <f>[2]OECD!AX59</f>
        <v>24.4578466691124</v>
      </c>
      <c r="P66" s="14">
        <f>[2]OECD!BX59</f>
        <v>0.5810865322877</v>
      </c>
      <c r="Q66" s="14">
        <f>[2]OECD!BY59</f>
        <v>0.231916610378803</v>
      </c>
      <c r="R66" s="14">
        <f>[2]OECD!BZ59</f>
        <v>0.186996857333497</v>
      </c>
      <c r="S66" s="14">
        <f>[2]OECD!BR59</f>
        <v>0.145558301545298</v>
      </c>
      <c r="T66" s="10">
        <f>[2]OECD!DR$7</f>
        <v>0.05</v>
      </c>
      <c r="U66" s="10">
        <f>[2]OECD!DS$7</f>
        <v>0.125</v>
      </c>
      <c r="V66" s="10">
        <f>[2]OECD!DT$7</f>
        <v>0.08</v>
      </c>
      <c r="W66" s="16">
        <f>[2]OECD!BM59</f>
        <v>0.0403146509341199</v>
      </c>
      <c r="X66" s="16">
        <f>[2]OECD!BN59</f>
        <v>-0.0334316617502459</v>
      </c>
      <c r="Y66" s="16">
        <f>[2]OECD!BO59</f>
        <v>-0.00589970501474923</v>
      </c>
      <c r="Z66" s="11">
        <f>[2]Final!AL63/10</f>
        <v>296.681876180094</v>
      </c>
      <c r="AA66" s="11">
        <f>[2]Final!AP63/10</f>
        <v>1035.40024472901</v>
      </c>
      <c r="AB66" s="10">
        <f>[2]Final!AS63</f>
        <v>1.10645227409133</v>
      </c>
      <c r="AC66" s="10">
        <f>[2]Final!AT63</f>
        <v>6.42690621170923</v>
      </c>
      <c r="AD66" s="10">
        <f>[2]Final!AD63</f>
        <v>1.10646849318705</v>
      </c>
      <c r="AE66" s="10">
        <f>[2]Final!AF63</f>
        <v>6.59874166766603</v>
      </c>
      <c r="AF66" s="12">
        <f t="shared" si="7"/>
        <v>62.1020440126767</v>
      </c>
      <c r="AG66" s="12">
        <f t="shared" si="3"/>
        <v>208.851785069629</v>
      </c>
      <c r="AH66" s="11">
        <f>[2]Final!AI63/10</f>
        <v>212.774063956414</v>
      </c>
      <c r="AI66" s="11">
        <f>[2]Final!AJ63/10</f>
        <v>54.1503873343775</v>
      </c>
      <c r="AJ66" s="11">
        <f>[2]Final!AK63/10</f>
        <v>29.7574248893024</v>
      </c>
      <c r="AK66" s="11">
        <f>[2]Final!M63/10</f>
        <v>233.79797063342</v>
      </c>
      <c r="AL66" s="11">
        <f>[2]Final!N63/10</f>
        <v>68.1023788555363</v>
      </c>
      <c r="AM66" s="11">
        <f>[2]Final!O63/10</f>
        <v>36.111706790695</v>
      </c>
      <c r="AN66" s="14">
        <f>[2]Final!X63</f>
        <v>0.51718269101514</v>
      </c>
      <c r="AO66" s="14">
        <f>[2]Final!Y63</f>
        <v>0.274916885891692</v>
      </c>
      <c r="AP66" s="14">
        <f>[2]Final!Z63</f>
        <v>0.207900423093168</v>
      </c>
      <c r="AQ66" s="14">
        <f>[2]Final!Q63</f>
        <v>0.136172077143591</v>
      </c>
      <c r="AR66" s="10">
        <f>[2]Final!D63</f>
        <v>0.021833775003719</v>
      </c>
      <c r="AS66" s="10">
        <f>[2]Final!E63</f>
        <v>0.0880925310965456</v>
      </c>
      <c r="AT66" s="10">
        <f>[2]Final!F63</f>
        <v>0.0515960618245066</v>
      </c>
      <c r="AU66" s="11">
        <f>[2]Final!AL163/10</f>
        <v>242.521279467992</v>
      </c>
      <c r="AV66" s="11">
        <f>[2]Final!AP163/10</f>
        <v>845.98905365079</v>
      </c>
      <c r="AW66" s="10">
        <f>[2]Final!AS163</f>
        <v>1.10659532392197</v>
      </c>
      <c r="AX66" s="10">
        <f>[2]Final!AT163</f>
        <v>6.40919949294553</v>
      </c>
      <c r="AY66" s="10">
        <f>[2]Final!AD163</f>
        <v>1.10529173035252</v>
      </c>
      <c r="AZ66" s="10">
        <f>[2]Final!AF163</f>
        <v>6.7735103515991</v>
      </c>
      <c r="BA66" s="12">
        <f t="shared" si="8"/>
        <v>63.7468261617994</v>
      </c>
      <c r="BB66" s="12">
        <f t="shared" si="5"/>
        <v>214.38325659132</v>
      </c>
      <c r="BC66" s="11">
        <f>[2]Final!AI163/10</f>
        <v>172.80426642552</v>
      </c>
      <c r="BD66" s="11">
        <f>[2]Final!AJ163/10</f>
        <v>45.2103100868059</v>
      </c>
      <c r="BE66" s="11">
        <f>[2]Final!AK163/10</f>
        <v>24.5067029556664</v>
      </c>
      <c r="BF66" s="11">
        <f>[2]Final!M163/10</f>
        <v>165.437771488692</v>
      </c>
      <c r="BG66" s="11">
        <f>[2]Final!N163/10</f>
        <v>42.8430959721542</v>
      </c>
      <c r="BH66" s="11">
        <f>[2]Final!O163/10</f>
        <v>23.5246967359836</v>
      </c>
      <c r="BI66" s="14">
        <f>[2]Final!X163</f>
        <v>0.589173229251293</v>
      </c>
      <c r="BJ66" s="14">
        <f>[2]Final!Y163</f>
        <v>0.226160906443056</v>
      </c>
      <c r="BK66" s="14">
        <f>[2]Final!Z163</f>
        <v>0.184665864305651</v>
      </c>
      <c r="BL66" s="14">
        <f>[2]Final!Q163</f>
        <v>0.171793174605761</v>
      </c>
      <c r="BM66" s="10">
        <f>[2]Final!D163</f>
        <v>0.049147842483265</v>
      </c>
      <c r="BN66" s="10">
        <f>[2]Final!E163</f>
        <v>0.126791330295868</v>
      </c>
      <c r="BO66" s="10">
        <f>[2]Final!F163</f>
        <v>0.080273737569529</v>
      </c>
      <c r="BP66" s="11">
        <f>[2]Data!$BB67/10</f>
        <v>397.302</v>
      </c>
      <c r="BQ66" s="11">
        <f>[2]Data!$BD67/10</f>
        <v>136.218</v>
      </c>
      <c r="BR66" s="21">
        <f>[2]Data!$CR67/10</f>
        <v>160.903745881585</v>
      </c>
      <c r="BS66" s="22">
        <f>[2]Data!BP67</f>
        <v>3.3630420445903</v>
      </c>
      <c r="BT66" s="22">
        <f>[2]Data!BQ67</f>
        <v>3.44945905612406</v>
      </c>
      <c r="BU66" s="22">
        <f>[2]Data!BR67</f>
        <v>2.68895028707215</v>
      </c>
      <c r="BV66" s="22">
        <f>[2]Data!BS67</f>
        <v>5.23691562418821</v>
      </c>
      <c r="BW66" s="21">
        <f>[2]Data!$AZ67</f>
        <v>101.7</v>
      </c>
      <c r="BX66" s="10"/>
    </row>
    <row r="67" spans="1:76">
      <c r="A67" s="1">
        <v>2004</v>
      </c>
      <c r="B67" s="11">
        <f>[2]OECD!AB60</f>
        <v>276.532401433001</v>
      </c>
      <c r="C67" s="11">
        <f>[2]OECD!EA60</f>
        <v>1026.64639831827</v>
      </c>
      <c r="D67" s="10">
        <f>[2]OECD!EH60</f>
        <v>1.13634703323808</v>
      </c>
      <c r="E67" s="10">
        <f>[2]OECD!EI60</f>
        <v>7.27941164988702</v>
      </c>
      <c r="F67" s="10">
        <f>[2]OECD!CG60</f>
        <v>1.12783509749935</v>
      </c>
      <c r="G67" s="10">
        <f>[2]OECD!CH60</f>
        <v>7.69114786381858</v>
      </c>
      <c r="H67" s="12">
        <f t="shared" si="6"/>
        <v>72.3828916484626</v>
      </c>
      <c r="I67" s="12">
        <f t="shared" si="1"/>
        <v>258.275737106095</v>
      </c>
      <c r="J67" s="11">
        <f>[2]OECD!Y60</f>
        <v>193.837185429662</v>
      </c>
      <c r="K67" s="11">
        <f>[2]OECD!Z60</f>
        <v>54.0650531589988</v>
      </c>
      <c r="L67" s="11">
        <f>[2]OECD!AA60</f>
        <v>28.6301628443395</v>
      </c>
      <c r="M67" s="11">
        <f>[2]OECD!AV60</f>
        <v>188.132877658629</v>
      </c>
      <c r="N67" s="11">
        <f>[2]OECD!AW60</f>
        <v>53.1619083355776</v>
      </c>
      <c r="O67" s="11">
        <f>[2]OECD!AX60</f>
        <v>27.7345108417133</v>
      </c>
      <c r="P67" s="14">
        <f>[2]OECD!BX60</f>
        <v>0.584067385337954</v>
      </c>
      <c r="Q67" s="14">
        <f>[2]OECD!BY60</f>
        <v>0.240504059141745</v>
      </c>
      <c r="R67" s="14">
        <f>[2]OECD!BZ60</f>
        <v>0.175428555520301</v>
      </c>
      <c r="S67" s="14">
        <f>[2]OECD!BR60</f>
        <v>0.124635288845777</v>
      </c>
      <c r="T67" s="10">
        <f>[2]OECD!DR$7</f>
        <v>0.05</v>
      </c>
      <c r="U67" s="10">
        <f>[2]OECD!DS$7</f>
        <v>0.125</v>
      </c>
      <c r="V67" s="10">
        <f>[2]OECD!DT$7</f>
        <v>0.08</v>
      </c>
      <c r="W67" s="16">
        <f>[2]OECD!BM60</f>
        <v>0.0344497607655503</v>
      </c>
      <c r="X67" s="16">
        <f>[2]OECD!BN60</f>
        <v>-0.0421052631578945</v>
      </c>
      <c r="Y67" s="16">
        <f>[2]OECD!BO60</f>
        <v>0.0105263157894737</v>
      </c>
      <c r="Z67" s="11">
        <f>[2]Final!AL64/10</f>
        <v>335.892599105173</v>
      </c>
      <c r="AA67" s="11">
        <f>[2]Final!AP64/10</f>
        <v>1248.08732806577</v>
      </c>
      <c r="AB67" s="10">
        <f>[2]Final!AS64</f>
        <v>1.13135726436558</v>
      </c>
      <c r="AC67" s="10">
        <f>[2]Final!AT64</f>
        <v>7.27112703001352</v>
      </c>
      <c r="AD67" s="10">
        <f>[2]Final!AD64</f>
        <v>1.12319367392212</v>
      </c>
      <c r="AE67" s="10">
        <f>[2]Final!AF64</f>
        <v>7.41166489696877</v>
      </c>
      <c r="AF67" s="12">
        <f t="shared" si="7"/>
        <v>69.7526229726714</v>
      </c>
      <c r="AG67" s="12">
        <f t="shared" si="3"/>
        <v>248.89044500798</v>
      </c>
      <c r="AH67" s="11">
        <f>[2]Final!AI64/10</f>
        <v>237.854480106576</v>
      </c>
      <c r="AI67" s="11">
        <f>[2]Final!AJ64/10</f>
        <v>63.7681591763407</v>
      </c>
      <c r="AJ67" s="11">
        <f>[2]Final!AK64/10</f>
        <v>34.2699598222563</v>
      </c>
      <c r="AK67" s="11">
        <f>[2]Final!M64/10</f>
        <v>259.160302336357</v>
      </c>
      <c r="AL67" s="11">
        <f>[2]Final!N64/10</f>
        <v>78.4930270607831</v>
      </c>
      <c r="AM67" s="11">
        <f>[2]Final!O64/10</f>
        <v>40.5095725829362</v>
      </c>
      <c r="AN67" s="14">
        <f>[2]Final!X64</f>
        <v>0.53271929971883</v>
      </c>
      <c r="AO67" s="14">
        <f>[2]Final!Y64</f>
        <v>0.280437762215092</v>
      </c>
      <c r="AP67" s="14">
        <f>[2]Final!Z64</f>
        <v>0.186842938066077</v>
      </c>
      <c r="AQ67" s="14">
        <f>[2]Final!Q64</f>
        <v>0.151501724815819</v>
      </c>
      <c r="AR67" s="10">
        <f>[2]Final!D64</f>
        <v>0.0216161039113656</v>
      </c>
      <c r="AS67" s="10">
        <f>[2]Final!E64</f>
        <v>0.0859205434113653</v>
      </c>
      <c r="AT67" s="10">
        <f>[2]Final!F64</f>
        <v>0.050081494576424</v>
      </c>
      <c r="AU67" s="11">
        <f>[2]Final!AL164/10</f>
        <v>275.71544849153</v>
      </c>
      <c r="AV67" s="11">
        <f>[2]Final!AP164/10</f>
        <v>1023.84430588681</v>
      </c>
      <c r="AW67" s="10">
        <f>[2]Final!AS164</f>
        <v>1.13624161651071</v>
      </c>
      <c r="AX67" s="10">
        <f>[2]Final!AT164</f>
        <v>7.28239919240408</v>
      </c>
      <c r="AY67" s="10">
        <f>[2]Final!AD164</f>
        <v>1.12799653107807</v>
      </c>
      <c r="AZ67" s="10">
        <f>[2]Final!AF164</f>
        <v>7.64049617982515</v>
      </c>
      <c r="BA67" s="12">
        <f t="shared" si="8"/>
        <v>71.9061987777462</v>
      </c>
      <c r="BB67" s="12">
        <f t="shared" si="5"/>
        <v>256.574807511358</v>
      </c>
      <c r="BC67" s="11">
        <f>[2]Final!AI164/10</f>
        <v>193.598529629101</v>
      </c>
      <c r="BD67" s="11">
        <f>[2]Final!AJ164/10</f>
        <v>53.6120349919377</v>
      </c>
      <c r="BE67" s="11">
        <f>[2]Final!AK164/10</f>
        <v>28.5048838704911</v>
      </c>
      <c r="BF67" s="11">
        <f>[2]Final!M164/10</f>
        <v>183.69196630119</v>
      </c>
      <c r="BG67" s="11">
        <f>[2]Final!N164/10</f>
        <v>50.0960521438416</v>
      </c>
      <c r="BH67" s="11">
        <f>[2]Final!O164/10</f>
        <v>26.7058401845486</v>
      </c>
      <c r="BI67" s="14">
        <f>[2]Final!X164</f>
        <v>0.597313897678663</v>
      </c>
      <c r="BJ67" s="14">
        <f>[2]Final!Y164</f>
        <v>0.231228571515824</v>
      </c>
      <c r="BK67" s="14">
        <f>[2]Final!Z164</f>
        <v>0.171457530805513</v>
      </c>
      <c r="BL67" s="14">
        <f>[2]Final!Q164</f>
        <v>0.181557351302657</v>
      </c>
      <c r="BM67" s="10">
        <f>[2]Final!D164</f>
        <v>0.0486968579896194</v>
      </c>
      <c r="BN67" s="10">
        <f>[2]Final!E164</f>
        <v>0.124879457133308</v>
      </c>
      <c r="BO67" s="10">
        <f>[2]Final!F164</f>
        <v>0.0782548294263029</v>
      </c>
      <c r="BP67" s="11">
        <f>[2]Data!$BB68/10</f>
        <v>481.465</v>
      </c>
      <c r="BQ67" s="11">
        <f>[2]Data!$BD68/10</f>
        <v>187.775</v>
      </c>
      <c r="BR67" s="21">
        <f>[2]Data!$CR68/10</f>
        <v>178.115473696068</v>
      </c>
      <c r="BS67" s="22">
        <f>[2]Data!BP68</f>
        <v>3.56818760931031</v>
      </c>
      <c r="BT67" s="22">
        <f>[2]Data!BQ68</f>
        <v>3.72886523967011</v>
      </c>
      <c r="BU67" s="22">
        <f>[2]Data!BR68</f>
        <v>2.69163923735922</v>
      </c>
      <c r="BV67" s="22">
        <f>[2]Data!BS68</f>
        <v>5.53018289914275</v>
      </c>
      <c r="BW67" s="21">
        <f>[2]Data!$AZ68</f>
        <v>104.5</v>
      </c>
      <c r="BX67" s="10"/>
    </row>
    <row r="68" spans="1:76">
      <c r="A68" s="1">
        <v>2005</v>
      </c>
      <c r="B68" s="11">
        <f>[2]OECD!AB61</f>
        <v>315.696699466661</v>
      </c>
      <c r="C68" s="11">
        <f>[2]OECD!EA61</f>
        <v>1183.75081632745</v>
      </c>
      <c r="D68" s="10">
        <f>[2]OECD!EH61</f>
        <v>1.14050177395386</v>
      </c>
      <c r="E68" s="10">
        <f>[2]OECD!EI61</f>
        <v>8.30218190003658</v>
      </c>
      <c r="F68" s="10">
        <f>[2]OECD!CG61</f>
        <v>1.14314740772907</v>
      </c>
      <c r="G68" s="10">
        <f>[2]OECD!CH61</f>
        <v>8.79211574298515</v>
      </c>
      <c r="H68" s="12">
        <f t="shared" si="6"/>
        <v>82.7443149518739</v>
      </c>
      <c r="I68" s="12">
        <f t="shared" si="1"/>
        <v>298.199711745667</v>
      </c>
      <c r="J68" s="11">
        <f>[2]OECD!Y61</f>
        <v>218.841322695181</v>
      </c>
      <c r="K68" s="11">
        <f>[2]OECD!Z61</f>
        <v>63.694436163189</v>
      </c>
      <c r="L68" s="11">
        <f>[2]OECD!AA61</f>
        <v>33.160940608291</v>
      </c>
      <c r="M68" s="11">
        <f>[2]OECD!AV61</f>
        <v>211.630004166586</v>
      </c>
      <c r="N68" s="11">
        <f>[2]OECD!AW61</f>
        <v>62.8050609718335</v>
      </c>
      <c r="O68" s="11">
        <f>[2]OECD!AX61</f>
        <v>32.1828663815784</v>
      </c>
      <c r="P68" s="14">
        <f>[2]OECD!BX61</f>
        <v>0.63573502300009</v>
      </c>
      <c r="Q68" s="14">
        <f>[2]OECD!BY61</f>
        <v>0.202792244411219</v>
      </c>
      <c r="R68" s="14">
        <f>[2]OECD!BZ61</f>
        <v>0.161472732588691</v>
      </c>
      <c r="S68" s="14">
        <f>[2]OECD!BR61</f>
        <v>0.107912641797981</v>
      </c>
      <c r="T68" s="10">
        <f>[2]OECD!DR$7</f>
        <v>0.05</v>
      </c>
      <c r="U68" s="10">
        <f>[2]OECD!DS$7</f>
        <v>0.125</v>
      </c>
      <c r="V68" s="10">
        <f>[2]OECD!DT$7</f>
        <v>0.08</v>
      </c>
      <c r="W68" s="16">
        <f>[2]OECD!BM61</f>
        <v>-0.00394477317554243</v>
      </c>
      <c r="X68" s="16">
        <f>[2]OECD!BN61</f>
        <v>-0.0108481262327418</v>
      </c>
      <c r="Y68" s="16">
        <f>[2]OECD!BO61</f>
        <v>0.00887573964497035</v>
      </c>
      <c r="Z68" s="11">
        <f>[2]Final!AL65/10</f>
        <v>382.024854303331</v>
      </c>
      <c r="AA68" s="11">
        <f>[2]Final!AP65/10</f>
        <v>1433.46703767785</v>
      </c>
      <c r="AB68" s="10">
        <f>[2]Final!AS65</f>
        <v>1.1360301174061</v>
      </c>
      <c r="AC68" s="10">
        <f>[2]Final!AT65</f>
        <v>8.26021929358094</v>
      </c>
      <c r="AD68" s="10">
        <f>[2]Final!AD65</f>
        <v>1.13461737329524</v>
      </c>
      <c r="AE68" s="10">
        <f>[2]Final!AF65</f>
        <v>8.40940375714321</v>
      </c>
      <c r="AF68" s="12">
        <f t="shared" si="7"/>
        <v>79.1425378577053</v>
      </c>
      <c r="AG68" s="12">
        <f t="shared" si="3"/>
        <v>285.219377182768</v>
      </c>
      <c r="AH68" s="11">
        <f>[2]Final!AI65/10</f>
        <v>267.7050223123</v>
      </c>
      <c r="AI68" s="11">
        <f>[2]Final!AJ65/10</f>
        <v>74.8907762531716</v>
      </c>
      <c r="AJ68" s="11">
        <f>[2]Final!AK65/10</f>
        <v>39.4290557378591</v>
      </c>
      <c r="AK68" s="11">
        <f>[2]Final!M65/10</f>
        <v>290.138945531669</v>
      </c>
      <c r="AL68" s="11">
        <f>[2]Final!N65/10</f>
        <v>91.4398302359623</v>
      </c>
      <c r="AM68" s="11">
        <f>[2]Final!O65/10</f>
        <v>46.2296691069731</v>
      </c>
      <c r="AN68" s="14">
        <f>[2]Final!X65</f>
        <v>0.611439275450744</v>
      </c>
      <c r="AO68" s="14">
        <f>[2]Final!Y65</f>
        <v>0.22266944769912</v>
      </c>
      <c r="AP68" s="14">
        <f>[2]Final!Z65</f>
        <v>0.165891276850136</v>
      </c>
      <c r="AQ68" s="14">
        <f>[2]Final!Q65</f>
        <v>0.103475568760362</v>
      </c>
      <c r="AR68" s="10">
        <f>[2]Final!D65</f>
        <v>0.0214231889210972</v>
      </c>
      <c r="AS68" s="10">
        <f>[2]Final!E65</f>
        <v>0.0848889391578343</v>
      </c>
      <c r="AT68" s="10">
        <f>[2]Final!F65</f>
        <v>0.049362357846327</v>
      </c>
      <c r="AU68" s="11">
        <f>[2]Final!AL165/10</f>
        <v>314.784495440015</v>
      </c>
      <c r="AV68" s="11">
        <f>[2]Final!AP165/10</f>
        <v>1180.59812217517</v>
      </c>
      <c r="AW68" s="10">
        <f>[2]Final!AS165</f>
        <v>1.14054174634172</v>
      </c>
      <c r="AX68" s="10">
        <f>[2]Final!AT165</f>
        <v>8.30588029246207</v>
      </c>
      <c r="AY68" s="10">
        <f>[2]Final!AD165</f>
        <v>1.14263790958686</v>
      </c>
      <c r="AZ68" s="10">
        <f>[2]Final!AF165</f>
        <v>8.73032058312184</v>
      </c>
      <c r="BA68" s="12">
        <f t="shared" si="8"/>
        <v>82.1627486577415</v>
      </c>
      <c r="BB68" s="12">
        <f t="shared" si="5"/>
        <v>296.103822724504</v>
      </c>
      <c r="BC68" s="11">
        <f>[2]Final!AI165/10</f>
        <v>218.579223896297</v>
      </c>
      <c r="BD68" s="11">
        <f>[2]Final!AJ165/10</f>
        <v>63.1831200611392</v>
      </c>
      <c r="BE68" s="11">
        <f>[2]Final!AK165/10</f>
        <v>33.022151482579</v>
      </c>
      <c r="BF68" s="11">
        <f>[2]Final!M165/10</f>
        <v>206.655590794321</v>
      </c>
      <c r="BG68" s="11">
        <f>[2]Final!N165/10</f>
        <v>59.1734809769498</v>
      </c>
      <c r="BH68" s="11">
        <f>[2]Final!O165/10</f>
        <v>30.9862999766365</v>
      </c>
      <c r="BI68" s="14">
        <f>[2]Final!X165</f>
        <v>0.643346879839277</v>
      </c>
      <c r="BJ68" s="14">
        <f>[2]Final!Y165</f>
        <v>0.197011066227728</v>
      </c>
      <c r="BK68" s="14">
        <f>[2]Final!Z165</f>
        <v>0.159642053932995</v>
      </c>
      <c r="BL68" s="14">
        <f>[2]Final!Q165</f>
        <v>0.131262548548628</v>
      </c>
      <c r="BM68" s="10">
        <f>[2]Final!D165</f>
        <v>0.048517617629036</v>
      </c>
      <c r="BN68" s="10">
        <f>[2]Final!E165</f>
        <v>0.125174738898852</v>
      </c>
      <c r="BO68" s="10">
        <f>[2]Final!F165</f>
        <v>0.0783758582100634</v>
      </c>
      <c r="BP68" s="11">
        <f>[2]Data!$BB69/10</f>
        <v>535.017</v>
      </c>
      <c r="BQ68" s="11">
        <f>[2]Data!$BD69/10</f>
        <v>221.41</v>
      </c>
      <c r="BR68" s="21">
        <f>[2]Data!$CR69/10</f>
        <v>205.513411297908</v>
      </c>
      <c r="BS68" s="22">
        <f>[2]Data!BP69</f>
        <v>3.60386948540341</v>
      </c>
      <c r="BT68" s="22">
        <f>[2]Data!BQ69</f>
        <v>3.76615389206681</v>
      </c>
      <c r="BU68" s="22">
        <f>[2]Data!BR69</f>
        <v>2.69971415507129</v>
      </c>
      <c r="BV68" s="22">
        <f>[2]Data!BS69</f>
        <v>5.65737710582303</v>
      </c>
      <c r="BW68" s="21">
        <f>[2]Data!$AZ69</f>
        <v>101.4</v>
      </c>
      <c r="BX68" s="10"/>
    </row>
    <row r="69" spans="1:76">
      <c r="A69" s="1">
        <v>2006</v>
      </c>
      <c r="B69" s="11">
        <f>[2]OECD!AB62</f>
        <v>362.678200090163</v>
      </c>
      <c r="C69" s="11">
        <f>[2]OECD!EA62</f>
        <v>1381.627929708</v>
      </c>
      <c r="D69" s="10">
        <f>[2]OECD!EH62</f>
        <v>1.14721402172327</v>
      </c>
      <c r="E69" s="10">
        <f>[2]OECD!EI62</f>
        <v>9.52437948661913</v>
      </c>
      <c r="F69" s="10">
        <f>[2]OECD!CG62</f>
        <v>1.14573585147526</v>
      </c>
      <c r="G69" s="10">
        <f>[2]OECD!CH62</f>
        <v>10.0734422170581</v>
      </c>
      <c r="H69" s="12">
        <f t="shared" si="6"/>
        <v>94.803128146122</v>
      </c>
      <c r="I69" s="12">
        <f t="shared" si="1"/>
        <v>348.149604558883</v>
      </c>
      <c r="J69" s="11">
        <f>[2]OECD!Y62</f>
        <v>251.256774510164</v>
      </c>
      <c r="K69" s="11">
        <f>[2]OECD!Z62</f>
        <v>73.9183145213067</v>
      </c>
      <c r="L69" s="11">
        <f>[2]OECD!AA62</f>
        <v>37.5031110586924</v>
      </c>
      <c r="M69" s="11">
        <f>[2]OECD!AV62</f>
        <v>241.075947284792</v>
      </c>
      <c r="N69" s="11">
        <f>[2]OECD!AW62</f>
        <v>73.393467031731</v>
      </c>
      <c r="O69" s="11">
        <f>[2]OECD!AX62</f>
        <v>36.8041935765539</v>
      </c>
      <c r="P69" s="14">
        <f>[2]OECD!BX62</f>
        <v>0.653878141444994</v>
      </c>
      <c r="Q69" s="14">
        <f>[2]OECD!BY62</f>
        <v>0.203051766076904</v>
      </c>
      <c r="R69" s="14">
        <f>[2]OECD!BZ62</f>
        <v>0.143070092478103</v>
      </c>
      <c r="S69" s="14">
        <f>[2]OECD!BR62</f>
        <v>0.118081147812907</v>
      </c>
      <c r="T69" s="10">
        <f>[2]OECD!DR$7</f>
        <v>0.05</v>
      </c>
      <c r="U69" s="10">
        <f>[2]OECD!DS$7</f>
        <v>0.125</v>
      </c>
      <c r="V69" s="10">
        <f>[2]OECD!DT$7</f>
        <v>0.08</v>
      </c>
      <c r="W69" s="16">
        <f>[2]OECD!BM62</f>
        <v>-0.00296442687747023</v>
      </c>
      <c r="X69" s="16">
        <f>[2]OECD!BN62</f>
        <v>0.000988142292490224</v>
      </c>
      <c r="Y69" s="16">
        <f>[2]OECD!BO62</f>
        <v>0.0464426877470356</v>
      </c>
      <c r="Z69" s="11">
        <f>[2]Final!AL66/10</f>
        <v>437.178685765896</v>
      </c>
      <c r="AA69" s="11">
        <f>[2]Final!AP66/10</f>
        <v>1666.24671406003</v>
      </c>
      <c r="AB69" s="10">
        <f>[2]Final!AS66</f>
        <v>1.14266501573597</v>
      </c>
      <c r="AC69" s="10">
        <f>[2]Final!AT66</f>
        <v>9.43866360908222</v>
      </c>
      <c r="AD69" s="10">
        <f>[2]Final!AD66</f>
        <v>1.13740368658135</v>
      </c>
      <c r="AE69" s="10">
        <f>[2]Final!AF66</f>
        <v>9.56488683532577</v>
      </c>
      <c r="AF69" s="12">
        <f t="shared" si="7"/>
        <v>90.0170143247584</v>
      </c>
      <c r="AG69" s="12">
        <f t="shared" si="3"/>
        <v>330.573352942868</v>
      </c>
      <c r="AH69" s="11">
        <f>[2]Final!AI66/10</f>
        <v>305.725271481209</v>
      </c>
      <c r="AI69" s="11">
        <f>[2]Final!AJ66/10</f>
        <v>86.9325973461881</v>
      </c>
      <c r="AJ69" s="11">
        <f>[2]Final!AK66/10</f>
        <v>44.5208169384987</v>
      </c>
      <c r="AK69" s="11">
        <f>[2]Final!M66/10</f>
        <v>328.054521242284</v>
      </c>
      <c r="AL69" s="11">
        <f>[2]Final!N66/10</f>
        <v>106.076643135026</v>
      </c>
      <c r="AM69" s="11">
        <f>[2]Final!O66/10</f>
        <v>52.3535314786885</v>
      </c>
      <c r="AN69" s="14">
        <f>[2]Final!X66</f>
        <v>0.641840735736108</v>
      </c>
      <c r="AO69" s="14">
        <f>[2]Final!Y66</f>
        <v>0.220732689212901</v>
      </c>
      <c r="AP69" s="14">
        <f>[2]Final!Z66</f>
        <v>0.137426575050991</v>
      </c>
      <c r="AQ69" s="14">
        <f>[2]Final!Q66</f>
        <v>0.112579529305103</v>
      </c>
      <c r="AR69" s="10">
        <f>[2]Final!D66</f>
        <v>0.0210941018355129</v>
      </c>
      <c r="AS69" s="10">
        <f>[2]Final!E66</f>
        <v>0.0846200489647528</v>
      </c>
      <c r="AT69" s="10">
        <f>[2]Final!F66</f>
        <v>0.0492970454454585</v>
      </c>
      <c r="AU69" s="11">
        <f>[2]Final!AL166/10</f>
        <v>361.656478921205</v>
      </c>
      <c r="AV69" s="11">
        <f>[2]Final!AP166/10</f>
        <v>1378.02481848538</v>
      </c>
      <c r="AW69" s="10">
        <f>[2]Final!AS166</f>
        <v>1.14728087824187</v>
      </c>
      <c r="AX69" s="10">
        <f>[2]Final!AT166</f>
        <v>9.52917763650774</v>
      </c>
      <c r="AY69" s="10">
        <f>[2]Final!AD166</f>
        <v>1.14553170544419</v>
      </c>
      <c r="AZ69" s="10">
        <f>[2]Final!AF166</f>
        <v>10.0008590266581</v>
      </c>
      <c r="BA69" s="12">
        <f t="shared" si="8"/>
        <v>94.1200335938851</v>
      </c>
      <c r="BB69" s="12">
        <f t="shared" si="5"/>
        <v>345.641047057795</v>
      </c>
      <c r="BC69" s="11">
        <f>[2]Final!AI166/10</f>
        <v>250.968287473506</v>
      </c>
      <c r="BD69" s="11">
        <f>[2]Final!AJ166/10</f>
        <v>73.3391146952327</v>
      </c>
      <c r="BE69" s="11">
        <f>[2]Final!AK166/10</f>
        <v>37.349076752466</v>
      </c>
      <c r="BF69" s="11">
        <f>[2]Final!M166/10</f>
        <v>235.460613644294</v>
      </c>
      <c r="BG69" s="11">
        <f>[2]Final!N166/10</f>
        <v>69.1175532697107</v>
      </c>
      <c r="BH69" s="11">
        <f>[2]Final!O166/10</f>
        <v>35.4181805890323</v>
      </c>
      <c r="BI69" s="14">
        <f>[2]Final!X166</f>
        <v>0.660056882110249</v>
      </c>
      <c r="BJ69" s="14">
        <f>[2]Final!Y166</f>
        <v>0.197145470445535</v>
      </c>
      <c r="BK69" s="14">
        <f>[2]Final!Z166</f>
        <v>0.142797647444216</v>
      </c>
      <c r="BL69" s="14">
        <f>[2]Final!Q166</f>
        <v>0.139531276521049</v>
      </c>
      <c r="BM69" s="10">
        <f>[2]Final!D166</f>
        <v>0.0481343110064795</v>
      </c>
      <c r="BN69" s="10">
        <f>[2]Final!E166</f>
        <v>0.126018252898153</v>
      </c>
      <c r="BO69" s="10">
        <f>[2]Final!F166</f>
        <v>0.0792410662853466</v>
      </c>
      <c r="BP69" s="11">
        <f>[2]Data!$BB70/10</f>
        <v>611.25</v>
      </c>
      <c r="BQ69" s="11">
        <f>[2]Data!$BD70/10</f>
        <v>265.69</v>
      </c>
      <c r="BR69" s="21">
        <f>[2]Data!$CR70/10</f>
        <v>242.304868477418</v>
      </c>
      <c r="BS69" s="22">
        <f>[2]Data!BP70</f>
        <v>3.67234300562607</v>
      </c>
      <c r="BT69" s="22">
        <f>[2]Data!BQ70</f>
        <v>3.80004927709542</v>
      </c>
      <c r="BU69" s="22">
        <f>[2]Data!BR70</f>
        <v>2.73481043908722</v>
      </c>
      <c r="BV69" s="22">
        <f>[2]Data!BS70</f>
        <v>5.99116235506659</v>
      </c>
      <c r="BW69" s="21">
        <f>[2]Data!$AZ70</f>
        <v>101.2</v>
      </c>
      <c r="BX69" s="10"/>
    </row>
    <row r="70" spans="1:76">
      <c r="A70" s="1">
        <v>2007</v>
      </c>
      <c r="B70" s="11">
        <f>[2]OECD!AB63</f>
        <v>420.314323464211</v>
      </c>
      <c r="C70" s="11">
        <f>[2]OECD!EA63</f>
        <v>1688.72566454522</v>
      </c>
      <c r="D70" s="10">
        <f>[2]OECD!EH63</f>
        <v>1.15595142236439</v>
      </c>
      <c r="E70" s="10">
        <f>[2]OECD!EI63</f>
        <v>11.0097200146956</v>
      </c>
      <c r="F70" s="10">
        <f>[2]OECD!CG63</f>
        <v>1.15438944204694</v>
      </c>
      <c r="G70" s="10">
        <f>[2]OECD!CH63</f>
        <v>11.6286753404419</v>
      </c>
      <c r="H70" s="12">
        <f t="shared" si="6"/>
        <v>109.439730204907</v>
      </c>
      <c r="I70" s="12">
        <f t="shared" si="1"/>
        <v>423.602840054398</v>
      </c>
      <c r="J70" s="11">
        <f>[2]OECD!Y63</f>
        <v>288.134182562075</v>
      </c>
      <c r="K70" s="11">
        <f>[2]OECD!Z63</f>
        <v>88.9612465193986</v>
      </c>
      <c r="L70" s="11">
        <f>[2]OECD!AA63</f>
        <v>43.2188943827371</v>
      </c>
      <c r="M70" s="11">
        <f>[2]OECD!AV63</f>
        <v>276.610747216533</v>
      </c>
      <c r="N70" s="11">
        <f>[2]OECD!AW63</f>
        <v>86.8690992217095</v>
      </c>
      <c r="O70" s="11">
        <f>[2]OECD!AX63</f>
        <v>42.0427111674112</v>
      </c>
      <c r="P70" s="14">
        <f>[2]OECD!BX63</f>
        <v>0.57338320594384</v>
      </c>
      <c r="Q70" s="14">
        <f>[2]OECD!BY63</f>
        <v>0.235455598769149</v>
      </c>
      <c r="R70" s="14">
        <f>[2]OECD!BZ63</f>
        <v>0.19116119528701</v>
      </c>
      <c r="S70" s="14">
        <f>[2]OECD!BR63</f>
        <v>0.111662108377234</v>
      </c>
      <c r="T70" s="10">
        <f>[2]OECD!DR$7</f>
        <v>0.05</v>
      </c>
      <c r="U70" s="10">
        <f>[2]OECD!DS$7</f>
        <v>0.125</v>
      </c>
      <c r="V70" s="10">
        <f>[2]OECD!DT$7</f>
        <v>0.08</v>
      </c>
      <c r="W70" s="16">
        <f>[2]OECD!BM63</f>
        <v>0.0199430199430202</v>
      </c>
      <c r="X70" s="16">
        <f>[2]OECD!BN63</f>
        <v>-0.0465337132003796</v>
      </c>
      <c r="Y70" s="16">
        <f>[2]OECD!BO63</f>
        <v>-0.0151946818613485</v>
      </c>
      <c r="Z70" s="11">
        <f>[2]Final!AL67/10</f>
        <v>504.499103577062</v>
      </c>
      <c r="AA70" s="11">
        <f>[2]Final!AP67/10</f>
        <v>2028.75304724844</v>
      </c>
      <c r="AB70" s="10">
        <f>[2]Final!AS67</f>
        <v>1.15115047464749</v>
      </c>
      <c r="AC70" s="10">
        <f>[2]Final!AT67</f>
        <v>10.865322093633</v>
      </c>
      <c r="AD70" s="10">
        <f>[2]Final!AD67</f>
        <v>1.14549340385458</v>
      </c>
      <c r="AE70" s="10">
        <f>[2]Final!AF67</f>
        <v>10.9565147784812</v>
      </c>
      <c r="AF70" s="12">
        <f t="shared" si="7"/>
        <v>103.113896143694</v>
      </c>
      <c r="AG70" s="12">
        <f t="shared" si="3"/>
        <v>399.1177534316</v>
      </c>
      <c r="AH70" s="11">
        <f>[2]Final!AI67/10</f>
        <v>349.140504937995</v>
      </c>
      <c r="AI70" s="11">
        <f>[2]Final!AJ67/10</f>
        <v>104.235974515217</v>
      </c>
      <c r="AJ70" s="11">
        <f>[2]Final!AK67/10</f>
        <v>51.1226241238504</v>
      </c>
      <c r="AK70" s="11">
        <f>[2]Final!M67/10</f>
        <v>373.30577164193</v>
      </c>
      <c r="AL70" s="11">
        <f>[2]Final!N67/10</f>
        <v>124.398447927906</v>
      </c>
      <c r="AM70" s="11">
        <f>[2]Final!O67/10</f>
        <v>59.3328190562312</v>
      </c>
      <c r="AN70" s="14">
        <f>[2]Final!X67</f>
        <v>0.530786845815528</v>
      </c>
      <c r="AO70" s="14">
        <f>[2]Final!Y67</f>
        <v>0.265049250873591</v>
      </c>
      <c r="AP70" s="14">
        <f>[2]Final!Z67</f>
        <v>0.204163903310881</v>
      </c>
      <c r="AQ70" s="14">
        <f>[2]Final!Q67</f>
        <v>0.151095323645926</v>
      </c>
      <c r="AR70" s="10">
        <f>[2]Final!D67</f>
        <v>0.0208876135905438</v>
      </c>
      <c r="AS70" s="10">
        <f>[2]Final!E67</f>
        <v>0.0824877617517849</v>
      </c>
      <c r="AT70" s="10">
        <f>[2]Final!F67</f>
        <v>0.0484598174398105</v>
      </c>
      <c r="AU70" s="11">
        <f>[2]Final!AL167/10</f>
        <v>419.165564219749</v>
      </c>
      <c r="AV70" s="11">
        <f>[2]Final!AP167/10</f>
        <v>1684.55269326772</v>
      </c>
      <c r="AW70" s="10">
        <f>[2]Final!AS167</f>
        <v>1.15608176529331</v>
      </c>
      <c r="AX70" s="10">
        <f>[2]Final!AT167</f>
        <v>11.0165085038074</v>
      </c>
      <c r="AY70" s="10">
        <f>[2]Final!AD167</f>
        <v>1.15450353191349</v>
      </c>
      <c r="AZ70" s="10">
        <f>[2]Final!AF167</f>
        <v>11.5460270684456</v>
      </c>
      <c r="BA70" s="12">
        <f t="shared" si="8"/>
        <v>108.661911207956</v>
      </c>
      <c r="BB70" s="12">
        <f t="shared" si="5"/>
        <v>420.592175321033</v>
      </c>
      <c r="BC70" s="11">
        <f>[2]Final!AI167/10</f>
        <v>287.815834141227</v>
      </c>
      <c r="BD70" s="11">
        <f>[2]Final!AJ167/10</f>
        <v>88.3020488283241</v>
      </c>
      <c r="BE70" s="11">
        <f>[2]Final!AK167/10</f>
        <v>43.0476812501982</v>
      </c>
      <c r="BF70" s="11">
        <f>[2]Final!M167/10</f>
        <v>270.164449028579</v>
      </c>
      <c r="BG70" s="11">
        <f>[2]Final!N167/10</f>
        <v>81.9111149958664</v>
      </c>
      <c r="BH70" s="11">
        <f>[2]Final!O167/10</f>
        <v>40.4750172982174</v>
      </c>
      <c r="BI70" s="14">
        <f>[2]Final!X167</f>
        <v>0.585911694810402</v>
      </c>
      <c r="BJ70" s="14">
        <f>[2]Final!Y167</f>
        <v>0.226414713589128</v>
      </c>
      <c r="BK70" s="14">
        <f>[2]Final!Z167</f>
        <v>0.18767359160047</v>
      </c>
      <c r="BL70" s="14">
        <f>[2]Final!Q167</f>
        <v>0.177972096296612</v>
      </c>
      <c r="BM70" s="10">
        <f>[2]Final!D167</f>
        <v>0.0481571793517678</v>
      </c>
      <c r="BN70" s="10">
        <f>[2]Final!E167</f>
        <v>0.123877479773782</v>
      </c>
      <c r="BO70" s="10">
        <f>[2]Final!F167</f>
        <v>0.0785314242608559</v>
      </c>
      <c r="BP70" s="11">
        <f>[2]Data!$BB71/10</f>
        <v>736.092</v>
      </c>
      <c r="BQ70" s="11">
        <f>[2]Data!$BD71/10</f>
        <v>334.478</v>
      </c>
      <c r="BR70" s="21">
        <f>[2]Data!$CR71/10</f>
        <v>295.882551906293</v>
      </c>
      <c r="BS70" s="22">
        <f>[2]Data!BP71</f>
        <v>3.87064952792988</v>
      </c>
      <c r="BT70" s="22">
        <f>[2]Data!BQ71</f>
        <v>4.08125292360048</v>
      </c>
      <c r="BU70" s="22">
        <f>[2]Data!BR71</f>
        <v>2.74574968084357</v>
      </c>
      <c r="BV70" s="22">
        <f>[2]Data!BS71</f>
        <v>6.21283536220406</v>
      </c>
      <c r="BW70" s="21">
        <f>[2]Data!$AZ71</f>
        <v>105.3</v>
      </c>
      <c r="BX70" s="10"/>
    </row>
    <row r="71" spans="1:76">
      <c r="A71" s="1">
        <v>2008</v>
      </c>
      <c r="B71" s="11">
        <f>[2]OECD!AB64</f>
        <v>486.697583456745</v>
      </c>
      <c r="C71" s="11">
        <f>[2]OECD!EA64</f>
        <v>2151.17156123511</v>
      </c>
      <c r="D71" s="10">
        <f>[2]OECD!EH64</f>
        <v>1.15527158014466</v>
      </c>
      <c r="E71" s="10">
        <f>[2]OECD!EI64</f>
        <v>12.7192166383277</v>
      </c>
      <c r="F71" s="10">
        <f>[2]OECD!CG64</f>
        <v>1.16053037400657</v>
      </c>
      <c r="G71" s="10">
        <f>[2]OECD!CH64</f>
        <v>13.4954309420439</v>
      </c>
      <c r="H71" s="12">
        <f t="shared" si="6"/>
        <v>127.008131025878</v>
      </c>
      <c r="I71" s="12">
        <f t="shared" si="1"/>
        <v>537.814734864038</v>
      </c>
      <c r="J71" s="11">
        <f>[2]OECD!Y64</f>
        <v>330.972827875385</v>
      </c>
      <c r="K71" s="11">
        <f>[2]OECD!Z64</f>
        <v>105.968075158255</v>
      </c>
      <c r="L71" s="11">
        <f>[2]OECD!AA64</f>
        <v>49.7566804231051</v>
      </c>
      <c r="M71" s="11">
        <f>[2]OECD!AV64</f>
        <v>317.490774583313</v>
      </c>
      <c r="N71" s="11">
        <f>[2]OECD!AW64</f>
        <v>103.962304894749</v>
      </c>
      <c r="O71" s="11">
        <f>[2]OECD!AX64</f>
        <v>48.4247785447094</v>
      </c>
      <c r="P71" s="14">
        <f>[2]OECD!BX64</f>
        <v>0.522049344153109</v>
      </c>
      <c r="Q71" s="14">
        <f>[2]OECD!BY64</f>
        <v>0.258639207483801</v>
      </c>
      <c r="R71" s="14">
        <f>[2]OECD!BZ64</f>
        <v>0.21931144836309</v>
      </c>
      <c r="S71" s="14">
        <f>[2]OECD!BR64</f>
        <v>0.137145709301744</v>
      </c>
      <c r="T71" s="10">
        <f>[2]OECD!DR$7</f>
        <v>0.05</v>
      </c>
      <c r="U71" s="10">
        <f>[2]OECD!DS$7</f>
        <v>0.125</v>
      </c>
      <c r="V71" s="10">
        <f>[2]OECD!DT$7</f>
        <v>0.08</v>
      </c>
      <c r="W71" s="16">
        <f>[2]OECD!BM64</f>
        <v>0.0706214689265536</v>
      </c>
      <c r="X71" s="16">
        <f>[2]OECD!BN64</f>
        <v>-0.0470809792843692</v>
      </c>
      <c r="Y71" s="16">
        <f>[2]OECD!BO64</f>
        <v>-0.0225988700564972</v>
      </c>
      <c r="Z71" s="11">
        <f>[2]Final!AL68/10</f>
        <v>582.400641067407</v>
      </c>
      <c r="AA71" s="11">
        <f>[2]Final!AP68/10</f>
        <v>2577.74402290258</v>
      </c>
      <c r="AB71" s="10">
        <f>[2]Final!AS68</f>
        <v>1.15162781410646</v>
      </c>
      <c r="AC71" s="10">
        <f>[2]Final!AT68</f>
        <v>12.5128071322532</v>
      </c>
      <c r="AD71" s="10">
        <f>[2]Final!AD68</f>
        <v>1.15231065878016</v>
      </c>
      <c r="AE71" s="10">
        <f>[2]Final!AF68</f>
        <v>12.6253087623262</v>
      </c>
      <c r="AF71" s="12">
        <f t="shared" si="7"/>
        <v>118.819241594729</v>
      </c>
      <c r="AG71" s="12">
        <f t="shared" si="3"/>
        <v>503.138959678061</v>
      </c>
      <c r="AH71" s="11">
        <f>[2]Final!AI68/10</f>
        <v>399.590833962073</v>
      </c>
      <c r="AI71" s="11">
        <f>[2]Final!AJ68/10</f>
        <v>124.089825250592</v>
      </c>
      <c r="AJ71" s="11">
        <f>[2]Final!AK68/10</f>
        <v>58.7199818547417</v>
      </c>
      <c r="AK71" s="11">
        <f>[2]Final!M68/10</f>
        <v>425.421082277225</v>
      </c>
      <c r="AL71" s="11">
        <f>[2]Final!N68/10</f>
        <v>147.35372893766</v>
      </c>
      <c r="AM71" s="11">
        <f>[2]Final!O68/10</f>
        <v>67.7208788981865</v>
      </c>
      <c r="AN71" s="14">
        <f>[2]Final!X68</f>
        <v>0.470348117079989</v>
      </c>
      <c r="AO71" s="14">
        <f>[2]Final!Y68</f>
        <v>0.290708385701738</v>
      </c>
      <c r="AP71" s="14">
        <f>[2]Final!Z68</f>
        <v>0.238943497218273</v>
      </c>
      <c r="AQ71" s="14">
        <f>[2]Final!Q68</f>
        <v>0.185542860194737</v>
      </c>
      <c r="AR71" s="10">
        <f>[2]Final!D68</f>
        <v>0.0206782896806399</v>
      </c>
      <c r="AS71" s="10">
        <f>[2]Final!E68</f>
        <v>0.0817816125925846</v>
      </c>
      <c r="AT71" s="10">
        <f>[2]Final!F68</f>
        <v>0.0479293505235677</v>
      </c>
      <c r="AU71" s="11">
        <f>[2]Final!AL168/10</f>
        <v>485.400448005234</v>
      </c>
      <c r="AV71" s="11">
        <f>[2]Final!AP168/10</f>
        <v>2146.21186457207</v>
      </c>
      <c r="AW71" s="10">
        <f>[2]Final!AS168</f>
        <v>1.15531130762357</v>
      </c>
      <c r="AX71" s="10">
        <f>[2]Final!AT168</f>
        <v>12.7274968449799</v>
      </c>
      <c r="AY71" s="10">
        <f>[2]Final!AD168</f>
        <v>1.15983794543772</v>
      </c>
      <c r="AZ71" s="10">
        <f>[2]Final!AF168</f>
        <v>13.3915203130342</v>
      </c>
      <c r="BA71" s="12">
        <f t="shared" si="8"/>
        <v>126.030207842771</v>
      </c>
      <c r="BB71" s="12">
        <f t="shared" si="5"/>
        <v>533.67372835373</v>
      </c>
      <c r="BC71" s="11">
        <f>[2]Final!AI168/10</f>
        <v>330.620646056188</v>
      </c>
      <c r="BD71" s="11">
        <f>[2]Final!AJ168/10</f>
        <v>105.213762776233</v>
      </c>
      <c r="BE71" s="11">
        <f>[2]Final!AK168/10</f>
        <v>49.5660391728119</v>
      </c>
      <c r="BF71" s="11">
        <f>[2]Final!M168/10</f>
        <v>310.099092669438</v>
      </c>
      <c r="BG71" s="11">
        <f>[2]Final!N168/10</f>
        <v>97.9990017906722</v>
      </c>
      <c r="BH71" s="11">
        <f>[2]Final!O168/10</f>
        <v>46.6168553211117</v>
      </c>
      <c r="BI71" s="14">
        <f>[2]Final!X168</f>
        <v>0.546811196884671</v>
      </c>
      <c r="BJ71" s="14">
        <f>[2]Final!Y168</f>
        <v>0.243437407369411</v>
      </c>
      <c r="BK71" s="14">
        <f>[2]Final!Z168</f>
        <v>0.209751395745918</v>
      </c>
      <c r="BL71" s="14">
        <f>[2]Final!Q168</f>
        <v>0.209105374531578</v>
      </c>
      <c r="BM71" s="10">
        <f>[2]Final!D168</f>
        <v>0.0481166930053407</v>
      </c>
      <c r="BN71" s="10">
        <f>[2]Final!E168</f>
        <v>0.124417209853349</v>
      </c>
      <c r="BO71" s="10">
        <f>[2]Final!F168</f>
        <v>0.0785499601401805</v>
      </c>
      <c r="BP71" s="11">
        <f>[2]Data!$BB72/10</f>
        <v>885.166</v>
      </c>
      <c r="BQ71" s="11">
        <f>[2]Data!$BD72/10</f>
        <v>422.964</v>
      </c>
      <c r="BR71" s="21">
        <f>[2]Data!$CR72/10</f>
        <v>359.815140914849</v>
      </c>
      <c r="BS71" s="22">
        <f>[2]Data!BP72</f>
        <v>4.23449058355529</v>
      </c>
      <c r="BT71" s="22">
        <f>[2]Data!BQ72</f>
        <v>4.64038457413374</v>
      </c>
      <c r="BU71" s="22">
        <f>[2]Data!BR72</f>
        <v>2.77869867701369</v>
      </c>
      <c r="BV71" s="22">
        <f>[2]Data!BS72</f>
        <v>6.44892310596781</v>
      </c>
      <c r="BW71" s="21">
        <f>[2]Data!$AZ72</f>
        <v>106.2</v>
      </c>
      <c r="BX71" s="10"/>
    </row>
    <row r="72" spans="1:76">
      <c r="A72" s="1">
        <v>2009</v>
      </c>
      <c r="B72" s="11">
        <f>[2]OECD!AB65</f>
        <v>566.260756536006</v>
      </c>
      <c r="C72" s="11">
        <f>[2]OECD!EA65</f>
        <v>2391.40014978356</v>
      </c>
      <c r="D72" s="10">
        <f>[2]OECD!EH65</f>
        <v>1.16091515631258</v>
      </c>
      <c r="E72" s="10">
        <f>[2]OECD!EI65</f>
        <v>14.7659313718577</v>
      </c>
      <c r="F72" s="10">
        <f>[2]OECD!CG65</f>
        <v>1.16006100832173</v>
      </c>
      <c r="G72" s="10">
        <f>[2]OECD!CH65</f>
        <v>15.6555232263638</v>
      </c>
      <c r="H72" s="12">
        <f t="shared" si="6"/>
        <v>147.337180542939</v>
      </c>
      <c r="I72" s="12">
        <f t="shared" si="1"/>
        <v>598.941987471996</v>
      </c>
      <c r="J72" s="11">
        <f>[2]OECD!Y65</f>
        <v>384.850267356884</v>
      </c>
      <c r="K72" s="11">
        <f>[2]OECD!Z65</f>
        <v>124.868758253937</v>
      </c>
      <c r="L72" s="11">
        <f>[2]OECD!AA65</f>
        <v>56.5417309251847</v>
      </c>
      <c r="M72" s="11">
        <f>[2]OECD!AV65</f>
        <v>367.088766785779</v>
      </c>
      <c r="N72" s="11">
        <f>[2]OECD!AW65</f>
        <v>123.112977819836</v>
      </c>
      <c r="O72" s="11">
        <f>[2]OECD!AX65</f>
        <v>55.3637559105676</v>
      </c>
      <c r="P72" s="14">
        <f>[2]OECD!BX65</f>
        <v>0.692601806890843</v>
      </c>
      <c r="Q72" s="14">
        <f>[2]OECD!BY65</f>
        <v>0.181165174285416</v>
      </c>
      <c r="R72" s="14">
        <f>[2]OECD!BZ65</f>
        <v>0.126233018823741</v>
      </c>
      <c r="S72" s="14">
        <f>[2]OECD!BR65</f>
        <v>0.0837285434878028</v>
      </c>
      <c r="T72" s="10">
        <f>[2]OECD!DR$7</f>
        <v>0.05</v>
      </c>
      <c r="U72" s="10">
        <f>[2]OECD!DS$7</f>
        <v>0.125</v>
      </c>
      <c r="V72" s="10">
        <f>[2]OECD!DT$7</f>
        <v>0.08</v>
      </c>
      <c r="W72" s="16">
        <f>[2]OECD!BM65</f>
        <v>-0.0474268415741675</v>
      </c>
      <c r="X72" s="16">
        <f>[2]OECD!BN65</f>
        <v>-0.0201816347124117</v>
      </c>
      <c r="Y72" s="16">
        <f>[2]OECD!BO65</f>
        <v>0.0201816347124115</v>
      </c>
      <c r="Z72" s="11">
        <f>[2]Final!AL69/10</f>
        <v>675.59167880727</v>
      </c>
      <c r="AA72" s="11">
        <f>[2]Final!AP69/10</f>
        <v>2855.8612093384</v>
      </c>
      <c r="AB72" s="10">
        <f>[2]Final!AS69</f>
        <v>1.15724776853758</v>
      </c>
      <c r="AC72" s="10">
        <f>[2]Final!AT69</f>
        <v>14.4804181319411</v>
      </c>
      <c r="AD72" s="10">
        <f>[2]Final!AD69</f>
        <v>1.15289396600212</v>
      </c>
      <c r="AE72" s="10">
        <f>[2]Final!AF69</f>
        <v>14.5556422909996</v>
      </c>
      <c r="AF72" s="12">
        <f t="shared" si="7"/>
        <v>136.985986679511</v>
      </c>
      <c r="AG72" s="12">
        <f t="shared" si="3"/>
        <v>556.863235846485</v>
      </c>
      <c r="AH72" s="11">
        <f>[2]Final!AI69/10</f>
        <v>462.405915823319</v>
      </c>
      <c r="AI72" s="11">
        <f>[2]Final!AJ69/10</f>
        <v>146.441004789826</v>
      </c>
      <c r="AJ72" s="11">
        <f>[2]Final!AK69/10</f>
        <v>66.7447581941245</v>
      </c>
      <c r="AK72" s="11">
        <f>[2]Final!M69/10</f>
        <v>488.000446296595</v>
      </c>
      <c r="AL72" s="11">
        <f>[2]Final!N69/10</f>
        <v>173.724393752383</v>
      </c>
      <c r="AM72" s="11">
        <f>[2]Final!O69/10</f>
        <v>77.0046643486109</v>
      </c>
      <c r="AN72" s="14">
        <f>[2]Final!X69</f>
        <v>0.698762186362932</v>
      </c>
      <c r="AO72" s="14">
        <f>[2]Final!Y69</f>
        <v>0.189342708947034</v>
      </c>
      <c r="AP72" s="14">
        <f>[2]Final!Z69</f>
        <v>0.111895104690034</v>
      </c>
      <c r="AQ72" s="14">
        <f>[2]Final!Q69</f>
        <v>0.0547750263326234</v>
      </c>
      <c r="AR72" s="10">
        <f>[2]Final!D69</f>
        <v>0.0203647826234558</v>
      </c>
      <c r="AS72" s="10">
        <f>[2]Final!E69</f>
        <v>0.0815251561614315</v>
      </c>
      <c r="AT72" s="10">
        <f>[2]Final!F69</f>
        <v>0.0477846458933324</v>
      </c>
      <c r="AU72" s="11">
        <f>[2]Final!AL169/10</f>
        <v>564.790899966091</v>
      </c>
      <c r="AV72" s="11">
        <f>[2]Final!AP169/10</f>
        <v>2385.9646424342</v>
      </c>
      <c r="AW72" s="10">
        <f>[2]Final!AS169</f>
        <v>1.16105376925493</v>
      </c>
      <c r="AX72" s="10">
        <f>[2]Final!AT169</f>
        <v>14.7773081850441</v>
      </c>
      <c r="AY72" s="10">
        <f>[2]Final!AD169</f>
        <v>1.1598493540108</v>
      </c>
      <c r="AZ72" s="10">
        <f>[2]Final!AF169</f>
        <v>15.5321461842952</v>
      </c>
      <c r="BA72" s="12">
        <f t="shared" si="8"/>
        <v>146.176055152285</v>
      </c>
      <c r="BB72" s="12">
        <f t="shared" si="5"/>
        <v>594.221883920264</v>
      </c>
      <c r="BC72" s="11">
        <f>[2]Final!AI169/10</f>
        <v>384.459533553952</v>
      </c>
      <c r="BD72" s="11">
        <f>[2]Final!AJ169/10</f>
        <v>124.002179784152</v>
      </c>
      <c r="BE72" s="11">
        <f>[2]Final!AK169/10</f>
        <v>56.3291866279868</v>
      </c>
      <c r="BF72" s="11">
        <f>[2]Final!M169/10</f>
        <v>358.598839366536</v>
      </c>
      <c r="BG72" s="11">
        <f>[2]Final!N169/10</f>
        <v>116.013821924403</v>
      </c>
      <c r="BH72" s="11">
        <f>[2]Final!O169/10</f>
        <v>53.2815292654109</v>
      </c>
      <c r="BI72" s="14">
        <f>[2]Final!X169</f>
        <v>0.701662503041291</v>
      </c>
      <c r="BJ72" s="14">
        <f>[2]Final!Y169</f>
        <v>0.176124499021384</v>
      </c>
      <c r="BK72" s="14">
        <f>[2]Final!Z169</f>
        <v>0.122212997937325</v>
      </c>
      <c r="BL72" s="14">
        <f>[2]Final!Q169</f>
        <v>0.0765791577538555</v>
      </c>
      <c r="BM72" s="10">
        <f>[2]Final!D169</f>
        <v>0.0478411606886153</v>
      </c>
      <c r="BN72" s="10">
        <f>[2]Final!E169</f>
        <v>0.125008998569423</v>
      </c>
      <c r="BO72" s="10">
        <f>[2]Final!F169</f>
        <v>0.0790177133063518</v>
      </c>
      <c r="BP72" s="11">
        <f>[2]Data!$BB73/10</f>
        <v>1006.282</v>
      </c>
      <c r="BQ72" s="11">
        <f>[2]Data!$BD73/10</f>
        <v>482.046</v>
      </c>
      <c r="BR72" s="21">
        <f>[2]Data!$CR73/10</f>
        <v>411.354120552888</v>
      </c>
      <c r="BS72" s="22">
        <f>[2]Data!BP73</f>
        <v>4.06511096021308</v>
      </c>
      <c r="BT72" s="22">
        <f>[2]Data!BQ73</f>
        <v>4.38052303798225</v>
      </c>
      <c r="BU72" s="22">
        <f>[2]Data!BR73</f>
        <v>2.6981164153803</v>
      </c>
      <c r="BV72" s="22">
        <f>[2]Data!BS73</f>
        <v>6.51986126013345</v>
      </c>
      <c r="BW72" s="21">
        <f>[2]Data!$AZ73</f>
        <v>99.1</v>
      </c>
      <c r="BX72" s="10"/>
    </row>
    <row r="73" spans="1:76">
      <c r="A73" s="1">
        <v>2010</v>
      </c>
      <c r="B73" s="11">
        <f>[2]OECD!AB66</f>
        <v>663.663715897337</v>
      </c>
      <c r="C73" s="11">
        <f>[2]OECD!EA66</f>
        <v>2949.03381966193</v>
      </c>
      <c r="D73" s="10">
        <f>[2]OECD!EH66</f>
        <v>1.16711817864371</v>
      </c>
      <c r="E73" s="10">
        <f>[2]OECD!EI66</f>
        <v>17.2335869287006</v>
      </c>
      <c r="F73" s="10">
        <f>[2]OECD!CG66</f>
        <v>1.16674410451403</v>
      </c>
      <c r="G73" s="10">
        <f>[2]OECD!CH66</f>
        <v>18.2659894274423</v>
      </c>
      <c r="H73" s="12">
        <f t="shared" si="6"/>
        <v>171.904786774193</v>
      </c>
      <c r="I73" s="12">
        <f t="shared" si="1"/>
        <v>736.547882601622</v>
      </c>
      <c r="J73" s="11">
        <f>[2]OECD!Y66</f>
        <v>445.183539513943</v>
      </c>
      <c r="K73" s="11">
        <f>[2]OECD!Z66</f>
        <v>152.60234035815</v>
      </c>
      <c r="L73" s="11">
        <f>[2]OECD!AA66</f>
        <v>65.8778360252441</v>
      </c>
      <c r="M73" s="11">
        <f>[2]OECD!AV66</f>
        <v>425.65836249786</v>
      </c>
      <c r="N73" s="11">
        <f>[2]OECD!AW66</f>
        <v>147.984585926447</v>
      </c>
      <c r="O73" s="11">
        <f>[2]OECD!AX66</f>
        <v>63.760191120015</v>
      </c>
      <c r="P73" s="14">
        <f>[2]OECD!BX66</f>
        <v>0.582644919553012</v>
      </c>
      <c r="Q73" s="14">
        <f>[2]OECD!BY66</f>
        <v>0.223422232975971</v>
      </c>
      <c r="R73" s="14">
        <f>[2]OECD!BZ66</f>
        <v>0.193932847471017</v>
      </c>
      <c r="S73" s="14">
        <f>[2]OECD!BR66</f>
        <v>0.136481553522239</v>
      </c>
      <c r="T73" s="10">
        <f>[2]OECD!DR$7</f>
        <v>0.05</v>
      </c>
      <c r="U73" s="10">
        <f>[2]OECD!DS$7</f>
        <v>0.125</v>
      </c>
      <c r="V73" s="10">
        <f>[2]OECD!DT$7</f>
        <v>0.08</v>
      </c>
      <c r="W73" s="16">
        <f>[2]OECD!BM66</f>
        <v>0.0426770126091174</v>
      </c>
      <c r="X73" s="16">
        <f>[2]OECD!BN66</f>
        <v>-0.0184287099903008</v>
      </c>
      <c r="Y73" s="16">
        <f>[2]OECD!BO66</f>
        <v>-0.0155189136760427</v>
      </c>
      <c r="Z73" s="11">
        <f>[2]Final!AL70/10</f>
        <v>789.267249543658</v>
      </c>
      <c r="AA73" s="11">
        <f>[2]Final!AP70/10</f>
        <v>3511.60215909502</v>
      </c>
      <c r="AB73" s="10">
        <f>[2]Final!AS70</f>
        <v>1.16358788725988</v>
      </c>
      <c r="AC73" s="10">
        <f>[2]Final!AT70</f>
        <v>16.849239140785</v>
      </c>
      <c r="AD73" s="10">
        <f>[2]Final!AD70</f>
        <v>1.1589450145695</v>
      </c>
      <c r="AE73" s="10">
        <f>[2]Final!AF70</f>
        <v>16.8691890670109</v>
      </c>
      <c r="AF73" s="12">
        <f t="shared" si="7"/>
        <v>158.759226328103</v>
      </c>
      <c r="AG73" s="12">
        <f t="shared" si="3"/>
        <v>680.224060014313</v>
      </c>
      <c r="AH73" s="11">
        <f>[2]Final!AI70/10</f>
        <v>533.25271682155</v>
      </c>
      <c r="AI73" s="11">
        <f>[2]Final!AJ70/10</f>
        <v>178.468098173628</v>
      </c>
      <c r="AJ73" s="11">
        <f>[2]Final!AK70/10</f>
        <v>77.5464345484802</v>
      </c>
      <c r="AK73" s="11">
        <f>[2]Final!M70/10</f>
        <v>561.674146704029</v>
      </c>
      <c r="AL73" s="11">
        <f>[2]Final!N70/10</f>
        <v>207.31379829411</v>
      </c>
      <c r="AM73" s="11">
        <f>[2]Final!O70/10</f>
        <v>88.1164176594699</v>
      </c>
      <c r="AN73" s="14">
        <f>[2]Final!X70</f>
        <v>0.543548418358008</v>
      </c>
      <c r="AO73" s="14">
        <f>[2]Final!Y70</f>
        <v>0.244612054443229</v>
      </c>
      <c r="AP73" s="14">
        <f>[2]Final!Z70</f>
        <v>0.211839527198763</v>
      </c>
      <c r="AQ73" s="14">
        <f>[2]Final!Q70</f>
        <v>0.155946699946141</v>
      </c>
      <c r="AR73" s="10">
        <f>[2]Final!D70</f>
        <v>0.0201956576009821</v>
      </c>
      <c r="AS73" s="10">
        <f>[2]Final!E70</f>
        <v>0.079591602681828</v>
      </c>
      <c r="AT73" s="10">
        <f>[2]Final!F70</f>
        <v>0.0468782872671233</v>
      </c>
      <c r="AU73" s="11">
        <f>[2]Final!AL170/10</f>
        <v>661.990572376561</v>
      </c>
      <c r="AV73" s="11">
        <f>[2]Final!AP170/10</f>
        <v>2942.68180581793</v>
      </c>
      <c r="AW73" s="10">
        <f>[2]Final!AS170</f>
        <v>1.16734187864983</v>
      </c>
      <c r="AX73" s="10">
        <f>[2]Final!AT170</f>
        <v>17.2501706981169</v>
      </c>
      <c r="AY73" s="10">
        <f>[2]Final!AD170</f>
        <v>1.1667933276174</v>
      </c>
      <c r="AZ73" s="10">
        <f>[2]Final!AF170</f>
        <v>18.1228045314138</v>
      </c>
      <c r="BA73" s="12">
        <f t="shared" si="8"/>
        <v>170.55724580912</v>
      </c>
      <c r="BB73" s="12">
        <f t="shared" si="5"/>
        <v>730.77417226366</v>
      </c>
      <c r="BC73" s="11">
        <f>[2]Final!AI170/10</f>
        <v>444.74874153989</v>
      </c>
      <c r="BD73" s="11">
        <f>[2]Final!AJ170/10</f>
        <v>151.601501624528</v>
      </c>
      <c r="BE73" s="11">
        <f>[2]Final!AK170/10</f>
        <v>65.6403292121431</v>
      </c>
      <c r="BF73" s="11">
        <f>[2]Final!M170/10</f>
        <v>415.787134504059</v>
      </c>
      <c r="BG73" s="11">
        <f>[2]Final!N170/10</f>
        <v>139.623513802128</v>
      </c>
      <c r="BH73" s="11">
        <f>[2]Final!O170/10</f>
        <v>61.3937071160369</v>
      </c>
      <c r="BI73" s="14">
        <f>[2]Final!X170</f>
        <v>0.595723988905834</v>
      </c>
      <c r="BJ73" s="14">
        <f>[2]Final!Y170</f>
        <v>0.213848184459804</v>
      </c>
      <c r="BK73" s="14">
        <f>[2]Final!Z170</f>
        <v>0.190427826634361</v>
      </c>
      <c r="BL73" s="14">
        <f>[2]Final!Q170</f>
        <v>0.179306915402483</v>
      </c>
      <c r="BM73" s="10">
        <f>[2]Final!D170</f>
        <v>0.0479528783424351</v>
      </c>
      <c r="BN73" s="10">
        <f>[2]Final!E170</f>
        <v>0.122903357189627</v>
      </c>
      <c r="BO73" s="10">
        <f>[2]Final!F170</f>
        <v>0.0780888497517779</v>
      </c>
      <c r="BP73" s="11">
        <f>[2]Data!$BB74/10</f>
        <v>1235.933</v>
      </c>
      <c r="BQ73" s="11">
        <f>[2]Data!$BD74/10</f>
        <v>606.109</v>
      </c>
      <c r="BR73" s="21">
        <f>[2]Data!$CR74/10</f>
        <v>517.630501927814</v>
      </c>
      <c r="BS73" s="22">
        <f>[2]Data!BP74</f>
        <v>4.28462695206459</v>
      </c>
      <c r="BT73" s="22">
        <f>[2]Data!BQ74</f>
        <v>4.70906226583092</v>
      </c>
      <c r="BU73" s="22">
        <f>[2]Data!BR74</f>
        <v>2.73049381236486</v>
      </c>
      <c r="BV73" s="22">
        <f>[2]Data!BS74</f>
        <v>6.61765917903546</v>
      </c>
      <c r="BW73" s="21">
        <f>[2]Data!$AZ74</f>
        <v>103.1</v>
      </c>
      <c r="BX73" s="10"/>
    </row>
    <row r="74" spans="1:76">
      <c r="A74" s="1">
        <v>2011</v>
      </c>
      <c r="B74" s="11">
        <f>[2]OECD!AB67</f>
        <v>778.191342044491</v>
      </c>
      <c r="C74" s="11">
        <f>[2]OECD!EA67</f>
        <v>3731.87977572855</v>
      </c>
      <c r="D74" s="10">
        <f>[2]OECD!EH67</f>
        <v>1.16520580627955</v>
      </c>
      <c r="E74" s="10">
        <f>[2]OECD!EI67</f>
        <v>20.0806755523453</v>
      </c>
      <c r="F74" s="10">
        <f>[2]OECD!CG67</f>
        <v>1.17307774268643</v>
      </c>
      <c r="G74" s="10">
        <f>[2]OECD!CH67</f>
        <v>21.4274256454783</v>
      </c>
      <c r="H74" s="12">
        <f t="shared" si="6"/>
        <v>201.657679226063</v>
      </c>
      <c r="I74" s="12">
        <f t="shared" si="1"/>
        <v>934.014189630509</v>
      </c>
      <c r="J74" s="11">
        <f>[2]OECD!Y67</f>
        <v>512.8331283291</v>
      </c>
      <c r="K74" s="11">
        <f>[2]OECD!Z67</f>
        <v>189.029994025767</v>
      </c>
      <c r="L74" s="11">
        <f>[2]OECD!AA67</f>
        <v>76.3282196896234</v>
      </c>
      <c r="M74" s="11">
        <f>[2]OECD!AV67</f>
        <v>491.290598893868</v>
      </c>
      <c r="N74" s="11">
        <f>[2]OECD!AW67</f>
        <v>182.203911671423</v>
      </c>
      <c r="O74" s="11">
        <f>[2]OECD!AX67</f>
        <v>74.0656540181602</v>
      </c>
      <c r="P74" s="14">
        <f>[2]OECD!BX67</f>
        <v>0.5688446607347</v>
      </c>
      <c r="Q74" s="14">
        <f>[2]OECD!BY67</f>
        <v>0.240759227700232</v>
      </c>
      <c r="R74" s="14">
        <f>[2]OECD!BZ67</f>
        <v>0.190396111565067</v>
      </c>
      <c r="S74" s="14">
        <f>[2]OECD!BR67</f>
        <v>0.133410111424032</v>
      </c>
      <c r="T74" s="10">
        <f>[2]OECD!DR$7</f>
        <v>0.05</v>
      </c>
      <c r="U74" s="10">
        <f>[2]OECD!DS$7</f>
        <v>0.125</v>
      </c>
      <c r="V74" s="10">
        <f>[2]OECD!DT$7</f>
        <v>0.08</v>
      </c>
      <c r="W74" s="16">
        <f>[2]OECD!BM67</f>
        <v>0.0511363636363638</v>
      </c>
      <c r="X74" s="16">
        <f>[2]OECD!BN67</f>
        <v>-0.0350378787878787</v>
      </c>
      <c r="Y74" s="16">
        <f>[2]OECD!BO67</f>
        <v>-0.0151515151515151</v>
      </c>
      <c r="Z74" s="11">
        <f>[2]Final!AL71/10</f>
        <v>923.374666828519</v>
      </c>
      <c r="AA74" s="11">
        <f>[2]Final!AP71/10</f>
        <v>4436.13654740002</v>
      </c>
      <c r="AB74" s="10">
        <f>[2]Final!AS71</f>
        <v>1.162809765505</v>
      </c>
      <c r="AC74" s="10">
        <f>[2]Final!AT71</f>
        <v>19.5924598142339</v>
      </c>
      <c r="AD74" s="10">
        <f>[2]Final!AD71</f>
        <v>1.16616152625865</v>
      </c>
      <c r="AE74" s="10">
        <f>[2]Final!AF71</f>
        <v>19.6721992691311</v>
      </c>
      <c r="AF74" s="12">
        <f t="shared" si="7"/>
        <v>185.138901682423</v>
      </c>
      <c r="AG74" s="12">
        <f t="shared" si="3"/>
        <v>857.504469394099</v>
      </c>
      <c r="AH74" s="11">
        <f>[2]Final!AI71/10</f>
        <v>613.163105417026</v>
      </c>
      <c r="AI74" s="11">
        <f>[2]Final!AJ71/10</f>
        <v>220.462024466579</v>
      </c>
      <c r="AJ74" s="11">
        <f>[2]Final!AK71/10</f>
        <v>89.7495369449136</v>
      </c>
      <c r="AK74" s="11">
        <f>[2]Final!M71/10</f>
        <v>644.93293155843</v>
      </c>
      <c r="AL74" s="11">
        <f>[2]Final!N71/10</f>
        <v>252.219219760343</v>
      </c>
      <c r="AM74" s="11">
        <f>[2]Final!O71/10</f>
        <v>101.586657409552</v>
      </c>
      <c r="AN74" s="14">
        <f>[2]Final!X71</f>
        <v>0.532750310442763</v>
      </c>
      <c r="AO74" s="14">
        <f>[2]Final!Y71</f>
        <v>0.262058719419471</v>
      </c>
      <c r="AP74" s="14">
        <f>[2]Final!Z71</f>
        <v>0.205190970137766</v>
      </c>
      <c r="AQ74" s="14">
        <f>[2]Final!Q71</f>
        <v>0.18061263080866</v>
      </c>
      <c r="AR74" s="10">
        <f>[2]Final!D71</f>
        <v>0.0200659988438269</v>
      </c>
      <c r="AS74" s="10">
        <f>[2]Final!E71</f>
        <v>0.0780597763956499</v>
      </c>
      <c r="AT74" s="10">
        <f>[2]Final!F71</f>
        <v>0.0464908648159346</v>
      </c>
      <c r="AU74" s="11">
        <f>[2]Final!AL171/10</f>
        <v>776.275235437131</v>
      </c>
      <c r="AV74" s="11">
        <f>[2]Final!AP171/10</f>
        <v>3724.27070364848</v>
      </c>
      <c r="AW74" s="10">
        <f>[2]Final!AS171</f>
        <v>1.16526211336474</v>
      </c>
      <c r="AX74" s="10">
        <f>[2]Final!AT171</f>
        <v>20.1009703635901</v>
      </c>
      <c r="AY74" s="10">
        <f>[2]Final!AD171</f>
        <v>1.17223785225865</v>
      </c>
      <c r="AZ74" s="10">
        <f>[2]Final!AF171</f>
        <v>21.2442374608079</v>
      </c>
      <c r="BA74" s="12">
        <f t="shared" si="8"/>
        <v>199.933659514434</v>
      </c>
      <c r="BB74" s="12">
        <f t="shared" si="5"/>
        <v>926.029079021064</v>
      </c>
      <c r="BC74" s="11">
        <f>[2]Final!AI171/10</f>
        <v>512.348057487664</v>
      </c>
      <c r="BD74" s="11">
        <f>[2]Final!AJ171/10</f>
        <v>187.865276454463</v>
      </c>
      <c r="BE74" s="11">
        <f>[2]Final!AK171/10</f>
        <v>76.0619014950042</v>
      </c>
      <c r="BF74" s="11">
        <f>[2]Final!M171/10</f>
        <v>479.872527542709</v>
      </c>
      <c r="BG74" s="11">
        <f>[2]Final!N171/10</f>
        <v>171.992595479739</v>
      </c>
      <c r="BH74" s="11">
        <f>[2]Final!O171/10</f>
        <v>71.3103052291386</v>
      </c>
      <c r="BI74" s="14">
        <f>[2]Final!X171</f>
        <v>0.588248824207749</v>
      </c>
      <c r="BJ74" s="14">
        <f>[2]Final!Y171</f>
        <v>0.227266922343316</v>
      </c>
      <c r="BK74" s="14">
        <f>[2]Final!Z171</f>
        <v>0.184484253448935</v>
      </c>
      <c r="BL74" s="14">
        <f>[2]Final!Q171</f>
        <v>0.201797260731941</v>
      </c>
      <c r="BM74" s="10">
        <f>[2]Final!D171</f>
        <v>0.0480431270351214</v>
      </c>
      <c r="BN74" s="10">
        <f>[2]Final!E171</f>
        <v>0.12210541633632</v>
      </c>
      <c r="BO74" s="10">
        <f>[2]Final!F171</f>
        <v>0.0782791855836259</v>
      </c>
      <c r="BP74" s="11">
        <f>[2]Data!$BB75/10</f>
        <v>1530.065</v>
      </c>
      <c r="BQ74" s="11">
        <f>[2]Data!$BD75/10</f>
        <v>759.437</v>
      </c>
      <c r="BR74" s="21">
        <f>[2]Data!$CR75/10</f>
        <v>642.768307458065</v>
      </c>
      <c r="BS74" s="22">
        <f>[2]Data!BP75</f>
        <v>4.63168173518182</v>
      </c>
      <c r="BT74" s="22">
        <f>[2]Data!BQ75</f>
        <v>5.22705911507232</v>
      </c>
      <c r="BU74" s="22">
        <f>[2]Data!BR75</f>
        <v>2.78237319479979</v>
      </c>
      <c r="BV74" s="22">
        <f>[2]Data!BS75</f>
        <v>6.88236554619687</v>
      </c>
      <c r="BW74" s="21">
        <f>[2]Data!$AZ75</f>
        <v>105.6</v>
      </c>
      <c r="BX74" s="10"/>
    </row>
    <row r="75" spans="1:76">
      <c r="A75" s="1">
        <v>2012</v>
      </c>
      <c r="B75" s="11">
        <f>[2]OECD!AB68</f>
        <v>907.656732212377</v>
      </c>
      <c r="C75" s="11">
        <f>[2]OECD!EA68</f>
        <v>4368.10174809312</v>
      </c>
      <c r="D75" s="10">
        <f>[2]OECD!EH68</f>
        <v>1.15737843323416</v>
      </c>
      <c r="E75" s="10">
        <f>[2]OECD!EI68</f>
        <v>23.2409408090569</v>
      </c>
      <c r="F75" s="10">
        <f>[2]OECD!CG68</f>
        <v>1.16674518548134</v>
      </c>
      <c r="G75" s="10">
        <f>[2]OECD!CH68</f>
        <v>25.0003457091211</v>
      </c>
      <c r="H75" s="12">
        <f t="shared" si="6"/>
        <v>235.283126352348</v>
      </c>
      <c r="I75" s="12">
        <f t="shared" si="1"/>
        <v>1100.65412451187</v>
      </c>
      <c r="J75" s="11">
        <f>[2]OECD!Y68</f>
        <v>591.318886510455</v>
      </c>
      <c r="K75" s="11">
        <f>[2]OECD!Z68</f>
        <v>231.317559215277</v>
      </c>
      <c r="L75" s="11">
        <f>[2]OECD!AA68</f>
        <v>85.0202864866454</v>
      </c>
      <c r="M75" s="11">
        <f>[2]OECD!AV68</f>
        <v>566.231802481823</v>
      </c>
      <c r="N75" s="11">
        <f>[2]OECD!AW68</f>
        <v>224.185361728557</v>
      </c>
      <c r="O75" s="11">
        <f>[2]OECD!AX68</f>
        <v>84.03568030014</v>
      </c>
      <c r="P75" s="14">
        <f>[2]OECD!BX68</f>
        <v>0.641599874785543</v>
      </c>
      <c r="Q75" s="14">
        <f>[2]OECD!BY68</f>
        <v>0.214219181864116</v>
      </c>
      <c r="R75" s="14">
        <f>[2]OECD!BZ68</f>
        <v>0.144180943350341</v>
      </c>
      <c r="S75" s="14">
        <f>[2]OECD!BR68</f>
        <v>0.0900028837766682</v>
      </c>
      <c r="T75" s="10">
        <f>[2]OECD!DR$7</f>
        <v>0.05</v>
      </c>
      <c r="U75" s="10">
        <f>[2]OECD!DS$7</f>
        <v>0.125</v>
      </c>
      <c r="V75" s="10">
        <f>[2]OECD!DT$7</f>
        <v>0.08</v>
      </c>
      <c r="W75" s="16">
        <f>[2]OECD!BM68</f>
        <v>-0.00977517106549364</v>
      </c>
      <c r="X75" s="16">
        <f>[2]OECD!BN68</f>
        <v>-0.0303030303030302</v>
      </c>
      <c r="Y75" s="16">
        <f>[2]OECD!BO68</f>
        <v>0</v>
      </c>
      <c r="Z75" s="11">
        <f>[2]Final!AL72/10</f>
        <v>1076.17475082202</v>
      </c>
      <c r="AA75" s="11">
        <f>[2]Final!AP72/10</f>
        <v>5189.65536029741</v>
      </c>
      <c r="AB75" s="10">
        <f>[2]Final!AS72</f>
        <v>1.15681665646969</v>
      </c>
      <c r="AC75" s="10">
        <f>[2]Final!AT72</f>
        <v>22.6648838543187</v>
      </c>
      <c r="AD75" s="10">
        <f>[2]Final!AD72</f>
        <v>1.1628828598198</v>
      </c>
      <c r="AE75" s="10">
        <f>[2]Final!AF72</f>
        <v>22.8764633450321</v>
      </c>
      <c r="AF75" s="12">
        <f t="shared" si="7"/>
        <v>215.294855452352</v>
      </c>
      <c r="AG75" s="12">
        <f t="shared" si="3"/>
        <v>1007.14902217404</v>
      </c>
      <c r="AH75" s="11">
        <f>[2]Final!AI72/10</f>
        <v>705.897481136733</v>
      </c>
      <c r="AI75" s="11">
        <f>[2]Final!AJ72/10</f>
        <v>269.843122444105</v>
      </c>
      <c r="AJ75" s="11">
        <f>[2]Final!AK72/10</f>
        <v>100.43414724118</v>
      </c>
      <c r="AK75" s="11">
        <f>[2]Final!M72/10</f>
        <v>740.321029844988</v>
      </c>
      <c r="AL75" s="11">
        <f>[2]Final!N72/10</f>
        <v>307.748501639147</v>
      </c>
      <c r="AM75" s="11">
        <f>[2]Final!O72/10</f>
        <v>115.297777243073</v>
      </c>
      <c r="AN75" s="14">
        <f>[2]Final!X72</f>
        <v>0.622703207198888</v>
      </c>
      <c r="AO75" s="14">
        <f>[2]Final!Y72</f>
        <v>0.228408794144231</v>
      </c>
      <c r="AP75" s="14">
        <f>[2]Final!Z72</f>
        <v>0.148887998656881</v>
      </c>
      <c r="AQ75" s="14">
        <f>[2]Final!Q72</f>
        <v>0.106280310329569</v>
      </c>
      <c r="AR75" s="10">
        <f>[2]Final!D72</f>
        <v>0.0199221175334018</v>
      </c>
      <c r="AS75" s="10">
        <f>[2]Final!E72</f>
        <v>0.0775622414923284</v>
      </c>
      <c r="AT75" s="10">
        <f>[2]Final!F72</f>
        <v>0.0470986318369185</v>
      </c>
      <c r="AU75" s="11">
        <f>[2]Final!AL172/10</f>
        <v>905.450172831323</v>
      </c>
      <c r="AV75" s="11">
        <f>[2]Final!AP172/10</f>
        <v>4359.35600521655</v>
      </c>
      <c r="AW75" s="10">
        <f>[2]Final!AS172</f>
        <v>1.15752040233195</v>
      </c>
      <c r="AX75" s="10">
        <f>[2]Final!AT172</f>
        <v>23.2672833025254</v>
      </c>
      <c r="AY75" s="10">
        <f>[2]Final!AD172</f>
        <v>1.16580171989092</v>
      </c>
      <c r="AZ75" s="10">
        <f>[2]Final!AF172</f>
        <v>24.7665685695808</v>
      </c>
      <c r="BA75" s="12">
        <f t="shared" si="8"/>
        <v>233.083004126011</v>
      </c>
      <c r="BB75" s="12">
        <f t="shared" si="5"/>
        <v>1090.36195592167</v>
      </c>
      <c r="BC75" s="11">
        <f>[2]Final!AI172/10</f>
        <v>590.776458040932</v>
      </c>
      <c r="BD75" s="11">
        <f>[2]Final!AJ172/10</f>
        <v>229.952545969659</v>
      </c>
      <c r="BE75" s="11">
        <f>[2]Final!AK172/10</f>
        <v>84.7211688207321</v>
      </c>
      <c r="BF75" s="11">
        <f>[2]Final!M172/10</f>
        <v>553.079281729225</v>
      </c>
      <c r="BG75" s="11">
        <f>[2]Final!N172/10</f>
        <v>211.544013105127</v>
      </c>
      <c r="BH75" s="11">
        <f>[2]Final!O172/10</f>
        <v>80.8456608311878</v>
      </c>
      <c r="BI75" s="14">
        <f>[2]Final!X172</f>
        <v>0.64873771456077</v>
      </c>
      <c r="BJ75" s="14">
        <f>[2]Final!Y172</f>
        <v>0.20756835896687</v>
      </c>
      <c r="BK75" s="14">
        <f>[2]Final!Z172</f>
        <v>0.14369392647236</v>
      </c>
      <c r="BL75" s="14">
        <f>[2]Final!Q172</f>
        <v>0.12290764242894</v>
      </c>
      <c r="BM75" s="10">
        <f>[2]Final!D172</f>
        <v>0.0480197668103618</v>
      </c>
      <c r="BN75" s="10">
        <f>[2]Final!E172</f>
        <v>0.122736044392858</v>
      </c>
      <c r="BO75" s="10">
        <f>[2]Final!F172</f>
        <v>0.0797398571023048</v>
      </c>
      <c r="BP75" s="11">
        <f>[2]Data!$BB76/10</f>
        <v>1721.205</v>
      </c>
      <c r="BQ75" s="11">
        <f>[2]Data!$BD76/10</f>
        <v>868.09</v>
      </c>
      <c r="BR75" s="21">
        <f>[2]Data!$CR76/10</f>
        <v>713.67609345764</v>
      </c>
      <c r="BS75" s="22">
        <f>[2]Data!BP76</f>
        <v>4.67799855253364</v>
      </c>
      <c r="BT75" s="22">
        <f>[2]Data!BQ76</f>
        <v>5.29501088356826</v>
      </c>
      <c r="BU75" s="22">
        <f>[2]Data!BR76</f>
        <v>2.76011420924139</v>
      </c>
      <c r="BV75" s="22">
        <f>[2]Data!BS76</f>
        <v>7.0406599537594</v>
      </c>
      <c r="BW75" s="21">
        <f>[2]Data!$AZ76</f>
        <v>102.3</v>
      </c>
      <c r="BX75" s="10"/>
    </row>
    <row r="76" spans="1:76">
      <c r="A76" s="1">
        <v>2013</v>
      </c>
      <c r="B76" s="11">
        <f>[2]OECD!AB69</f>
        <v>1049.08704974608</v>
      </c>
      <c r="C76" s="11">
        <f>[2]OECD!EA69</f>
        <v>5034.13521571404</v>
      </c>
      <c r="D76" s="10">
        <f>[2]OECD!EH69</f>
        <v>1.14974908218106</v>
      </c>
      <c r="E76" s="10">
        <f>[2]OECD!EI69</f>
        <v>26.7212503642376</v>
      </c>
      <c r="F76" s="10">
        <f>[2]OECD!CG69</f>
        <v>1.15618894761541</v>
      </c>
      <c r="G76" s="10">
        <f>[2]OECD!CH69</f>
        <v>28.9051233954501</v>
      </c>
      <c r="H76" s="12">
        <f t="shared" si="6"/>
        <v>272.031750248985</v>
      </c>
      <c r="I76" s="12">
        <f t="shared" si="1"/>
        <v>1275.10926217576</v>
      </c>
      <c r="J76" s="11">
        <f>[2]OECD!Y69</f>
        <v>684.294641446551</v>
      </c>
      <c r="K76" s="11">
        <f>[2]OECD!Z69</f>
        <v>273.021160679749</v>
      </c>
      <c r="L76" s="11">
        <f>[2]OECD!AA69</f>
        <v>91.7712476197845</v>
      </c>
      <c r="M76" s="11">
        <f>[2]OECD!AV69</f>
        <v>654.160783567695</v>
      </c>
      <c r="N76" s="11">
        <f>[2]OECD!AW69</f>
        <v>268.98065061068</v>
      </c>
      <c r="O76" s="11">
        <f>[2]OECD!AX69</f>
        <v>92.0789240137656</v>
      </c>
      <c r="P76" s="14">
        <f>[2]OECD!BX69</f>
        <v>0.63445231524721</v>
      </c>
      <c r="Q76" s="14">
        <f>[2]OECD!BY69</f>
        <v>0.225268216105583</v>
      </c>
      <c r="R76" s="14">
        <f>[2]OECD!BZ69</f>
        <v>0.140279468647207</v>
      </c>
      <c r="S76" s="14">
        <f>[2]OECD!BR69</f>
        <v>0.0551971380155584</v>
      </c>
      <c r="T76" s="10">
        <f>[2]OECD!DR$7</f>
        <v>0.05</v>
      </c>
      <c r="U76" s="10">
        <f>[2]OECD!DS$7</f>
        <v>0.125</v>
      </c>
      <c r="V76" s="10">
        <f>[2]OECD!DT$7</f>
        <v>0.08</v>
      </c>
      <c r="W76" s="16">
        <f>[2]OECD!BM69</f>
        <v>-0.0205078125000001</v>
      </c>
      <c r="X76" s="16">
        <f>[2]OECD!BN69</f>
        <v>-0.033203125</v>
      </c>
      <c r="Y76" s="16">
        <f>[2]OECD!BO69</f>
        <v>-0.01171875</v>
      </c>
      <c r="Z76" s="11">
        <f>[2]Final!AL73/10</f>
        <v>1244.8100917579</v>
      </c>
      <c r="AA76" s="11">
        <f>[2]Final!AP73/10</f>
        <v>5984.1551775356</v>
      </c>
      <c r="AB76" s="10">
        <f>[2]Final!AS73</f>
        <v>1.15051968032609</v>
      </c>
      <c r="AC76" s="10">
        <f>[2]Final!AT73</f>
        <v>26.0763949266988</v>
      </c>
      <c r="AD76" s="10">
        <f>[2]Final!AD73</f>
        <v>1.15568764377557</v>
      </c>
      <c r="AE76" s="10">
        <f>[2]Final!AF73</f>
        <v>26.4380460211385</v>
      </c>
      <c r="AF76" s="12">
        <f t="shared" si="7"/>
        <v>248.813604214732</v>
      </c>
      <c r="AG76" s="12">
        <f t="shared" si="3"/>
        <v>1166.27757972793</v>
      </c>
      <c r="AH76" s="11">
        <f>[2]Final!AI73/10</f>
        <v>815.466815638689</v>
      </c>
      <c r="AI76" s="11">
        <f>[2]Final!AJ73/10</f>
        <v>320.044482693945</v>
      </c>
      <c r="AJ76" s="11">
        <f>[2]Final!AK73/10</f>
        <v>109.298793425267</v>
      </c>
      <c r="AK76" s="11">
        <f>[2]Final!M73/10</f>
        <v>851.912163217438</v>
      </c>
      <c r="AL76" s="11">
        <f>[2]Final!N73/10</f>
        <v>369.65706285264</v>
      </c>
      <c r="AM76" s="11">
        <f>[2]Final!O73/10</f>
        <v>127.633601432096</v>
      </c>
      <c r="AN76" s="14">
        <f>[2]Final!X73</f>
        <v>0.611504113229354</v>
      </c>
      <c r="AO76" s="14">
        <f>[2]Final!Y73</f>
        <v>0.240309198438184</v>
      </c>
      <c r="AP76" s="14">
        <f>[2]Final!Z73</f>
        <v>0.148186688332462</v>
      </c>
      <c r="AQ76" s="14">
        <f>[2]Final!Q73</f>
        <v>0.0777198829573199</v>
      </c>
      <c r="AR76" s="10">
        <f>[2]Final!D73</f>
        <v>0.0197610243648037</v>
      </c>
      <c r="AS76" s="10">
        <f>[2]Final!E73</f>
        <v>0.0785041577017069</v>
      </c>
      <c r="AT76" s="10">
        <f>[2]Final!F73</f>
        <v>0.0480575192602194</v>
      </c>
      <c r="AU76" s="11">
        <f>[2]Final!AL173/10</f>
        <v>1046.53848620467</v>
      </c>
      <c r="AV76" s="11">
        <f>[2]Final!AP173/10</f>
        <v>5024.12976232972</v>
      </c>
      <c r="AW76" s="10">
        <f>[2]Final!AS173</f>
        <v>1.1499486509866</v>
      </c>
      <c r="AX76" s="10">
        <f>[2]Final!AT173</f>
        <v>26.756181045862</v>
      </c>
      <c r="AY76" s="10">
        <f>[2]Final!AD173</f>
        <v>1.15556800830589</v>
      </c>
      <c r="AZ76" s="10">
        <f>[2]Final!AF173</f>
        <v>28.6194543145218</v>
      </c>
      <c r="BA76" s="12">
        <f t="shared" si="8"/>
        <v>269.343262847849</v>
      </c>
      <c r="BB76" s="12">
        <f t="shared" si="5"/>
        <v>1262.5073685244</v>
      </c>
      <c r="BC76" s="11">
        <f>[2]Final!AI173/10</f>
        <v>683.686611077266</v>
      </c>
      <c r="BD76" s="11">
        <f>[2]Final!AJ173/10</f>
        <v>271.416128908056</v>
      </c>
      <c r="BE76" s="11">
        <f>[2]Final!AK173/10</f>
        <v>91.4357462193441</v>
      </c>
      <c r="BF76" s="11">
        <f>[2]Final!M173/10</f>
        <v>638.995955145091</v>
      </c>
      <c r="BG76" s="11">
        <f>[2]Final!N173/10</f>
        <v>253.519628568996</v>
      </c>
      <c r="BH76" s="11">
        <f>[2]Final!O173/10</f>
        <v>88.5270739925959</v>
      </c>
      <c r="BI76" s="14">
        <f>[2]Final!X173</f>
        <v>0.639644990834636</v>
      </c>
      <c r="BJ76" s="14">
        <f>[2]Final!Y173</f>
        <v>0.219669942424951</v>
      </c>
      <c r="BK76" s="14">
        <f>[2]Final!Z173</f>
        <v>0.140685066740413</v>
      </c>
      <c r="BL76" s="14">
        <f>[2]Final!Q173</f>
        <v>0.0868259263002406</v>
      </c>
      <c r="BM76" s="10">
        <f>[2]Final!D173</f>
        <v>0.0479366431156324</v>
      </c>
      <c r="BN76" s="10">
        <f>[2]Final!E173</f>
        <v>0.124762666053209</v>
      </c>
      <c r="BO76" s="10">
        <f>[2]Final!F173</f>
        <v>0.0809606522800188</v>
      </c>
      <c r="BP76" s="11">
        <f>[2]Data!$BB77/10</f>
        <v>1721.21</v>
      </c>
      <c r="BQ76" s="11">
        <f>[2]Data!$BD77/10</f>
        <v>973.911</v>
      </c>
      <c r="BR76" s="21">
        <f>[2]Data!$CR77/10</f>
        <v>699.114847765022</v>
      </c>
      <c r="BS76" s="22">
        <f>[2]Data!BP77</f>
        <v>4.6873545496387</v>
      </c>
      <c r="BT76" s="22">
        <f>[2]Data!BQ77</f>
        <v>5.31089591621897</v>
      </c>
      <c r="BU76" s="22">
        <f>[2]Data!BR77</f>
        <v>2.73251306714898</v>
      </c>
      <c r="BV76" s="22">
        <f>[2]Data!BS77</f>
        <v>7.12514787320452</v>
      </c>
      <c r="BW76" s="21">
        <f>[2]Data!$AZ77</f>
        <v>102.4</v>
      </c>
      <c r="BX76" s="10"/>
    </row>
    <row r="77" spans="1:76">
      <c r="A77" s="1">
        <v>2014</v>
      </c>
      <c r="B77" s="11">
        <f>[2]OECD!AB70</f>
        <v>1202.15082758583</v>
      </c>
      <c r="C77" s="11">
        <f>[2]OECD!EA70</f>
        <v>5759.76858804639</v>
      </c>
      <c r="D77" s="10">
        <f>[2]OECD!EH70</f>
        <v>1.13978383071585</v>
      </c>
      <c r="E77" s="10">
        <f>[2]OECD!EI70</f>
        <v>30.4564491016681</v>
      </c>
      <c r="F77" s="10">
        <f>[2]OECD!CG70</f>
        <v>1.14511500417587</v>
      </c>
      <c r="G77" s="10">
        <f>[2]OECD!CH70</f>
        <v>33.0996904976849</v>
      </c>
      <c r="H77" s="12">
        <f t="shared" si="6"/>
        <v>311.507638822335</v>
      </c>
      <c r="I77" s="12">
        <f t="shared" si="1"/>
        <v>1464.52718832533</v>
      </c>
      <c r="J77" s="11">
        <f>[2]OECD!Y70</f>
        <v>788.45459649281</v>
      </c>
      <c r="K77" s="11">
        <f>[2]OECD!Z70</f>
        <v>317.667696737121</v>
      </c>
      <c r="L77" s="11">
        <f>[2]OECD!AA70</f>
        <v>96.0285343558938</v>
      </c>
      <c r="M77" s="11">
        <f>[2]OECD!AV70</f>
        <v>755.256019456083</v>
      </c>
      <c r="N77" s="11">
        <f>[2]OECD!AW70</f>
        <v>315.034057288997</v>
      </c>
      <c r="O77" s="11">
        <f>[2]OECD!AX70</f>
        <v>97.8123864456658</v>
      </c>
      <c r="P77" s="14">
        <f>[2]OECD!BX70</f>
        <v>0.646171380801856</v>
      </c>
      <c r="Q77" s="14">
        <f>[2]OECD!BY70</f>
        <v>0.220528210769786</v>
      </c>
      <c r="R77" s="14">
        <f>[2]OECD!BZ70</f>
        <v>0.133300408428358</v>
      </c>
      <c r="S77" s="14">
        <f>[2]OECD!BR70</f>
        <v>0.0731148108035747</v>
      </c>
      <c r="T77" s="10">
        <f>[2]OECD!DR$7</f>
        <v>0.05</v>
      </c>
      <c r="U77" s="10">
        <f>[2]OECD!DS$7</f>
        <v>0.125</v>
      </c>
      <c r="V77" s="10">
        <f>[2]OECD!DT$7</f>
        <v>0.08</v>
      </c>
      <c r="W77" s="16">
        <f>[2]OECD!BM70</f>
        <v>-0.0118110236220472</v>
      </c>
      <c r="X77" s="16">
        <f>[2]OECD!BN70</f>
        <v>-0.0196850393700787</v>
      </c>
      <c r="Y77" s="16">
        <f>[2]OECD!BO70</f>
        <v>-0.00590551181102361</v>
      </c>
      <c r="Z77" s="11">
        <f>[2]Final!AL74/10</f>
        <v>1428.9276398897</v>
      </c>
      <c r="AA77" s="11">
        <f>[2]Final!AP74/10</f>
        <v>6857.59067739812</v>
      </c>
      <c r="AB77" s="10">
        <f>[2]Final!AS74</f>
        <v>1.14193153359833</v>
      </c>
      <c r="AC77" s="10">
        <f>[2]Final!AT74</f>
        <v>29.7774576493608</v>
      </c>
      <c r="AD77" s="10">
        <f>[2]Final!AD74</f>
        <v>1.14746199672607</v>
      </c>
      <c r="AE77" s="10">
        <f>[2]Final!AF74</f>
        <v>30.3366530769512</v>
      </c>
      <c r="AF77" s="12">
        <f t="shared" si="7"/>
        <v>285.504155104845</v>
      </c>
      <c r="AG77" s="12">
        <f t="shared" si="3"/>
        <v>1342.27397797257</v>
      </c>
      <c r="AH77" s="11">
        <f>[2]Final!AI74/10</f>
        <v>938.911757285034</v>
      </c>
      <c r="AI77" s="11">
        <f>[2]Final!AJ74/10</f>
        <v>374.354530859609</v>
      </c>
      <c r="AJ77" s="11">
        <f>[2]Final!AK74/10</f>
        <v>115.661351745053</v>
      </c>
      <c r="AK77" s="11">
        <f>[2]Final!M74/10</f>
        <v>980.447117776176</v>
      </c>
      <c r="AL77" s="11">
        <f>[2]Final!N74/10</f>
        <v>436.542789388463</v>
      </c>
      <c r="AM77" s="11">
        <f>[2]Final!O74/10</f>
        <v>138.061199548721</v>
      </c>
      <c r="AN77" s="14">
        <f>[2]Final!X74</f>
        <v>0.619187293672319</v>
      </c>
      <c r="AO77" s="14">
        <f>[2]Final!Y74</f>
        <v>0.23527414391031</v>
      </c>
      <c r="AP77" s="14">
        <f>[2]Final!Z74</f>
        <v>0.145538562417371</v>
      </c>
      <c r="AQ77" s="14">
        <f>[2]Final!Q74</f>
        <v>0.0850501070730868</v>
      </c>
      <c r="AR77" s="10">
        <f>[2]Final!D74</f>
        <v>0.0196800330056028</v>
      </c>
      <c r="AS77" s="10">
        <f>[2]Final!E74</f>
        <v>0.07937861733528</v>
      </c>
      <c r="AT77" s="10">
        <f>[2]Final!F74</f>
        <v>0.0494522953923576</v>
      </c>
      <c r="AU77" s="11">
        <f>[2]Final!AL174/10</f>
        <v>1199.20610774225</v>
      </c>
      <c r="AV77" s="11">
        <f>[2]Final!AP174/10</f>
        <v>5748.29339932805</v>
      </c>
      <c r="AW77" s="10">
        <f>[2]Final!AS174</f>
        <v>1.14013662476063</v>
      </c>
      <c r="AX77" s="10">
        <f>[2]Final!AT174</f>
        <v>30.5057019491135</v>
      </c>
      <c r="AY77" s="10">
        <f>[2]Final!AD174</f>
        <v>1.14469448366323</v>
      </c>
      <c r="AZ77" s="10">
        <f>[2]Final!AF174</f>
        <v>32.7605314792848</v>
      </c>
      <c r="BA77" s="12">
        <f t="shared" si="8"/>
        <v>308.315747193787</v>
      </c>
      <c r="BB77" s="12">
        <f t="shared" si="5"/>
        <v>1449.52077599505</v>
      </c>
      <c r="BC77" s="11">
        <f>[2]Final!AI174/10</f>
        <v>787.771501975281</v>
      </c>
      <c r="BD77" s="11">
        <f>[2]Final!AJ174/10</f>
        <v>315.780976716576</v>
      </c>
      <c r="BE77" s="11">
        <f>[2]Final!AK174/10</f>
        <v>95.6536290503978</v>
      </c>
      <c r="BF77" s="11">
        <f>[2]Final!M174/10</f>
        <v>737.707337601747</v>
      </c>
      <c r="BG77" s="11">
        <f>[2]Final!N174/10</f>
        <v>296.786666086096</v>
      </c>
      <c r="BH77" s="11">
        <f>[2]Final!O174/10</f>
        <v>93.9789322377477</v>
      </c>
      <c r="BI77" s="14">
        <f>[2]Final!X174</f>
        <v>0.650757059693189</v>
      </c>
      <c r="BJ77" s="14">
        <f>[2]Final!Y174</f>
        <v>0.214879833039504</v>
      </c>
      <c r="BK77" s="14">
        <f>[2]Final!Z174</f>
        <v>0.134363107267307</v>
      </c>
      <c r="BL77" s="14">
        <f>[2]Final!Q174</f>
        <v>0.0966755340008221</v>
      </c>
      <c r="BM77" s="10">
        <f>[2]Final!D174</f>
        <v>0.048031523133514</v>
      </c>
      <c r="BN77" s="10">
        <f>[2]Final!E174</f>
        <v>0.125596373227935</v>
      </c>
      <c r="BO77" s="10">
        <f>[2]Final!F174</f>
        <v>0.0822174223684208</v>
      </c>
      <c r="BP77" s="11">
        <f>[2]Data!$BB78/10</f>
        <v>2084.875</v>
      </c>
      <c r="BQ77" s="11">
        <f>[2]Data!$BD78/10</f>
        <v>1072.384</v>
      </c>
      <c r="BR77" s="21">
        <f>[2]Data!$CR78/10</f>
        <v>850.612543167242</v>
      </c>
      <c r="BS77" s="22">
        <f>[2]Data!BP78</f>
        <v>4.70141661328762</v>
      </c>
      <c r="BT77" s="22">
        <f>[2]Data!BQ78</f>
        <v>5.33213949988384</v>
      </c>
      <c r="BU77" s="22">
        <f>[2]Data!BR78</f>
        <v>2.72158301488038</v>
      </c>
      <c r="BV77" s="22">
        <f>[2]Data!BS78</f>
        <v>7.19639935193656</v>
      </c>
      <c r="BW77" s="21">
        <f>[2]Data!$AZ78</f>
        <v>101.6</v>
      </c>
      <c r="BX77" s="10"/>
    </row>
    <row r="78" spans="1:76">
      <c r="A78" s="1">
        <v>2015</v>
      </c>
      <c r="B78" s="11">
        <f>[2]OECD!AB71</f>
        <v>1358.70175635593</v>
      </c>
      <c r="C78" s="11">
        <f>[2]OECD!EA71</f>
        <v>6279.6216099197</v>
      </c>
      <c r="D78" s="10">
        <f>[2]OECD!EH71</f>
        <v>1.12757735938905</v>
      </c>
      <c r="E78" s="10">
        <f>[2]OECD!EI71</f>
        <v>34.342002454426</v>
      </c>
      <c r="F78" s="10">
        <f>[2]OECD!CG71</f>
        <v>1.13350280364506</v>
      </c>
      <c r="G78" s="10">
        <f>[2]OECD!CH71</f>
        <v>37.5185919789096</v>
      </c>
      <c r="H78" s="12">
        <f t="shared" si="6"/>
        <v>353.09478196197</v>
      </c>
      <c r="I78" s="12">
        <f t="shared" si="1"/>
        <v>1608.58425808776</v>
      </c>
      <c r="J78" s="11">
        <f>[2]OECD!Y71</f>
        <v>904.676866558932</v>
      </c>
      <c r="K78" s="11">
        <f>[2]OECD!Z71</f>
        <v>356.074444656522</v>
      </c>
      <c r="L78" s="11">
        <f>[2]OECD!AA71</f>
        <v>97.9504451404718</v>
      </c>
      <c r="M78" s="11">
        <f>[2]OECD!AV71</f>
        <v>868.27254515474</v>
      </c>
      <c r="N78" s="11">
        <f>[2]OECD!AW71</f>
        <v>359.32914207661</v>
      </c>
      <c r="O78" s="11">
        <f>[2]OECD!AX71</f>
        <v>101.03071848769</v>
      </c>
      <c r="P78" s="14">
        <f>[2]OECD!BX71</f>
        <v>0.703502964085796</v>
      </c>
      <c r="Q78" s="14">
        <f>[2]OECD!BY71</f>
        <v>0.196487126975002</v>
      </c>
      <c r="R78" s="14">
        <f>[2]OECD!BZ71</f>
        <v>0.100009908939202</v>
      </c>
      <c r="S78" s="14">
        <f>[2]OECD!BR71</f>
        <v>0.0350631882354833</v>
      </c>
      <c r="T78" s="10">
        <f>[2]OECD!DR$7</f>
        <v>0.05</v>
      </c>
      <c r="U78" s="10">
        <f>[2]OECD!DS$7</f>
        <v>0.125</v>
      </c>
      <c r="V78" s="10">
        <f>[2]OECD!DT$7</f>
        <v>0.08</v>
      </c>
      <c r="W78" s="16">
        <f>[2]OECD!BM71</f>
        <v>-0.0572556762092792</v>
      </c>
      <c r="X78" s="16">
        <f>[2]OECD!BN71</f>
        <v>-0.0197433366238894</v>
      </c>
      <c r="Y78" s="16">
        <f>[2]OECD!BO71</f>
        <v>-0.00493583415597221</v>
      </c>
      <c r="Z78" s="11">
        <f>[2]Final!AL75/10</f>
        <v>1620.10392516652</v>
      </c>
      <c r="AA78" s="11">
        <f>[2]Final!AP75/10</f>
        <v>7497.11476857479</v>
      </c>
      <c r="AB78" s="10">
        <f>[2]Final!AS75</f>
        <v>1.13112771685336</v>
      </c>
      <c r="AC78" s="10">
        <f>[2]Final!AT75</f>
        <v>33.6821076846192</v>
      </c>
      <c r="AD78" s="10">
        <f>[2]Final!AD75</f>
        <v>1.13844481118658</v>
      </c>
      <c r="AE78" s="10">
        <f>[2]Final!AF75</f>
        <v>34.5366052842223</v>
      </c>
      <c r="AF78" s="12">
        <f t="shared" si="7"/>
        <v>325.030723951318</v>
      </c>
      <c r="AG78" s="12">
        <f t="shared" si="3"/>
        <v>1480.7335952058</v>
      </c>
      <c r="AH78" s="11">
        <f>[2]Final!AI75/10</f>
        <v>1077.39567016083</v>
      </c>
      <c r="AI78" s="11">
        <f>[2]Final!AJ75/10</f>
        <v>423.158922246952</v>
      </c>
      <c r="AJ78" s="11">
        <f>[2]Final!AK75/10</f>
        <v>119.549332758741</v>
      </c>
      <c r="AK78" s="11">
        <f>[2]Final!M75/10</f>
        <v>1125.25677233755</v>
      </c>
      <c r="AL78" s="11">
        <f>[2]Final!N75/10</f>
        <v>505.257402711612</v>
      </c>
      <c r="AM78" s="11">
        <f>[2]Final!O75/10</f>
        <v>146.20053300252</v>
      </c>
      <c r="AN78" s="14">
        <f>[2]Final!X75</f>
        <v>0.698664405668507</v>
      </c>
      <c r="AO78" s="14">
        <f>[2]Final!Y75</f>
        <v>0.200127451821251</v>
      </c>
      <c r="AP78" s="14">
        <f>[2]Final!Z75</f>
        <v>0.101208142510242</v>
      </c>
      <c r="AQ78" s="14">
        <f>[2]Final!Q75</f>
        <v>0.041503577841902</v>
      </c>
      <c r="AR78" s="10">
        <f>[2]Final!D75</f>
        <v>0.01963251295126</v>
      </c>
      <c r="AS78" s="10">
        <f>[2]Final!E75</f>
        <v>0.0815733699016491</v>
      </c>
      <c r="AT78" s="10">
        <f>[2]Final!F75</f>
        <v>0.0511620358622045</v>
      </c>
      <c r="AU78" s="11">
        <f>[2]Final!AL175/10</f>
        <v>1355.30641072285</v>
      </c>
      <c r="AV78" s="11">
        <f>[2]Final!AP175/10</f>
        <v>6266.7117518092</v>
      </c>
      <c r="AW78" s="10">
        <f>[2]Final!AS175</f>
        <v>1.12811351931746</v>
      </c>
      <c r="AX78" s="10">
        <f>[2]Final!AT175</f>
        <v>34.4138947850641</v>
      </c>
      <c r="AY78" s="10">
        <f>[2]Final!AD175</f>
        <v>1.13310317813503</v>
      </c>
      <c r="AZ78" s="10">
        <f>[2]Final!AF175</f>
        <v>37.1210623365703</v>
      </c>
      <c r="BA78" s="12">
        <f t="shared" si="8"/>
        <v>349.353553014356</v>
      </c>
      <c r="BB78" s="12">
        <f t="shared" si="5"/>
        <v>1591.54044351311</v>
      </c>
      <c r="BC78" s="11">
        <f>[2]Final!AI175/10</f>
        <v>903.908062965529</v>
      </c>
      <c r="BD78" s="11">
        <f>[2]Final!AJ175/10</f>
        <v>353.86461655864</v>
      </c>
      <c r="BE78" s="11">
        <f>[2]Final!AK175/10</f>
        <v>97.5337311986851</v>
      </c>
      <c r="BF78" s="11">
        <f>[2]Final!M175/10</f>
        <v>848.053228492644</v>
      </c>
      <c r="BG78" s="11">
        <f>[2]Final!N175/10</f>
        <v>338.097122537951</v>
      </c>
      <c r="BH78" s="11">
        <f>[2]Final!O175/10</f>
        <v>97.0192153842893</v>
      </c>
      <c r="BI78" s="14">
        <f>[2]Final!X175</f>
        <v>0.709290036007238</v>
      </c>
      <c r="BJ78" s="14">
        <f>[2]Final!Y175</f>
        <v>0.190878605831947</v>
      </c>
      <c r="BK78" s="14">
        <f>[2]Final!Z175</f>
        <v>0.0998313581608146</v>
      </c>
      <c r="BL78" s="14">
        <f>[2]Final!Q175</f>
        <v>0.0505828995829455</v>
      </c>
      <c r="BM78" s="10">
        <f>[2]Final!D175</f>
        <v>0.0481236290678711</v>
      </c>
      <c r="BN78" s="10">
        <f>[2]Final!E175</f>
        <v>0.127843386199129</v>
      </c>
      <c r="BO78" s="10">
        <f>[2]Final!F175</f>
        <v>0.0832969888002752</v>
      </c>
      <c r="BP78" s="11">
        <f>[2]Data!$BB79/10</f>
        <v>2200.563</v>
      </c>
      <c r="BQ78" s="11">
        <f>[2]Data!$BD79/10</f>
        <v>1110.651</v>
      </c>
      <c r="BR78" s="21">
        <f>[2]Data!$CR79/10</f>
        <v>887.85472944145</v>
      </c>
      <c r="BS78" s="22">
        <f>[2]Data!BP79</f>
        <v>4.5556726982757</v>
      </c>
      <c r="BT78" s="22">
        <f>[2]Data!BQ79</f>
        <v>5.09219322238907</v>
      </c>
      <c r="BU78" s="22">
        <f>[2]Data!BR79</f>
        <v>2.70253193377622</v>
      </c>
      <c r="BV78" s="22">
        <f>[2]Data!BS79</f>
        <v>7.25397054675205</v>
      </c>
      <c r="BW78" s="21">
        <f>[2]Data!$AZ79</f>
        <v>101.3</v>
      </c>
      <c r="BX78" s="10"/>
    </row>
    <row r="79" spans="1:76">
      <c r="A79" s="1">
        <v>2016</v>
      </c>
      <c r="B79" s="11">
        <f>[2]OECD!AB72</f>
        <v>1529.73935338003</v>
      </c>
      <c r="C79" s="11">
        <f>[2]OECD!EA72</f>
        <v>7024.15926305626</v>
      </c>
      <c r="D79" s="10">
        <f>[2]OECD!EH72</f>
        <v>1.12645003781259</v>
      </c>
      <c r="E79" s="10">
        <f>[2]OECD!EI72</f>
        <v>38.6845499633481</v>
      </c>
      <c r="F79" s="10">
        <f>[2]OECD!CG72</f>
        <v>1.12549476758112</v>
      </c>
      <c r="G79" s="10">
        <f>[2]OECD!CH72</f>
        <v>42.2269789592736</v>
      </c>
      <c r="H79" s="12">
        <f t="shared" si="6"/>
        <v>397.406329558392</v>
      </c>
      <c r="I79" s="12">
        <f t="shared" si="1"/>
        <v>1795.9695403656</v>
      </c>
      <c r="J79" s="11">
        <f>[2]OECD!Y72</f>
        <v>1037.84329031011</v>
      </c>
      <c r="K79" s="11">
        <f>[2]OECD!Z72</f>
        <v>390.554001764856</v>
      </c>
      <c r="L79" s="11">
        <f>[2]OECD!AA72</f>
        <v>101.34206130506</v>
      </c>
      <c r="M79" s="11">
        <f>[2]OECD!AV72</f>
        <v>996.164183009767</v>
      </c>
      <c r="N79" s="11">
        <f>[2]OECD!AW72</f>
        <v>398.201838091401</v>
      </c>
      <c r="O79" s="11">
        <f>[2]OECD!AX72</f>
        <v>103.798180440381</v>
      </c>
      <c r="P79" s="14">
        <f>[2]OECD!BX72</f>
        <v>0.659695511889153</v>
      </c>
      <c r="Q79" s="14">
        <f>[2]OECD!BY72</f>
        <v>0.225255832082807</v>
      </c>
      <c r="R79" s="14">
        <f>[2]OECD!BZ72</f>
        <v>0.11504865602804</v>
      </c>
      <c r="S79" s="14">
        <f>[2]OECD!BR72</f>
        <v>0.0552218458767427</v>
      </c>
      <c r="T79" s="10">
        <f>[2]OECD!DR$7</f>
        <v>0.05</v>
      </c>
      <c r="U79" s="10">
        <f>[2]OECD!DS$7</f>
        <v>0.125</v>
      </c>
      <c r="V79" s="10">
        <f>[2]OECD!DT$7</f>
        <v>0.08</v>
      </c>
      <c r="W79" s="16">
        <f>[2]OECD!BM72</f>
        <v>-0.0245579567779962</v>
      </c>
      <c r="X79" s="16">
        <f>[2]OECD!BN72</f>
        <v>-0.0324165029469549</v>
      </c>
      <c r="Y79" s="16">
        <f>[2]OECD!BO72</f>
        <v>-0.0157170923379175</v>
      </c>
      <c r="Z79" s="11">
        <f>[2]Final!AL76/10</f>
        <v>1829.04614348723</v>
      </c>
      <c r="AA79" s="11">
        <f>[2]Final!AP76/10</f>
        <v>8403.60541952069</v>
      </c>
      <c r="AB79" s="10">
        <f>[2]Final!AS76</f>
        <v>1.12907924587719</v>
      </c>
      <c r="AC79" s="10">
        <f>[2]Final!AT76</f>
        <v>38.029768744104</v>
      </c>
      <c r="AD79" s="10">
        <f>[2]Final!AD76</f>
        <v>1.13162538829223</v>
      </c>
      <c r="AE79" s="10">
        <f>[2]Final!AF76</f>
        <v>39.0824993650535</v>
      </c>
      <c r="AF79" s="12">
        <f t="shared" si="7"/>
        <v>367.813019198314</v>
      </c>
      <c r="AG79" s="12">
        <f t="shared" si="3"/>
        <v>1662.23064379506</v>
      </c>
      <c r="AH79" s="11">
        <f>[2]Final!AI76/10</f>
        <v>1236.17277433495</v>
      </c>
      <c r="AI79" s="11">
        <f>[2]Final!AJ76/10</f>
        <v>468.133281139526</v>
      </c>
      <c r="AJ79" s="11">
        <f>[2]Final!AK76/10</f>
        <v>124.740088012755</v>
      </c>
      <c r="AK79" s="11">
        <f>[2]Final!M76/10</f>
        <v>1289.79995365271</v>
      </c>
      <c r="AL79" s="11">
        <f>[2]Final!N76/10</f>
        <v>571.736007776221</v>
      </c>
      <c r="AM79" s="11">
        <f>[2]Final!O76/10</f>
        <v>153.923273297392</v>
      </c>
      <c r="AN79" s="14">
        <f>[2]Final!X76</f>
        <v>0.614428931517113</v>
      </c>
      <c r="AO79" s="14">
        <f>[2]Final!Y76</f>
        <v>0.253829474092562</v>
      </c>
      <c r="AP79" s="14">
        <f>[2]Final!Z76</f>
        <v>0.131741594390325</v>
      </c>
      <c r="AQ79" s="14">
        <f>[2]Final!Q76</f>
        <v>0.067513673043617</v>
      </c>
      <c r="AR79" s="10">
        <f>[2]Final!D76</f>
        <v>0.0195745523845272</v>
      </c>
      <c r="AS79" s="10">
        <f>[2]Final!E76</f>
        <v>0.0839086421746586</v>
      </c>
      <c r="AT79" s="10">
        <f>[2]Final!F76</f>
        <v>0.0521461500423139</v>
      </c>
      <c r="AU79" s="11">
        <f>[2]Final!AL176/10</f>
        <v>1525.84044049478</v>
      </c>
      <c r="AV79" s="11">
        <f>[2]Final!AP176/10</f>
        <v>7009.58210970718</v>
      </c>
      <c r="AW79" s="10">
        <f>[2]Final!AS176</f>
        <v>1.12671688785618</v>
      </c>
      <c r="AX79" s="10">
        <f>[2]Final!AT176</f>
        <v>38.7747164312374</v>
      </c>
      <c r="AY79" s="10">
        <f>[2]Final!AD176</f>
        <v>1.12546717204676</v>
      </c>
      <c r="AZ79" s="10">
        <f>[2]Final!AF176</f>
        <v>41.7785370513113</v>
      </c>
      <c r="BA79" s="12">
        <f t="shared" si="8"/>
        <v>393.185955355555</v>
      </c>
      <c r="BB79" s="12">
        <f t="shared" si="5"/>
        <v>1776.89670998148</v>
      </c>
      <c r="BC79" s="11">
        <f>[2]Final!AI176/10</f>
        <v>1036.97670327417</v>
      </c>
      <c r="BD79" s="11">
        <f>[2]Final!AJ176/10</f>
        <v>387.982587359722</v>
      </c>
      <c r="BE79" s="11">
        <f>[2]Final!AK176/10</f>
        <v>100.881149860885</v>
      </c>
      <c r="BF79" s="11">
        <f>[2]Final!M176/10</f>
        <v>972.96493474768</v>
      </c>
      <c r="BG79" s="11">
        <f>[2]Final!N176/10</f>
        <v>374.39606402819</v>
      </c>
      <c r="BH79" s="11">
        <f>[2]Final!O176/10</f>
        <v>99.706111927585</v>
      </c>
      <c r="BI79" s="14">
        <f>[2]Final!X176</f>
        <v>0.661098219672018</v>
      </c>
      <c r="BJ79" s="14">
        <f>[2]Final!Y176</f>
        <v>0.222967497016686</v>
      </c>
      <c r="BK79" s="14">
        <f>[2]Final!Z176</f>
        <v>0.115934283311296</v>
      </c>
      <c r="BL79" s="14">
        <f>[2]Final!Q176</f>
        <v>0.0790953001860911</v>
      </c>
      <c r="BM79" s="10">
        <f>[2]Final!D176</f>
        <v>0.0481264356619147</v>
      </c>
      <c r="BN79" s="10">
        <f>[2]Final!E176</f>
        <v>0.129224397439754</v>
      </c>
      <c r="BO79" s="10">
        <f>[2]Final!F176</f>
        <v>0.0827513559186296</v>
      </c>
      <c r="BP79" s="11">
        <f>[2]Data!$BB80/10</f>
        <v>2440.762</v>
      </c>
      <c r="BQ79" s="11">
        <f>[2]Data!$BD80/10</f>
        <v>1234.514</v>
      </c>
      <c r="BR79" s="21">
        <f>[2]Data!$CR80/10</f>
        <v>999.23539764799</v>
      </c>
      <c r="BS79" s="22">
        <f>[2]Data!BP80</f>
        <v>4.5192273166895</v>
      </c>
      <c r="BT79" s="22">
        <f>[2]Data!BQ80</f>
        <v>5.05654786983235</v>
      </c>
      <c r="BU79" s="22">
        <f>[2]Data!BR80</f>
        <v>2.66199395476958</v>
      </c>
      <c r="BV79" s="22">
        <f>[2]Data!BS80</f>
        <v>7.26847848784556</v>
      </c>
      <c r="BW79" s="21">
        <f>[2]Data!$AZ80</f>
        <v>101.8</v>
      </c>
      <c r="BX79" s="10"/>
    </row>
    <row r="80" spans="1:76">
      <c r="A80" s="1">
        <v>2017</v>
      </c>
      <c r="B80" s="11">
        <f>[2]OECD!AB73</f>
        <v>1701.27925063968</v>
      </c>
      <c r="C80" s="11">
        <f>[2]OECD!EA73</f>
        <v>8388.29146262958</v>
      </c>
      <c r="D80" s="10">
        <f>[2]OECD!EH73</f>
        <v>1.10984948833953</v>
      </c>
      <c r="E80" s="10">
        <f>[2]OECD!EI73</f>
        <v>42.9340279834668</v>
      </c>
      <c r="F80" s="10">
        <f>[2]OECD!CG73</f>
        <v>1.11349141455671</v>
      </c>
      <c r="G80" s="10">
        <f>[2]OECD!CH73</f>
        <v>47.0193785338179</v>
      </c>
      <c r="H80" s="12">
        <f t="shared" si="6"/>
        <v>442.508536053764</v>
      </c>
      <c r="I80" s="12">
        <f t="shared" ref="I80:I93" si="9">+H80*$BS80</f>
        <v>2147.78161713863</v>
      </c>
      <c r="J80" s="11">
        <f>[2]OECD!Y73</f>
        <v>1155.17140674852</v>
      </c>
      <c r="K80" s="11">
        <f>[2]OECD!Z73</f>
        <v>437.178187298878</v>
      </c>
      <c r="L80" s="11">
        <f>[2]OECD!AA73</f>
        <v>108.929656592281</v>
      </c>
      <c r="M80" s="11">
        <f>[2]OECD!AV73</f>
        <v>1124.62292156853</v>
      </c>
      <c r="N80" s="11">
        <f>[2]OECD!AW73</f>
        <v>441.457167500658</v>
      </c>
      <c r="O80" s="11">
        <f>[2]OECD!AX73</f>
        <v>109.516519738198</v>
      </c>
      <c r="P80" s="14">
        <f>[2]OECD!BX73</f>
        <v>0.562374794748829</v>
      </c>
      <c r="Q80" s="14">
        <f>[2]OECD!BY73</f>
        <v>0.280994388129616</v>
      </c>
      <c r="R80" s="14">
        <f>[2]OECD!BZ73</f>
        <v>0.156630817121555</v>
      </c>
      <c r="S80" s="14">
        <f>[2]OECD!BR73</f>
        <v>0.130278499559283</v>
      </c>
      <c r="T80" s="10">
        <f>[2]OECD!DR$7</f>
        <v>0.05</v>
      </c>
      <c r="U80" s="10">
        <f>[2]OECD!DS$7</f>
        <v>0.125</v>
      </c>
      <c r="V80" s="10">
        <f>[2]OECD!DT$7</f>
        <v>0.08</v>
      </c>
      <c r="W80" s="16">
        <f>[2]OECD!BM73</f>
        <v>0.0859683794466404</v>
      </c>
      <c r="X80" s="16">
        <f>[2]OECD!BN73</f>
        <v>-0.00592885375494068</v>
      </c>
      <c r="Y80" s="16">
        <f>[2]OECD!BO73</f>
        <v>-0.00395256916996067</v>
      </c>
      <c r="Z80" s="11">
        <f>[2]Final!AL77/10</f>
        <v>2041.81130979774</v>
      </c>
      <c r="AA80" s="11">
        <f>[2]Final!AP77/10</f>
        <v>10071.160034392</v>
      </c>
      <c r="AB80" s="10">
        <f>[2]Final!AS77</f>
        <v>1.1141632975698</v>
      </c>
      <c r="AC80" s="10">
        <f>[2]Final!AT77</f>
        <v>42.3713725497478</v>
      </c>
      <c r="AD80" s="10">
        <f>[2]Final!AD77</f>
        <v>1.12044074012744</v>
      </c>
      <c r="AE80" s="10">
        <f>[2]Final!AF77</f>
        <v>43.7896245146108</v>
      </c>
      <c r="AF80" s="12">
        <f t="shared" si="7"/>
        <v>412.112691459068</v>
      </c>
      <c r="AG80" s="12">
        <f t="shared" ref="AG80:AG93" si="10">+AF80*$BS80</f>
        <v>2000.25082182317</v>
      </c>
      <c r="AH80" s="11">
        <f>[2]Final!AI77/10</f>
        <v>1382.31100259735</v>
      </c>
      <c r="AI80" s="11">
        <f>[2]Final!AJ77/10</f>
        <v>525.410822108688</v>
      </c>
      <c r="AJ80" s="11">
        <f>[2]Final!AK77/10</f>
        <v>134.089485091701</v>
      </c>
      <c r="AK80" s="11">
        <f>[2]Final!M77/10</f>
        <v>1460.40047588247</v>
      </c>
      <c r="AL80" s="11">
        <f>[2]Final!N77/10</f>
        <v>644.857569615627</v>
      </c>
      <c r="AM80" s="11">
        <f>[2]Final!O77/10</f>
        <v>164.563476926974</v>
      </c>
      <c r="AN80" s="14">
        <f>[2]Final!X77</f>
        <v>0.472645863476416</v>
      </c>
      <c r="AO80" s="14">
        <f>[2]Final!Y77</f>
        <v>0.332642114388909</v>
      </c>
      <c r="AP80" s="14">
        <f>[2]Final!Z77</f>
        <v>0.194712022134676</v>
      </c>
      <c r="AQ80" s="14">
        <f>[2]Final!Q77</f>
        <v>0.134831039994916</v>
      </c>
      <c r="AR80" s="10">
        <f>[2]Final!D77</f>
        <v>0.0198370946935329</v>
      </c>
      <c r="AS80" s="10">
        <f>[2]Final!E77</f>
        <v>0.0847504250554457</v>
      </c>
      <c r="AT80" s="10">
        <f>[2]Final!F77</f>
        <v>0.0522003629333372</v>
      </c>
      <c r="AU80" s="11">
        <f>[2]Final!AL177/10</f>
        <v>1696.81821870621</v>
      </c>
      <c r="AV80" s="11">
        <f>[2]Final!AP177/10</f>
        <v>8371.16852292307</v>
      </c>
      <c r="AW80" s="10">
        <f>[2]Final!AS177</f>
        <v>1.10992940387885</v>
      </c>
      <c r="AX80" s="10">
        <f>[2]Final!AT177</f>
        <v>43.0371978940947</v>
      </c>
      <c r="AY80" s="10">
        <f>[2]Final!AD177</f>
        <v>1.11377837200514</v>
      </c>
      <c r="AZ80" s="10">
        <f>[2]Final!AF177</f>
        <v>46.5320309817659</v>
      </c>
      <c r="BA80" s="12">
        <f t="shared" si="8"/>
        <v>437.922013251196</v>
      </c>
      <c r="BB80" s="12">
        <f t="shared" ref="BB80:BB93" si="11">+BA80*$BS80</f>
        <v>2125.52024010443</v>
      </c>
      <c r="BC80" s="11">
        <f>[2]Final!AI177/10</f>
        <v>1154.19444122741</v>
      </c>
      <c r="BD80" s="11">
        <f>[2]Final!AJ177/10</f>
        <v>434.202565954608</v>
      </c>
      <c r="BE80" s="11">
        <f>[2]Final!AK177/10</f>
        <v>108.421211524191</v>
      </c>
      <c r="BF80" s="11">
        <f>[2]Final!M177/10</f>
        <v>1098.00926989701</v>
      </c>
      <c r="BG80" s="11">
        <f>[2]Final!N177/10</f>
        <v>415.335592906423</v>
      </c>
      <c r="BH80" s="11">
        <f>[2]Final!O177/10</f>
        <v>105.283069606579</v>
      </c>
      <c r="BI80" s="14">
        <f>[2]Final!X177</f>
        <v>0.578055666555322</v>
      </c>
      <c r="BJ80" s="14">
        <f>[2]Final!Y177</f>
        <v>0.269172925796719</v>
      </c>
      <c r="BK80" s="14">
        <f>[2]Final!Z177</f>
        <v>0.15277140764796</v>
      </c>
      <c r="BL80" s="14">
        <f>[2]Final!Q177</f>
        <v>0.146327881742597</v>
      </c>
      <c r="BM80" s="10">
        <f>[2]Final!D177</f>
        <v>0.048814586651171</v>
      </c>
      <c r="BN80" s="10">
        <f>[2]Final!E177</f>
        <v>0.128019402083704</v>
      </c>
      <c r="BO80" s="10">
        <f>[2]Final!F177</f>
        <v>0.0812466036777752</v>
      </c>
      <c r="BP80" s="11">
        <f>[2]Data!$BB81/10</f>
        <v>2701.8</v>
      </c>
      <c r="BQ80" s="11">
        <f>[2]Data!$BD81/10</f>
        <v>1356.91</v>
      </c>
      <c r="BR80" s="21">
        <f>[2]Data!$CR81/10</f>
        <v>1108.99078073445</v>
      </c>
      <c r="BS80" s="22">
        <f>[2]Data!BP81</f>
        <v>4.85365013812452</v>
      </c>
      <c r="BT80" s="22">
        <f>[2]Data!BQ81</f>
        <v>5.55714610894575</v>
      </c>
      <c r="BU80" s="22">
        <f>[2]Data!BR81</f>
        <v>2.6779659184982</v>
      </c>
      <c r="BV80" s="22">
        <f>[2]Data!BS81</f>
        <v>7.32662631574832</v>
      </c>
      <c r="BW80" s="21">
        <f>[2]Data!$AZ81</f>
        <v>101.2</v>
      </c>
      <c r="BX80" s="10"/>
    </row>
    <row r="81" spans="1:76">
      <c r="A81" s="1">
        <v>2018</v>
      </c>
      <c r="B81" s="11" t="e">
        <f>[2]OECD!AB74</f>
        <v>#DIV/0!</v>
      </c>
      <c r="C81" s="11" t="e">
        <f>[2]OECD!EA74</f>
        <v>#DIV/0!</v>
      </c>
      <c r="D81" s="10" t="e">
        <f>[2]OECD!EH74</f>
        <v>#DIV/0!</v>
      </c>
      <c r="E81" s="10" t="e">
        <f>[2]OECD!EI74</f>
        <v>#DIV/0!</v>
      </c>
      <c r="F81" s="10" t="e">
        <f>[2]OECD!CG74</f>
        <v>#DIV/0!</v>
      </c>
      <c r="G81" s="10" t="e">
        <f>[2]OECD!CH74</f>
        <v>#DIV/0!</v>
      </c>
      <c r="H81" s="12" t="e">
        <f t="shared" si="6"/>
        <v>#DIV/0!</v>
      </c>
      <c r="I81" s="12" t="e">
        <f t="shared" si="9"/>
        <v>#DIV/0!</v>
      </c>
      <c r="J81" s="11" t="e">
        <f>[2]OECD!Y74</f>
        <v>#DIV/0!</v>
      </c>
      <c r="K81" s="11" t="e">
        <f>[2]OECD!Z74</f>
        <v>#DIV/0!</v>
      </c>
      <c r="L81" s="11" t="e">
        <f>[2]OECD!AA74</f>
        <v>#DIV/0!</v>
      </c>
      <c r="M81" s="11" t="e">
        <f>[2]OECD!AV74</f>
        <v>#DIV/0!</v>
      </c>
      <c r="N81" s="11" t="e">
        <f>[2]OECD!AW74</f>
        <v>#DIV/0!</v>
      </c>
      <c r="O81" s="11" t="e">
        <f>[2]OECD!AX74</f>
        <v>#DIV/0!</v>
      </c>
      <c r="P81" s="14" t="e">
        <f>[2]OECD!BX74</f>
        <v>#DIV/0!</v>
      </c>
      <c r="Q81" s="14" t="e">
        <f>[2]OECD!BY74</f>
        <v>#DIV/0!</v>
      </c>
      <c r="R81" s="14" t="e">
        <f>[2]OECD!BZ74</f>
        <v>#DIV/0!</v>
      </c>
      <c r="S81" s="14" t="e">
        <f>[2]OECD!BR74</f>
        <v>#DIV/0!</v>
      </c>
      <c r="T81" s="10">
        <f>[2]OECD!DR$7</f>
        <v>0.05</v>
      </c>
      <c r="U81" s="10">
        <f>[2]OECD!DS$7</f>
        <v>0.125</v>
      </c>
      <c r="V81" s="10">
        <f>[2]OECD!DT$7</f>
        <v>0.08</v>
      </c>
      <c r="W81" s="16">
        <f>[2]OECD!BM74</f>
        <v>0.0637254901960784</v>
      </c>
      <c r="X81" s="16">
        <f>[2]OECD!BN74</f>
        <v>-0.00980392156862742</v>
      </c>
      <c r="Y81" s="16">
        <f>[2]OECD!BO74</f>
        <v>-0.0117647058823529</v>
      </c>
      <c r="Z81" s="11" t="e">
        <f>[2]Final!AL78/10</f>
        <v>#DIV/0!</v>
      </c>
      <c r="AA81" s="11" t="e">
        <f>[2]Final!AP78/10</f>
        <v>#DIV/0!</v>
      </c>
      <c r="AB81" s="10" t="e">
        <f>[2]Final!AS78</f>
        <v>#DIV/0!</v>
      </c>
      <c r="AC81" s="10" t="e">
        <f>[2]Final!AT78</f>
        <v>#DIV/0!</v>
      </c>
      <c r="AD81" s="10" t="e">
        <f>[2]Final!AD78</f>
        <v>#DIV/0!</v>
      </c>
      <c r="AE81" s="10" t="e">
        <f>[2]Final!AF78</f>
        <v>#DIV/0!</v>
      </c>
      <c r="AF81" s="12" t="e">
        <f t="shared" si="7"/>
        <v>#DIV/0!</v>
      </c>
      <c r="AG81" s="12" t="e">
        <f t="shared" si="10"/>
        <v>#DIV/0!</v>
      </c>
      <c r="AH81" s="11" t="e">
        <f>[2]Final!AI78/10</f>
        <v>#DIV/0!</v>
      </c>
      <c r="AI81" s="11" t="e">
        <f>[2]Final!AJ78/10</f>
        <v>#DIV/0!</v>
      </c>
      <c r="AJ81" s="11" t="e">
        <f>[2]Final!AK78/10</f>
        <v>#DIV/0!</v>
      </c>
      <c r="AK81" s="11" t="e">
        <f>[2]Final!M78/10</f>
        <v>#DIV/0!</v>
      </c>
      <c r="AL81" s="11" t="e">
        <f>[2]Final!N78/10</f>
        <v>#DIV/0!</v>
      </c>
      <c r="AM81" s="11" t="e">
        <f>[2]Final!O78/10</f>
        <v>#DIV/0!</v>
      </c>
      <c r="AN81" s="14" t="e">
        <f>[2]Final!X78</f>
        <v>#DIV/0!</v>
      </c>
      <c r="AO81" s="14" t="e">
        <f>[2]Final!Y78</f>
        <v>#DIV/0!</v>
      </c>
      <c r="AP81" s="14" t="e">
        <f>[2]Final!Z78</f>
        <v>#DIV/0!</v>
      </c>
      <c r="AQ81" s="14" t="e">
        <f>[2]Final!Q78</f>
        <v>#DIV/0!</v>
      </c>
      <c r="AR81" s="10" t="e">
        <f>[2]Final!D78</f>
        <v>#DIV/0!</v>
      </c>
      <c r="AS81" s="10" t="e">
        <f>[2]Final!E78</f>
        <v>#DIV/0!</v>
      </c>
      <c r="AT81" s="10" t="e">
        <f>[2]Final!F78</f>
        <v>#DIV/0!</v>
      </c>
      <c r="AU81" s="11" t="e">
        <f>[2]Final!AL178/10</f>
        <v>#DIV/0!</v>
      </c>
      <c r="AV81" s="11" t="e">
        <f>[2]Final!AP178/10</f>
        <v>#DIV/0!</v>
      </c>
      <c r="AW81" s="10" t="e">
        <f>[2]Final!AS178</f>
        <v>#DIV/0!</v>
      </c>
      <c r="AX81" s="10" t="e">
        <f>[2]Final!AT178</f>
        <v>#DIV/0!</v>
      </c>
      <c r="AY81" s="10" t="e">
        <f>[2]Final!AD178</f>
        <v>#DIV/0!</v>
      </c>
      <c r="AZ81" s="10" t="e">
        <f>[2]Final!AF178</f>
        <v>#DIV/0!</v>
      </c>
      <c r="BA81" s="12" t="e">
        <f t="shared" si="8"/>
        <v>#DIV/0!</v>
      </c>
      <c r="BB81" s="12" t="e">
        <f t="shared" si="11"/>
        <v>#DIV/0!</v>
      </c>
      <c r="BC81" s="11" t="e">
        <f>[2]Final!AI178/10</f>
        <v>#DIV/0!</v>
      </c>
      <c r="BD81" s="11" t="e">
        <f>[2]Final!AJ178/10</f>
        <v>#DIV/0!</v>
      </c>
      <c r="BE81" s="11" t="e">
        <f>[2]Final!AK178/10</f>
        <v>#DIV/0!</v>
      </c>
      <c r="BF81" s="11" t="e">
        <f>[2]Final!M178/10</f>
        <v>#DIV/0!</v>
      </c>
      <c r="BG81" s="11" t="e">
        <f>[2]Final!N178/10</f>
        <v>#DIV/0!</v>
      </c>
      <c r="BH81" s="11" t="e">
        <f>[2]Final!O178/10</f>
        <v>#DIV/0!</v>
      </c>
      <c r="BI81" s="14" t="e">
        <f>[2]Final!X178</f>
        <v>#DIV/0!</v>
      </c>
      <c r="BJ81" s="14" t="e">
        <f>[2]Final!Y178</f>
        <v>#DIV/0!</v>
      </c>
      <c r="BK81" s="14" t="e">
        <f>[2]Final!Z178</f>
        <v>#DIV/0!</v>
      </c>
      <c r="BL81" s="14" t="e">
        <f>[2]Final!Q178</f>
        <v>#DIV/0!</v>
      </c>
      <c r="BM81" s="10" t="e">
        <f>[2]Final!D178</f>
        <v>#DIV/0!</v>
      </c>
      <c r="BN81" s="10" t="e">
        <f>[2]Final!E178</f>
        <v>#DIV/0!</v>
      </c>
      <c r="BO81" s="10" t="e">
        <f>[2]Final!F178</f>
        <v>#DIV/0!</v>
      </c>
      <c r="BP81" s="11">
        <f>[2]Data!$BB82/10</f>
        <v>0</v>
      </c>
      <c r="BQ81" s="11">
        <f>[2]Data!$BD82/10</f>
        <v>0</v>
      </c>
      <c r="BR81" s="21" t="e">
        <f>[2]Data!$CR82/10</f>
        <v>#DIV/0!</v>
      </c>
      <c r="BS81" s="22">
        <f>[2]Data!BP82</f>
        <v>5.13516184613574</v>
      </c>
      <c r="BT81" s="22">
        <f>[2]Data!BQ82</f>
        <v>6.02950352820614</v>
      </c>
      <c r="BU81" s="22">
        <f>[2]Data!BR82</f>
        <v>2.70474557768318</v>
      </c>
      <c r="BV81" s="22">
        <f>[2]Data!BS82</f>
        <v>7.38523932627431</v>
      </c>
      <c r="BW81" s="21">
        <f>[2]Data!$AZ82</f>
        <v>102</v>
      </c>
      <c r="BX81" s="10"/>
    </row>
    <row r="82" spans="1:76">
      <c r="A82" s="1">
        <v>2019</v>
      </c>
      <c r="B82" s="11" t="e">
        <f>[2]OECD!AB75</f>
        <v>#DIV/0!</v>
      </c>
      <c r="C82" s="11" t="e">
        <f>[2]OECD!EA75</f>
        <v>#DIV/0!</v>
      </c>
      <c r="D82" s="10" t="e">
        <f>[2]OECD!EH75</f>
        <v>#DIV/0!</v>
      </c>
      <c r="E82" s="10" t="e">
        <f>[2]OECD!EI75</f>
        <v>#DIV/0!</v>
      </c>
      <c r="F82" s="10" t="e">
        <f>[2]OECD!CG75</f>
        <v>#DIV/0!</v>
      </c>
      <c r="G82" s="10" t="e">
        <f>[2]OECD!CH75</f>
        <v>#DIV/0!</v>
      </c>
      <c r="H82" s="12" t="e">
        <f t="shared" si="6"/>
        <v>#DIV/0!</v>
      </c>
      <c r="I82" s="12" t="e">
        <f t="shared" si="9"/>
        <v>#DIV/0!</v>
      </c>
      <c r="J82" s="11" t="e">
        <f>[2]OECD!Y75</f>
        <v>#DIV/0!</v>
      </c>
      <c r="K82" s="11" t="e">
        <f>[2]OECD!Z75</f>
        <v>#DIV/0!</v>
      </c>
      <c r="L82" s="11" t="e">
        <f>[2]OECD!AA75</f>
        <v>#DIV/0!</v>
      </c>
      <c r="M82" s="11" t="e">
        <f>[2]OECD!AV75</f>
        <v>#DIV/0!</v>
      </c>
      <c r="N82" s="11" t="e">
        <f>[2]OECD!AW75</f>
        <v>#DIV/0!</v>
      </c>
      <c r="O82" s="11" t="e">
        <f>[2]OECD!AX75</f>
        <v>#DIV/0!</v>
      </c>
      <c r="P82" s="14" t="e">
        <f>[2]OECD!BX75</f>
        <v>#DIV/0!</v>
      </c>
      <c r="Q82" s="14" t="e">
        <f>[2]OECD!BY75</f>
        <v>#DIV/0!</v>
      </c>
      <c r="R82" s="14" t="e">
        <f>[2]OECD!BZ75</f>
        <v>#DIV/0!</v>
      </c>
      <c r="S82" s="14" t="e">
        <f>[2]OECD!BR75</f>
        <v>#DIV/0!</v>
      </c>
      <c r="T82" s="10">
        <f>[2]OECD!DR$7</f>
        <v>0.05</v>
      </c>
      <c r="U82" s="10">
        <f>[2]OECD!DS$7</f>
        <v>0.125</v>
      </c>
      <c r="V82" s="10">
        <f>[2]OECD!DT$7</f>
        <v>0.08</v>
      </c>
      <c r="W82" s="16">
        <f>[2]OECD!BM75</f>
        <v>0</v>
      </c>
      <c r="X82" s="16">
        <f>[2]OECD!BN75</f>
        <v>-0.0253164556962028</v>
      </c>
      <c r="Y82" s="16">
        <f>[2]OECD!BO75</f>
        <v>-0.00389483933787749</v>
      </c>
      <c r="Z82" s="11" t="e">
        <f>[2]Final!AL79/10</f>
        <v>#DIV/0!</v>
      </c>
      <c r="AA82" s="11" t="e">
        <f>[2]Final!AP79/10</f>
        <v>#DIV/0!</v>
      </c>
      <c r="AB82" s="10" t="e">
        <f>[2]Final!AS79</f>
        <v>#DIV/0!</v>
      </c>
      <c r="AC82" s="10" t="e">
        <f>[2]Final!AT79</f>
        <v>#DIV/0!</v>
      </c>
      <c r="AD82" s="10" t="e">
        <f>[2]Final!AD79</f>
        <v>#DIV/0!</v>
      </c>
      <c r="AE82" s="10" t="e">
        <f>[2]Final!AF79</f>
        <v>#DIV/0!</v>
      </c>
      <c r="AF82" s="12" t="e">
        <f t="shared" si="7"/>
        <v>#DIV/0!</v>
      </c>
      <c r="AG82" s="12" t="e">
        <f t="shared" si="10"/>
        <v>#DIV/0!</v>
      </c>
      <c r="AH82" s="11" t="e">
        <f>[2]Final!AI79/10</f>
        <v>#DIV/0!</v>
      </c>
      <c r="AI82" s="11" t="e">
        <f>[2]Final!AJ79/10</f>
        <v>#DIV/0!</v>
      </c>
      <c r="AJ82" s="11" t="e">
        <f>[2]Final!AK79/10</f>
        <v>#DIV/0!</v>
      </c>
      <c r="AK82" s="11" t="e">
        <f>[2]Final!M79/10</f>
        <v>#DIV/0!</v>
      </c>
      <c r="AL82" s="11" t="e">
        <f>[2]Final!N79/10</f>
        <v>#DIV/0!</v>
      </c>
      <c r="AM82" s="11" t="e">
        <f>[2]Final!O79/10</f>
        <v>#DIV/0!</v>
      </c>
      <c r="AN82" s="14" t="e">
        <f>[2]Final!X79</f>
        <v>#DIV/0!</v>
      </c>
      <c r="AO82" s="14" t="e">
        <f>[2]Final!Y79</f>
        <v>#DIV/0!</v>
      </c>
      <c r="AP82" s="14" t="e">
        <f>[2]Final!Z79</f>
        <v>#DIV/0!</v>
      </c>
      <c r="AQ82" s="14" t="e">
        <f>[2]Final!Q79</f>
        <v>#DIV/0!</v>
      </c>
      <c r="AR82" s="10" t="e">
        <f>[2]Final!D79</f>
        <v>#DIV/0!</v>
      </c>
      <c r="AS82" s="10" t="e">
        <f>[2]Final!E79</f>
        <v>#DIV/0!</v>
      </c>
      <c r="AT82" s="10" t="e">
        <f>[2]Final!F79</f>
        <v>#DIV/0!</v>
      </c>
      <c r="AU82" s="11" t="e">
        <f>[2]Final!AL179/10</f>
        <v>#DIV/0!</v>
      </c>
      <c r="AV82" s="11" t="e">
        <f>[2]Final!AP179/10</f>
        <v>#DIV/0!</v>
      </c>
      <c r="AW82" s="10" t="e">
        <f>[2]Final!AS179</f>
        <v>#DIV/0!</v>
      </c>
      <c r="AX82" s="10" t="e">
        <f>[2]Final!AT179</f>
        <v>#DIV/0!</v>
      </c>
      <c r="AY82" s="10" t="e">
        <f>[2]Final!AD179</f>
        <v>#DIV/0!</v>
      </c>
      <c r="AZ82" s="10" t="e">
        <f>[2]Final!AF179</f>
        <v>#DIV/0!</v>
      </c>
      <c r="BA82" s="12" t="e">
        <f t="shared" si="8"/>
        <v>#DIV/0!</v>
      </c>
      <c r="BB82" s="12" t="e">
        <f t="shared" si="11"/>
        <v>#DIV/0!</v>
      </c>
      <c r="BC82" s="11" t="e">
        <f>[2]Final!AI179/10</f>
        <v>#DIV/0!</v>
      </c>
      <c r="BD82" s="11" t="e">
        <f>[2]Final!AJ179/10</f>
        <v>#DIV/0!</v>
      </c>
      <c r="BE82" s="11" t="e">
        <f>[2]Final!AK179/10</f>
        <v>#DIV/0!</v>
      </c>
      <c r="BF82" s="11" t="e">
        <f>[2]Final!M179/10</f>
        <v>#DIV/0!</v>
      </c>
      <c r="BG82" s="11" t="e">
        <f>[2]Final!N179/10</f>
        <v>#DIV/0!</v>
      </c>
      <c r="BH82" s="11" t="e">
        <f>[2]Final!O179/10</f>
        <v>#DIV/0!</v>
      </c>
      <c r="BI82" s="14" t="e">
        <f>[2]Final!X179</f>
        <v>#DIV/0!</v>
      </c>
      <c r="BJ82" s="14" t="e">
        <f>[2]Final!Y179</f>
        <v>#DIV/0!</v>
      </c>
      <c r="BK82" s="14" t="e">
        <f>[2]Final!Z179</f>
        <v>#DIV/0!</v>
      </c>
      <c r="BL82" s="14" t="e">
        <f>[2]Final!Q179</f>
        <v>#DIV/0!</v>
      </c>
      <c r="BM82" s="10" t="e">
        <f>[2]Final!D179</f>
        <v>#DIV/0!</v>
      </c>
      <c r="BN82" s="10" t="e">
        <f>[2]Final!E179</f>
        <v>#DIV/0!</v>
      </c>
      <c r="BO82" s="10" t="e">
        <f>[2]Final!F179</f>
        <v>#DIV/0!</v>
      </c>
      <c r="BP82" s="11">
        <f>[2]Data!$BB83/10</f>
        <v>0</v>
      </c>
      <c r="BQ82" s="11">
        <f>[2]Data!$BD83/10</f>
        <v>0</v>
      </c>
      <c r="BR82" s="21" t="e">
        <f>[2]Data!$CR83/10</f>
        <v>#DIV/0!</v>
      </c>
      <c r="BS82" s="22">
        <f>[2]Data!BP83</f>
        <v>5.25327056859687</v>
      </c>
      <c r="BT82" s="22">
        <f>[2]Data!BQ83</f>
        <v>6.1923001234677</v>
      </c>
      <c r="BU82" s="22">
        <f>[2]Data!BR83</f>
        <v>2.70745032326086</v>
      </c>
      <c r="BV82" s="22">
        <f>[2]Data!BS83</f>
        <v>7.55509983077862</v>
      </c>
      <c r="BW82" s="21">
        <f>[2]Data!$AZ83</f>
        <v>102.7</v>
      </c>
      <c r="BX82" s="10"/>
    </row>
    <row r="83" spans="1:76">
      <c r="A83" s="1">
        <v>2020</v>
      </c>
      <c r="B83" s="11" t="e">
        <f>[2]OECD!AB76</f>
        <v>#DIV/0!</v>
      </c>
      <c r="C83" s="11" t="e">
        <f>[2]OECD!EA76</f>
        <v>#DIV/0!</v>
      </c>
      <c r="D83" s="10" t="e">
        <f>[2]OECD!EH76</f>
        <v>#DIV/0!</v>
      </c>
      <c r="E83" s="10" t="e">
        <f>[2]OECD!EI76</f>
        <v>#DIV/0!</v>
      </c>
      <c r="F83" s="10" t="e">
        <f>[2]OECD!CG76</f>
        <v>#DIV/0!</v>
      </c>
      <c r="G83" s="10" t="e">
        <f>[2]OECD!CH76</f>
        <v>#DIV/0!</v>
      </c>
      <c r="H83" s="12" t="e">
        <f t="shared" si="6"/>
        <v>#DIV/0!</v>
      </c>
      <c r="I83" s="12" t="e">
        <f t="shared" si="9"/>
        <v>#DIV/0!</v>
      </c>
      <c r="J83" s="11" t="e">
        <f>[2]OECD!Y76</f>
        <v>#DIV/0!</v>
      </c>
      <c r="K83" s="11" t="e">
        <f>[2]OECD!Z76</f>
        <v>#DIV/0!</v>
      </c>
      <c r="L83" s="11" t="e">
        <f>[2]OECD!AA76</f>
        <v>#DIV/0!</v>
      </c>
      <c r="M83" s="11" t="e">
        <f>[2]OECD!AV76</f>
        <v>#DIV/0!</v>
      </c>
      <c r="N83" s="11" t="e">
        <f>[2]OECD!AW76</f>
        <v>#DIV/0!</v>
      </c>
      <c r="O83" s="11" t="e">
        <f>[2]OECD!AX76</f>
        <v>#DIV/0!</v>
      </c>
      <c r="P83" s="14" t="e">
        <f>[2]OECD!BX76</f>
        <v>#DIV/0!</v>
      </c>
      <c r="Q83" s="14" t="e">
        <f>[2]OECD!BY76</f>
        <v>#DIV/0!</v>
      </c>
      <c r="R83" s="14" t="e">
        <f>[2]OECD!BZ76</f>
        <v>#DIV/0!</v>
      </c>
      <c r="S83" s="14" t="e">
        <f>[2]OECD!BR76</f>
        <v>#DIV/0!</v>
      </c>
      <c r="T83" s="10">
        <f>[2]OECD!DR$7</f>
        <v>0.05</v>
      </c>
      <c r="U83" s="10">
        <f>[2]OECD!DS$7</f>
        <v>0.125</v>
      </c>
      <c r="V83" s="10">
        <f>[2]OECD!DT$7</f>
        <v>0.08</v>
      </c>
      <c r="W83" s="16">
        <f>[2]OECD!BM76</f>
        <v>-1</v>
      </c>
      <c r="X83" s="16">
        <f>[2]OECD!BN76</f>
        <v>-1</v>
      </c>
      <c r="Y83" s="16">
        <f>[2]OECD!BO76</f>
        <v>-1</v>
      </c>
      <c r="Z83" s="11" t="e">
        <f>[2]Final!AL80/10</f>
        <v>#DIV/0!</v>
      </c>
      <c r="AA83" s="11" t="e">
        <f>[2]Final!AP80/10</f>
        <v>#DIV/0!</v>
      </c>
      <c r="AB83" s="10" t="e">
        <f>[2]Final!AS80</f>
        <v>#DIV/0!</v>
      </c>
      <c r="AC83" s="10" t="e">
        <f>[2]Final!AT80</f>
        <v>#DIV/0!</v>
      </c>
      <c r="AD83" s="10" t="e">
        <f>[2]Final!AD80</f>
        <v>#DIV/0!</v>
      </c>
      <c r="AE83" s="10" t="e">
        <f>[2]Final!AF80</f>
        <v>#DIV/0!</v>
      </c>
      <c r="AF83" s="12" t="e">
        <f t="shared" si="7"/>
        <v>#DIV/0!</v>
      </c>
      <c r="AG83" s="12" t="e">
        <f t="shared" si="10"/>
        <v>#DIV/0!</v>
      </c>
      <c r="AH83" s="11" t="e">
        <f>[2]Final!AI80/10</f>
        <v>#DIV/0!</v>
      </c>
      <c r="AI83" s="11" t="e">
        <f>[2]Final!AJ80/10</f>
        <v>#DIV/0!</v>
      </c>
      <c r="AJ83" s="11" t="e">
        <f>[2]Final!AK80/10</f>
        <v>#DIV/0!</v>
      </c>
      <c r="AK83" s="11" t="e">
        <f>[2]Final!M80/10</f>
        <v>#DIV/0!</v>
      </c>
      <c r="AL83" s="11" t="e">
        <f>[2]Final!N80/10</f>
        <v>#DIV/0!</v>
      </c>
      <c r="AM83" s="11" t="e">
        <f>[2]Final!O80/10</f>
        <v>#DIV/0!</v>
      </c>
      <c r="AN83" s="14" t="e">
        <f>[2]Final!X80</f>
        <v>#DIV/0!</v>
      </c>
      <c r="AO83" s="14" t="e">
        <f>[2]Final!Y80</f>
        <v>#DIV/0!</v>
      </c>
      <c r="AP83" s="14" t="e">
        <f>[2]Final!Z80</f>
        <v>#DIV/0!</v>
      </c>
      <c r="AQ83" s="14" t="e">
        <f>[2]Final!Q80</f>
        <v>#DIV/0!</v>
      </c>
      <c r="AR83" s="10" t="e">
        <f>[2]Final!D80</f>
        <v>#DIV/0!</v>
      </c>
      <c r="AS83" s="10" t="e">
        <f>[2]Final!E80</f>
        <v>#DIV/0!</v>
      </c>
      <c r="AT83" s="10" t="e">
        <f>[2]Final!F80</f>
        <v>#DIV/0!</v>
      </c>
      <c r="AU83" s="11" t="e">
        <f>[2]Final!AL180/10</f>
        <v>#DIV/0!</v>
      </c>
      <c r="AV83" s="11" t="e">
        <f>[2]Final!AP180/10</f>
        <v>#DIV/0!</v>
      </c>
      <c r="AW83" s="10" t="e">
        <f>[2]Final!AS180</f>
        <v>#DIV/0!</v>
      </c>
      <c r="AX83" s="10" t="e">
        <f>[2]Final!AT180</f>
        <v>#DIV/0!</v>
      </c>
      <c r="AY83" s="10" t="e">
        <f>[2]Final!AD180</f>
        <v>#DIV/0!</v>
      </c>
      <c r="AZ83" s="10" t="e">
        <f>[2]Final!AF180</f>
        <v>#DIV/0!</v>
      </c>
      <c r="BA83" s="12" t="e">
        <f t="shared" si="8"/>
        <v>#DIV/0!</v>
      </c>
      <c r="BB83" s="12" t="e">
        <f t="shared" si="11"/>
        <v>#DIV/0!</v>
      </c>
      <c r="BC83" s="11" t="e">
        <f>[2]Final!AI180/10</f>
        <v>#DIV/0!</v>
      </c>
      <c r="BD83" s="11" t="e">
        <f>[2]Final!AJ180/10</f>
        <v>#DIV/0!</v>
      </c>
      <c r="BE83" s="11" t="e">
        <f>[2]Final!AK180/10</f>
        <v>#DIV/0!</v>
      </c>
      <c r="BF83" s="11" t="e">
        <f>[2]Final!M180/10</f>
        <v>#DIV/0!</v>
      </c>
      <c r="BG83" s="11" t="e">
        <f>[2]Final!N180/10</f>
        <v>#DIV/0!</v>
      </c>
      <c r="BH83" s="11" t="e">
        <f>[2]Final!O180/10</f>
        <v>#DIV/0!</v>
      </c>
      <c r="BI83" s="14" t="e">
        <f>[2]Final!X180</f>
        <v>#DIV/0!</v>
      </c>
      <c r="BJ83" s="14" t="e">
        <f>[2]Final!Y180</f>
        <v>#DIV/0!</v>
      </c>
      <c r="BK83" s="14" t="e">
        <f>[2]Final!Z180</f>
        <v>#DIV/0!</v>
      </c>
      <c r="BL83" s="14" t="e">
        <f>[2]Final!Q180</f>
        <v>#DIV/0!</v>
      </c>
      <c r="BM83" s="10" t="e">
        <f>[2]Final!D180</f>
        <v>#DIV/0!</v>
      </c>
      <c r="BN83" s="10" t="e">
        <f>[2]Final!E180</f>
        <v>#DIV/0!</v>
      </c>
      <c r="BO83" s="10" t="e">
        <f>[2]Final!F180</f>
        <v>#DIV/0!</v>
      </c>
      <c r="BP83" s="11">
        <f>[2]Data!$BB84/10</f>
        <v>0</v>
      </c>
      <c r="BQ83" s="11">
        <f>[2]Data!$BD84/10</f>
        <v>0</v>
      </c>
      <c r="BR83" s="21" t="e">
        <f>[2]Data!$CR84/10</f>
        <v>#DIV/0!</v>
      </c>
      <c r="BS83" s="22">
        <f>[2]Data!BP84</f>
        <v>0</v>
      </c>
      <c r="BT83" s="22">
        <f>[2]Data!BQ84</f>
        <v>0</v>
      </c>
      <c r="BU83" s="22">
        <f>[2]Data!BR84</f>
        <v>0</v>
      </c>
      <c r="BV83" s="22">
        <f>[2]Data!BS84</f>
        <v>0</v>
      </c>
      <c r="BW83" s="21">
        <f>[2]Data!$AZ84</f>
        <v>102.7</v>
      </c>
      <c r="BX83" s="10"/>
    </row>
    <row r="84" spans="1:76">
      <c r="A84" s="1">
        <v>2021</v>
      </c>
      <c r="B84" s="11" t="e">
        <f>[2]OECD!AB77</f>
        <v>#DIV/0!</v>
      </c>
      <c r="C84" s="11" t="e">
        <f>[2]OECD!EA77</f>
        <v>#DIV/0!</v>
      </c>
      <c r="D84" s="10" t="e">
        <f>[2]OECD!EH77</f>
        <v>#DIV/0!</v>
      </c>
      <c r="E84" s="10" t="e">
        <f>[2]OECD!EI77</f>
        <v>#DIV/0!</v>
      </c>
      <c r="F84" s="10" t="e">
        <f>[2]OECD!CG77</f>
        <v>#DIV/0!</v>
      </c>
      <c r="G84" s="10" t="e">
        <f>[2]OECD!CH77</f>
        <v>#DIV/0!</v>
      </c>
      <c r="H84" s="12" t="e">
        <f t="shared" si="6"/>
        <v>#DIV/0!</v>
      </c>
      <c r="I84" s="12" t="e">
        <f t="shared" si="9"/>
        <v>#DIV/0!</v>
      </c>
      <c r="J84" s="11" t="e">
        <f>[2]OECD!Y77</f>
        <v>#DIV/0!</v>
      </c>
      <c r="K84" s="11" t="e">
        <f>[2]OECD!Z77</f>
        <v>#DIV/0!</v>
      </c>
      <c r="L84" s="11" t="e">
        <f>[2]OECD!AA77</f>
        <v>#DIV/0!</v>
      </c>
      <c r="M84" s="11" t="e">
        <f>[2]OECD!AV77</f>
        <v>#DIV/0!</v>
      </c>
      <c r="N84" s="11" t="e">
        <f>[2]OECD!AW77</f>
        <v>#DIV/0!</v>
      </c>
      <c r="O84" s="11" t="e">
        <f>[2]OECD!AX77</f>
        <v>#DIV/0!</v>
      </c>
      <c r="P84" s="14" t="e">
        <f>[2]OECD!BX77</f>
        <v>#DIV/0!</v>
      </c>
      <c r="Q84" s="14" t="e">
        <f>[2]OECD!BY77</f>
        <v>#DIV/0!</v>
      </c>
      <c r="R84" s="14" t="e">
        <f>[2]OECD!BZ77</f>
        <v>#DIV/0!</v>
      </c>
      <c r="S84" s="14" t="e">
        <f>[2]OECD!BR77</f>
        <v>#DIV/0!</v>
      </c>
      <c r="T84" s="10">
        <f>[2]OECD!DR$7</f>
        <v>0.05</v>
      </c>
      <c r="U84" s="10">
        <f>[2]OECD!DS$7</f>
        <v>0.125</v>
      </c>
      <c r="V84" s="10">
        <f>[2]OECD!DT$7</f>
        <v>0.08</v>
      </c>
      <c r="W84" s="16" t="e">
        <f>[2]OECD!BM77</f>
        <v>#DIV/0!</v>
      </c>
      <c r="X84" s="16" t="e">
        <f>[2]OECD!BN77</f>
        <v>#DIV/0!</v>
      </c>
      <c r="Y84" s="16" t="e">
        <f>[2]OECD!BO77</f>
        <v>#DIV/0!</v>
      </c>
      <c r="Z84" s="11" t="e">
        <f>[2]Final!AL81/10</f>
        <v>#DIV/0!</v>
      </c>
      <c r="AA84" s="11" t="e">
        <f>[2]Final!AP81/10</f>
        <v>#DIV/0!</v>
      </c>
      <c r="AB84" s="10" t="e">
        <f>[2]Final!AS81</f>
        <v>#DIV/0!</v>
      </c>
      <c r="AC84" s="10" t="e">
        <f>[2]Final!AT81</f>
        <v>#DIV/0!</v>
      </c>
      <c r="AD84" s="10" t="e">
        <f>[2]Final!AD81</f>
        <v>#DIV/0!</v>
      </c>
      <c r="AE84" s="10" t="e">
        <f>[2]Final!AF81</f>
        <v>#DIV/0!</v>
      </c>
      <c r="AF84" s="12" t="e">
        <f t="shared" si="7"/>
        <v>#DIV/0!</v>
      </c>
      <c r="AG84" s="12" t="e">
        <f t="shared" si="10"/>
        <v>#DIV/0!</v>
      </c>
      <c r="AH84" s="11" t="e">
        <f>[2]Final!AI81/10</f>
        <v>#DIV/0!</v>
      </c>
      <c r="AI84" s="11" t="e">
        <f>[2]Final!AJ81/10</f>
        <v>#DIV/0!</v>
      </c>
      <c r="AJ84" s="11" t="e">
        <f>[2]Final!AK81/10</f>
        <v>#DIV/0!</v>
      </c>
      <c r="AK84" s="11" t="e">
        <f>[2]Final!M81/10</f>
        <v>#DIV/0!</v>
      </c>
      <c r="AL84" s="11" t="e">
        <f>[2]Final!N81/10</f>
        <v>#DIV/0!</v>
      </c>
      <c r="AM84" s="11" t="e">
        <f>[2]Final!O81/10</f>
        <v>#DIV/0!</v>
      </c>
      <c r="AN84" s="14" t="e">
        <f>[2]Final!X81</f>
        <v>#DIV/0!</v>
      </c>
      <c r="AO84" s="14" t="e">
        <f>[2]Final!Y81</f>
        <v>#DIV/0!</v>
      </c>
      <c r="AP84" s="14" t="e">
        <f>[2]Final!Z81</f>
        <v>#DIV/0!</v>
      </c>
      <c r="AQ84" s="14" t="e">
        <f>[2]Final!Q81</f>
        <v>#DIV/0!</v>
      </c>
      <c r="AR84" s="10" t="e">
        <f>[2]Final!D81</f>
        <v>#DIV/0!</v>
      </c>
      <c r="AS84" s="10" t="e">
        <f>[2]Final!E81</f>
        <v>#DIV/0!</v>
      </c>
      <c r="AT84" s="10" t="e">
        <f>[2]Final!F81</f>
        <v>#DIV/0!</v>
      </c>
      <c r="AU84" s="11" t="e">
        <f>[2]Final!AL181/10</f>
        <v>#DIV/0!</v>
      </c>
      <c r="AV84" s="11" t="e">
        <f>[2]Final!AP181/10</f>
        <v>#DIV/0!</v>
      </c>
      <c r="AW84" s="10" t="e">
        <f>[2]Final!AS181</f>
        <v>#DIV/0!</v>
      </c>
      <c r="AX84" s="10" t="e">
        <f>[2]Final!AT181</f>
        <v>#DIV/0!</v>
      </c>
      <c r="AY84" s="10" t="e">
        <f>[2]Final!AD181</f>
        <v>#DIV/0!</v>
      </c>
      <c r="AZ84" s="10" t="e">
        <f>[2]Final!AF181</f>
        <v>#DIV/0!</v>
      </c>
      <c r="BA84" s="12" t="e">
        <f t="shared" si="8"/>
        <v>#DIV/0!</v>
      </c>
      <c r="BB84" s="12" t="e">
        <f t="shared" si="11"/>
        <v>#DIV/0!</v>
      </c>
      <c r="BC84" s="11" t="e">
        <f>[2]Final!AI181/10</f>
        <v>#DIV/0!</v>
      </c>
      <c r="BD84" s="11" t="e">
        <f>[2]Final!AJ181/10</f>
        <v>#DIV/0!</v>
      </c>
      <c r="BE84" s="11" t="e">
        <f>[2]Final!AK181/10</f>
        <v>#DIV/0!</v>
      </c>
      <c r="BF84" s="11" t="e">
        <f>[2]Final!M181/10</f>
        <v>#DIV/0!</v>
      </c>
      <c r="BG84" s="11" t="e">
        <f>[2]Final!N181/10</f>
        <v>#DIV/0!</v>
      </c>
      <c r="BH84" s="11" t="e">
        <f>[2]Final!O181/10</f>
        <v>#DIV/0!</v>
      </c>
      <c r="BI84" s="14" t="e">
        <f>[2]Final!X181</f>
        <v>#DIV/0!</v>
      </c>
      <c r="BJ84" s="14" t="e">
        <f>[2]Final!Y181</f>
        <v>#DIV/0!</v>
      </c>
      <c r="BK84" s="14" t="e">
        <f>[2]Final!Z181</f>
        <v>#DIV/0!</v>
      </c>
      <c r="BL84" s="14" t="e">
        <f>[2]Final!Q181</f>
        <v>#DIV/0!</v>
      </c>
      <c r="BM84" s="10" t="e">
        <f>[2]Final!D181</f>
        <v>#DIV/0!</v>
      </c>
      <c r="BN84" s="10" t="e">
        <f>[2]Final!E181</f>
        <v>#DIV/0!</v>
      </c>
      <c r="BO84" s="10" t="e">
        <f>[2]Final!F181</f>
        <v>#DIV/0!</v>
      </c>
      <c r="BP84" s="11">
        <f>[2]Data!$BB85/10</f>
        <v>0</v>
      </c>
      <c r="BQ84" s="11">
        <f>[2]Data!$BD85/10</f>
        <v>0</v>
      </c>
      <c r="BR84" s="21" t="e">
        <f>[2]Data!$CR85/10</f>
        <v>#DIV/0!</v>
      </c>
      <c r="BS84" s="22">
        <f>[2]Data!BP85</f>
        <v>0</v>
      </c>
      <c r="BT84" s="22">
        <f>[2]Data!BQ85</f>
        <v>0</v>
      </c>
      <c r="BU84" s="22">
        <f>[2]Data!BR85</f>
        <v>0</v>
      </c>
      <c r="BV84" s="22">
        <f>[2]Data!BS85</f>
        <v>0</v>
      </c>
      <c r="BW84" s="21" t="e">
        <f>[2]Data!$AZ85</f>
        <v>#REF!</v>
      </c>
      <c r="BX84" s="10"/>
    </row>
    <row r="85" spans="1:76">
      <c r="A85" s="1">
        <v>2022</v>
      </c>
      <c r="B85" s="11" t="e">
        <f>[2]OECD!AB78</f>
        <v>#DIV/0!</v>
      </c>
      <c r="C85" s="11" t="e">
        <f>[2]OECD!EA78</f>
        <v>#DIV/0!</v>
      </c>
      <c r="D85" s="10" t="e">
        <f>[2]OECD!EH78</f>
        <v>#DIV/0!</v>
      </c>
      <c r="E85" s="10" t="e">
        <f>[2]OECD!EI78</f>
        <v>#DIV/0!</v>
      </c>
      <c r="F85" s="10" t="e">
        <f>[2]OECD!CG78</f>
        <v>#DIV/0!</v>
      </c>
      <c r="G85" s="10" t="e">
        <f>[2]OECD!CH78</f>
        <v>#DIV/0!</v>
      </c>
      <c r="H85" s="12" t="e">
        <f t="shared" si="6"/>
        <v>#DIV/0!</v>
      </c>
      <c r="I85" s="12" t="e">
        <f t="shared" si="9"/>
        <v>#DIV/0!</v>
      </c>
      <c r="J85" s="11" t="e">
        <f>[2]OECD!Y78</f>
        <v>#DIV/0!</v>
      </c>
      <c r="K85" s="11" t="e">
        <f>[2]OECD!Z78</f>
        <v>#DIV/0!</v>
      </c>
      <c r="L85" s="11" t="e">
        <f>[2]OECD!AA78</f>
        <v>#DIV/0!</v>
      </c>
      <c r="M85" s="11" t="e">
        <f>[2]OECD!AV78</f>
        <v>#DIV/0!</v>
      </c>
      <c r="N85" s="11" t="e">
        <f>[2]OECD!AW78</f>
        <v>#DIV/0!</v>
      </c>
      <c r="O85" s="11" t="e">
        <f>[2]OECD!AX78</f>
        <v>#DIV/0!</v>
      </c>
      <c r="P85" s="14" t="e">
        <f>[2]OECD!BX78</f>
        <v>#DIV/0!</v>
      </c>
      <c r="Q85" s="14" t="e">
        <f>[2]OECD!BY78</f>
        <v>#DIV/0!</v>
      </c>
      <c r="R85" s="14" t="e">
        <f>[2]OECD!BZ78</f>
        <v>#DIV/0!</v>
      </c>
      <c r="S85" s="14" t="e">
        <f>[2]OECD!BR78</f>
        <v>#DIV/0!</v>
      </c>
      <c r="T85" s="10">
        <f>[2]OECD!DR$7</f>
        <v>0.05</v>
      </c>
      <c r="U85" s="10">
        <f>[2]OECD!DS$7</f>
        <v>0.125</v>
      </c>
      <c r="V85" s="10">
        <f>[2]OECD!DT$7</f>
        <v>0.08</v>
      </c>
      <c r="W85" s="16" t="e">
        <f>[2]OECD!BM78</f>
        <v>#DIV/0!</v>
      </c>
      <c r="X85" s="16" t="e">
        <f>[2]OECD!BN78</f>
        <v>#DIV/0!</v>
      </c>
      <c r="Y85" s="16" t="e">
        <f>[2]OECD!BO78</f>
        <v>#DIV/0!</v>
      </c>
      <c r="Z85" s="11" t="e">
        <f>[2]Final!AL82/10</f>
        <v>#DIV/0!</v>
      </c>
      <c r="AA85" s="11" t="e">
        <f>[2]Final!AP82/10</f>
        <v>#DIV/0!</v>
      </c>
      <c r="AB85" s="10" t="e">
        <f>[2]Final!AS82</f>
        <v>#DIV/0!</v>
      </c>
      <c r="AC85" s="10" t="e">
        <f>[2]Final!AT82</f>
        <v>#DIV/0!</v>
      </c>
      <c r="AD85" s="10" t="e">
        <f>[2]Final!AD82</f>
        <v>#DIV/0!</v>
      </c>
      <c r="AE85" s="10" t="e">
        <f>[2]Final!AF82</f>
        <v>#DIV/0!</v>
      </c>
      <c r="AF85" s="12" t="e">
        <f t="shared" si="7"/>
        <v>#DIV/0!</v>
      </c>
      <c r="AG85" s="12" t="e">
        <f t="shared" si="10"/>
        <v>#DIV/0!</v>
      </c>
      <c r="AH85" s="11" t="e">
        <f>[2]Final!AI82/10</f>
        <v>#DIV/0!</v>
      </c>
      <c r="AI85" s="11" t="e">
        <f>[2]Final!AJ82/10</f>
        <v>#DIV/0!</v>
      </c>
      <c r="AJ85" s="11" t="e">
        <f>[2]Final!AK82/10</f>
        <v>#DIV/0!</v>
      </c>
      <c r="AK85" s="11" t="e">
        <f>[2]Final!M82/10</f>
        <v>#DIV/0!</v>
      </c>
      <c r="AL85" s="11" t="e">
        <f>[2]Final!N82/10</f>
        <v>#DIV/0!</v>
      </c>
      <c r="AM85" s="11" t="e">
        <f>[2]Final!O82/10</f>
        <v>#DIV/0!</v>
      </c>
      <c r="AN85" s="14" t="e">
        <f>[2]Final!X82</f>
        <v>#DIV/0!</v>
      </c>
      <c r="AO85" s="14" t="e">
        <f>[2]Final!Y82</f>
        <v>#DIV/0!</v>
      </c>
      <c r="AP85" s="14" t="e">
        <f>[2]Final!Z82</f>
        <v>#DIV/0!</v>
      </c>
      <c r="AQ85" s="14" t="e">
        <f>[2]Final!Q82</f>
        <v>#DIV/0!</v>
      </c>
      <c r="AR85" s="10" t="e">
        <f>[2]Final!D82</f>
        <v>#DIV/0!</v>
      </c>
      <c r="AS85" s="10" t="e">
        <f>[2]Final!E82</f>
        <v>#DIV/0!</v>
      </c>
      <c r="AT85" s="10" t="e">
        <f>[2]Final!F82</f>
        <v>#DIV/0!</v>
      </c>
      <c r="AU85" s="11" t="e">
        <f>[2]Final!AL182/10</f>
        <v>#DIV/0!</v>
      </c>
      <c r="AV85" s="11" t="e">
        <f>[2]Final!AP182/10</f>
        <v>#DIV/0!</v>
      </c>
      <c r="AW85" s="10" t="e">
        <f>[2]Final!AS182</f>
        <v>#DIV/0!</v>
      </c>
      <c r="AX85" s="10" t="e">
        <f>[2]Final!AT182</f>
        <v>#DIV/0!</v>
      </c>
      <c r="AY85" s="10" t="e">
        <f>[2]Final!AD182</f>
        <v>#DIV/0!</v>
      </c>
      <c r="AZ85" s="10" t="e">
        <f>[2]Final!AF182</f>
        <v>#DIV/0!</v>
      </c>
      <c r="BA85" s="12" t="e">
        <f t="shared" si="8"/>
        <v>#DIV/0!</v>
      </c>
      <c r="BB85" s="12" t="e">
        <f t="shared" si="11"/>
        <v>#DIV/0!</v>
      </c>
      <c r="BC85" s="11" t="e">
        <f>[2]Final!AI182/10</f>
        <v>#DIV/0!</v>
      </c>
      <c r="BD85" s="11" t="e">
        <f>[2]Final!AJ182/10</f>
        <v>#DIV/0!</v>
      </c>
      <c r="BE85" s="11" t="e">
        <f>[2]Final!AK182/10</f>
        <v>#DIV/0!</v>
      </c>
      <c r="BF85" s="11" t="e">
        <f>[2]Final!M182/10</f>
        <v>#DIV/0!</v>
      </c>
      <c r="BG85" s="11" t="e">
        <f>[2]Final!N182/10</f>
        <v>#DIV/0!</v>
      </c>
      <c r="BH85" s="11" t="e">
        <f>[2]Final!O182/10</f>
        <v>#DIV/0!</v>
      </c>
      <c r="BI85" s="14" t="e">
        <f>[2]Final!X182</f>
        <v>#DIV/0!</v>
      </c>
      <c r="BJ85" s="14" t="e">
        <f>[2]Final!Y182</f>
        <v>#DIV/0!</v>
      </c>
      <c r="BK85" s="14" t="e">
        <f>[2]Final!Z182</f>
        <v>#DIV/0!</v>
      </c>
      <c r="BL85" s="14" t="e">
        <f>[2]Final!Q182</f>
        <v>#DIV/0!</v>
      </c>
      <c r="BM85" s="10" t="e">
        <f>[2]Final!D182</f>
        <v>#DIV/0!</v>
      </c>
      <c r="BN85" s="10" t="e">
        <f>[2]Final!E182</f>
        <v>#DIV/0!</v>
      </c>
      <c r="BO85" s="10" t="e">
        <f>[2]Final!F182</f>
        <v>#DIV/0!</v>
      </c>
      <c r="BP85" s="11">
        <f>[2]Data!$BB86/10</f>
        <v>0</v>
      </c>
      <c r="BQ85" s="11">
        <f>[2]Data!$BD86/10</f>
        <v>0</v>
      </c>
      <c r="BR85" s="21" t="e">
        <f>[2]Data!$CR86/10</f>
        <v>#DIV/0!</v>
      </c>
      <c r="BS85" s="22">
        <f>[2]Data!BP86</f>
        <v>0</v>
      </c>
      <c r="BT85" s="22">
        <f>[2]Data!BQ86</f>
        <v>0</v>
      </c>
      <c r="BU85" s="22">
        <f>[2]Data!BR86</f>
        <v>0</v>
      </c>
      <c r="BV85" s="22">
        <f>[2]Data!BS86</f>
        <v>0</v>
      </c>
      <c r="BW85" s="21" t="e">
        <f>[2]Data!$AZ86</f>
        <v>#REF!</v>
      </c>
      <c r="BX85" s="10"/>
    </row>
    <row r="86" spans="1:76">
      <c r="A86" s="1">
        <v>2023</v>
      </c>
      <c r="B86" s="11" t="e">
        <f>[2]OECD!AB79</f>
        <v>#DIV/0!</v>
      </c>
      <c r="C86" s="11" t="e">
        <f>[2]OECD!EA79</f>
        <v>#DIV/0!</v>
      </c>
      <c r="D86" s="10" t="e">
        <f>[2]OECD!EH79</f>
        <v>#DIV/0!</v>
      </c>
      <c r="E86" s="10" t="e">
        <f>[2]OECD!EI79</f>
        <v>#DIV/0!</v>
      </c>
      <c r="F86" s="10" t="e">
        <f>[2]OECD!CG79</f>
        <v>#DIV/0!</v>
      </c>
      <c r="G86" s="10" t="e">
        <f>[2]OECD!CH79</f>
        <v>#DIV/0!</v>
      </c>
      <c r="H86" s="12" t="e">
        <f t="shared" si="6"/>
        <v>#DIV/0!</v>
      </c>
      <c r="I86" s="12" t="e">
        <f t="shared" si="9"/>
        <v>#DIV/0!</v>
      </c>
      <c r="J86" s="11" t="e">
        <f>[2]OECD!Y79</f>
        <v>#DIV/0!</v>
      </c>
      <c r="K86" s="11" t="e">
        <f>[2]OECD!Z79</f>
        <v>#DIV/0!</v>
      </c>
      <c r="L86" s="11" t="e">
        <f>[2]OECD!AA79</f>
        <v>#DIV/0!</v>
      </c>
      <c r="M86" s="11" t="e">
        <f>[2]OECD!AV79</f>
        <v>#DIV/0!</v>
      </c>
      <c r="N86" s="11" t="e">
        <f>[2]OECD!AW79</f>
        <v>#DIV/0!</v>
      </c>
      <c r="O86" s="11" t="e">
        <f>[2]OECD!AX79</f>
        <v>#DIV/0!</v>
      </c>
      <c r="P86" s="14" t="e">
        <f>[2]OECD!BX79</f>
        <v>#DIV/0!</v>
      </c>
      <c r="Q86" s="14" t="e">
        <f>[2]OECD!BY79</f>
        <v>#DIV/0!</v>
      </c>
      <c r="R86" s="14" t="e">
        <f>[2]OECD!BZ79</f>
        <v>#DIV/0!</v>
      </c>
      <c r="S86" s="14" t="e">
        <f>[2]OECD!BR79</f>
        <v>#DIV/0!</v>
      </c>
      <c r="T86" s="10">
        <f>[2]OECD!DR$7</f>
        <v>0.05</v>
      </c>
      <c r="U86" s="10">
        <f>[2]OECD!DS$7</f>
        <v>0.125</v>
      </c>
      <c r="V86" s="10">
        <f>[2]OECD!DT$7</f>
        <v>0.08</v>
      </c>
      <c r="W86" s="16" t="e">
        <f>[2]OECD!BM79</f>
        <v>#DIV/0!</v>
      </c>
      <c r="X86" s="16" t="e">
        <f>[2]OECD!BN79</f>
        <v>#DIV/0!</v>
      </c>
      <c r="Y86" s="16" t="e">
        <f>[2]OECD!BO79</f>
        <v>#DIV/0!</v>
      </c>
      <c r="Z86" s="11" t="e">
        <f>[2]Final!AL83/10</f>
        <v>#DIV/0!</v>
      </c>
      <c r="AA86" s="11" t="e">
        <f>[2]Final!AP83/10</f>
        <v>#DIV/0!</v>
      </c>
      <c r="AB86" s="10" t="e">
        <f>[2]Final!AS83</f>
        <v>#DIV/0!</v>
      </c>
      <c r="AC86" s="10" t="e">
        <f>[2]Final!AT83</f>
        <v>#DIV/0!</v>
      </c>
      <c r="AD86" s="10" t="e">
        <f>[2]Final!AD83</f>
        <v>#DIV/0!</v>
      </c>
      <c r="AE86" s="10" t="e">
        <f>[2]Final!AF83</f>
        <v>#DIV/0!</v>
      </c>
      <c r="AF86" s="12" t="e">
        <f t="shared" si="7"/>
        <v>#DIV/0!</v>
      </c>
      <c r="AG86" s="12" t="e">
        <f t="shared" si="10"/>
        <v>#DIV/0!</v>
      </c>
      <c r="AH86" s="11" t="e">
        <f>[2]Final!AI83/10</f>
        <v>#DIV/0!</v>
      </c>
      <c r="AI86" s="11" t="e">
        <f>[2]Final!AJ83/10</f>
        <v>#DIV/0!</v>
      </c>
      <c r="AJ86" s="11" t="e">
        <f>[2]Final!AK83/10</f>
        <v>#DIV/0!</v>
      </c>
      <c r="AK86" s="11" t="e">
        <f>[2]Final!M83/10</f>
        <v>#DIV/0!</v>
      </c>
      <c r="AL86" s="11" t="e">
        <f>[2]Final!N83/10</f>
        <v>#DIV/0!</v>
      </c>
      <c r="AM86" s="11" t="e">
        <f>[2]Final!O83/10</f>
        <v>#DIV/0!</v>
      </c>
      <c r="AN86" s="14" t="e">
        <f>[2]Final!X83</f>
        <v>#DIV/0!</v>
      </c>
      <c r="AO86" s="14" t="e">
        <f>[2]Final!Y83</f>
        <v>#DIV/0!</v>
      </c>
      <c r="AP86" s="14" t="e">
        <f>[2]Final!Z83</f>
        <v>#DIV/0!</v>
      </c>
      <c r="AQ86" s="14" t="e">
        <f>[2]Final!Q83</f>
        <v>#DIV/0!</v>
      </c>
      <c r="AR86" s="10" t="e">
        <f>[2]Final!D83</f>
        <v>#DIV/0!</v>
      </c>
      <c r="AS86" s="10" t="e">
        <f>[2]Final!E83</f>
        <v>#DIV/0!</v>
      </c>
      <c r="AT86" s="10" t="e">
        <f>[2]Final!F83</f>
        <v>#DIV/0!</v>
      </c>
      <c r="AU86" s="11" t="e">
        <f>[2]Final!AL183/10</f>
        <v>#DIV/0!</v>
      </c>
      <c r="AV86" s="11" t="e">
        <f>[2]Final!AP183/10</f>
        <v>#DIV/0!</v>
      </c>
      <c r="AW86" s="10" t="e">
        <f>[2]Final!AS183</f>
        <v>#DIV/0!</v>
      </c>
      <c r="AX86" s="10" t="e">
        <f>[2]Final!AT183</f>
        <v>#DIV/0!</v>
      </c>
      <c r="AY86" s="10" t="e">
        <f>[2]Final!AD183</f>
        <v>#DIV/0!</v>
      </c>
      <c r="AZ86" s="10" t="e">
        <f>[2]Final!AF183</f>
        <v>#DIV/0!</v>
      </c>
      <c r="BA86" s="12" t="e">
        <f t="shared" si="8"/>
        <v>#DIV/0!</v>
      </c>
      <c r="BB86" s="12" t="e">
        <f t="shared" si="11"/>
        <v>#DIV/0!</v>
      </c>
      <c r="BC86" s="11" t="e">
        <f>[2]Final!AI183/10</f>
        <v>#DIV/0!</v>
      </c>
      <c r="BD86" s="11" t="e">
        <f>[2]Final!AJ183/10</f>
        <v>#DIV/0!</v>
      </c>
      <c r="BE86" s="11" t="e">
        <f>[2]Final!AK183/10</f>
        <v>#DIV/0!</v>
      </c>
      <c r="BF86" s="11" t="e">
        <f>[2]Final!M183/10</f>
        <v>#DIV/0!</v>
      </c>
      <c r="BG86" s="11" t="e">
        <f>[2]Final!N183/10</f>
        <v>#DIV/0!</v>
      </c>
      <c r="BH86" s="11" t="e">
        <f>[2]Final!O183/10</f>
        <v>#DIV/0!</v>
      </c>
      <c r="BI86" s="14" t="e">
        <f>[2]Final!X183</f>
        <v>#DIV/0!</v>
      </c>
      <c r="BJ86" s="14" t="e">
        <f>[2]Final!Y183</f>
        <v>#DIV/0!</v>
      </c>
      <c r="BK86" s="14" t="e">
        <f>[2]Final!Z183</f>
        <v>#DIV/0!</v>
      </c>
      <c r="BL86" s="14" t="e">
        <f>[2]Final!Q183</f>
        <v>#DIV/0!</v>
      </c>
      <c r="BM86" s="10" t="e">
        <f>[2]Final!D183</f>
        <v>#DIV/0!</v>
      </c>
      <c r="BN86" s="10" t="e">
        <f>[2]Final!E183</f>
        <v>#DIV/0!</v>
      </c>
      <c r="BO86" s="10" t="e">
        <f>[2]Final!F183</f>
        <v>#DIV/0!</v>
      </c>
      <c r="BP86" s="11">
        <f>[2]Data!$BB87/10</f>
        <v>0</v>
      </c>
      <c r="BQ86" s="11">
        <f>[2]Data!$BD87/10</f>
        <v>0</v>
      </c>
      <c r="BR86" s="21" t="e">
        <f>[2]Data!$CR87/10</f>
        <v>#DIV/0!</v>
      </c>
      <c r="BS86" s="22">
        <f>[2]Data!BP87</f>
        <v>0</v>
      </c>
      <c r="BT86" s="22">
        <f>[2]Data!BQ87</f>
        <v>0</v>
      </c>
      <c r="BU86" s="22">
        <f>[2]Data!BR87</f>
        <v>0</v>
      </c>
      <c r="BV86" s="22">
        <f>[2]Data!BS87</f>
        <v>0</v>
      </c>
      <c r="BW86" s="21" t="e">
        <f>[2]Data!$AZ87</f>
        <v>#REF!</v>
      </c>
      <c r="BX86" s="10"/>
    </row>
    <row r="87" spans="1:76">
      <c r="A87" s="1">
        <v>2024</v>
      </c>
      <c r="B87" s="11" t="e">
        <f>[2]OECD!AB80</f>
        <v>#DIV/0!</v>
      </c>
      <c r="C87" s="11" t="e">
        <f>[2]OECD!EA80</f>
        <v>#DIV/0!</v>
      </c>
      <c r="D87" s="10" t="e">
        <f>[2]OECD!EH80</f>
        <v>#DIV/0!</v>
      </c>
      <c r="E87" s="10" t="e">
        <f>[2]OECD!EI80</f>
        <v>#DIV/0!</v>
      </c>
      <c r="F87" s="10" t="e">
        <f>[2]OECD!CG80</f>
        <v>#DIV/0!</v>
      </c>
      <c r="G87" s="10" t="e">
        <f>[2]OECD!CH80</f>
        <v>#DIV/0!</v>
      </c>
      <c r="H87" s="12" t="e">
        <f t="shared" si="6"/>
        <v>#DIV/0!</v>
      </c>
      <c r="I87" s="12" t="e">
        <f t="shared" si="9"/>
        <v>#DIV/0!</v>
      </c>
      <c r="J87" s="11" t="e">
        <f>[2]OECD!Y80</f>
        <v>#DIV/0!</v>
      </c>
      <c r="K87" s="11" t="e">
        <f>[2]OECD!Z80</f>
        <v>#DIV/0!</v>
      </c>
      <c r="L87" s="11" t="e">
        <f>[2]OECD!AA80</f>
        <v>#DIV/0!</v>
      </c>
      <c r="M87" s="11" t="e">
        <f>[2]OECD!AV80</f>
        <v>#DIV/0!</v>
      </c>
      <c r="N87" s="11" t="e">
        <f>[2]OECD!AW80</f>
        <v>#DIV/0!</v>
      </c>
      <c r="O87" s="11" t="e">
        <f>[2]OECD!AX80</f>
        <v>#DIV/0!</v>
      </c>
      <c r="P87" s="14" t="e">
        <f>[2]OECD!BX80</f>
        <v>#DIV/0!</v>
      </c>
      <c r="Q87" s="14" t="e">
        <f>[2]OECD!BY80</f>
        <v>#DIV/0!</v>
      </c>
      <c r="R87" s="14" t="e">
        <f>[2]OECD!BZ80</f>
        <v>#DIV/0!</v>
      </c>
      <c r="S87" s="14" t="e">
        <f>[2]OECD!BR80</f>
        <v>#DIV/0!</v>
      </c>
      <c r="T87" s="10">
        <f>[2]OECD!DR$7</f>
        <v>0.05</v>
      </c>
      <c r="U87" s="10">
        <f>[2]OECD!DS$7</f>
        <v>0.125</v>
      </c>
      <c r="V87" s="10">
        <f>[2]OECD!DT$7</f>
        <v>0.08</v>
      </c>
      <c r="W87" s="16" t="e">
        <f>[2]OECD!BM80</f>
        <v>#DIV/0!</v>
      </c>
      <c r="X87" s="16" t="e">
        <f>[2]OECD!BN80</f>
        <v>#DIV/0!</v>
      </c>
      <c r="Y87" s="16" t="e">
        <f>[2]OECD!BO80</f>
        <v>#DIV/0!</v>
      </c>
      <c r="Z87" s="11" t="e">
        <f>[2]Final!AL84/10</f>
        <v>#DIV/0!</v>
      </c>
      <c r="AA87" s="11" t="e">
        <f>[2]Final!AP84/10</f>
        <v>#DIV/0!</v>
      </c>
      <c r="AB87" s="10" t="e">
        <f>[2]Final!AS84</f>
        <v>#DIV/0!</v>
      </c>
      <c r="AC87" s="10" t="e">
        <f>[2]Final!AT84</f>
        <v>#DIV/0!</v>
      </c>
      <c r="AD87" s="10" t="e">
        <f>[2]Final!AD84</f>
        <v>#DIV/0!</v>
      </c>
      <c r="AE87" s="10" t="e">
        <f>[2]Final!AF84</f>
        <v>#DIV/0!</v>
      </c>
      <c r="AF87" s="12" t="e">
        <f t="shared" si="7"/>
        <v>#DIV/0!</v>
      </c>
      <c r="AG87" s="12" t="e">
        <f t="shared" si="10"/>
        <v>#DIV/0!</v>
      </c>
      <c r="AH87" s="11" t="e">
        <f>[2]Final!AI84/10</f>
        <v>#DIV/0!</v>
      </c>
      <c r="AI87" s="11" t="e">
        <f>[2]Final!AJ84/10</f>
        <v>#DIV/0!</v>
      </c>
      <c r="AJ87" s="11" t="e">
        <f>[2]Final!AK84/10</f>
        <v>#DIV/0!</v>
      </c>
      <c r="AK87" s="11" t="e">
        <f>[2]Final!M84/10</f>
        <v>#DIV/0!</v>
      </c>
      <c r="AL87" s="11" t="e">
        <f>[2]Final!N84/10</f>
        <v>#DIV/0!</v>
      </c>
      <c r="AM87" s="11" t="e">
        <f>[2]Final!O84/10</f>
        <v>#DIV/0!</v>
      </c>
      <c r="AN87" s="14" t="e">
        <f>[2]Final!X84</f>
        <v>#DIV/0!</v>
      </c>
      <c r="AO87" s="14" t="e">
        <f>[2]Final!Y84</f>
        <v>#DIV/0!</v>
      </c>
      <c r="AP87" s="14" t="e">
        <f>[2]Final!Z84</f>
        <v>#DIV/0!</v>
      </c>
      <c r="AQ87" s="14" t="e">
        <f>[2]Final!Q84</f>
        <v>#DIV/0!</v>
      </c>
      <c r="AR87" s="10" t="e">
        <f>[2]Final!D84</f>
        <v>#DIV/0!</v>
      </c>
      <c r="AS87" s="10" t="e">
        <f>[2]Final!E84</f>
        <v>#DIV/0!</v>
      </c>
      <c r="AT87" s="10" t="e">
        <f>[2]Final!F84</f>
        <v>#DIV/0!</v>
      </c>
      <c r="AU87" s="11" t="e">
        <f>[2]Final!AL184/10</f>
        <v>#DIV/0!</v>
      </c>
      <c r="AV87" s="11" t="e">
        <f>[2]Final!AP184/10</f>
        <v>#DIV/0!</v>
      </c>
      <c r="AW87" s="10" t="e">
        <f>[2]Final!AS184</f>
        <v>#DIV/0!</v>
      </c>
      <c r="AX87" s="10" t="e">
        <f>[2]Final!AT184</f>
        <v>#DIV/0!</v>
      </c>
      <c r="AY87" s="10" t="e">
        <f>[2]Final!AD184</f>
        <v>#DIV/0!</v>
      </c>
      <c r="AZ87" s="10" t="e">
        <f>[2]Final!AF184</f>
        <v>#DIV/0!</v>
      </c>
      <c r="BA87" s="12" t="e">
        <f t="shared" si="8"/>
        <v>#DIV/0!</v>
      </c>
      <c r="BB87" s="12" t="e">
        <f t="shared" si="11"/>
        <v>#DIV/0!</v>
      </c>
      <c r="BC87" s="11" t="e">
        <f>[2]Final!AI184/10</f>
        <v>#DIV/0!</v>
      </c>
      <c r="BD87" s="11" t="e">
        <f>[2]Final!AJ184/10</f>
        <v>#DIV/0!</v>
      </c>
      <c r="BE87" s="11" t="e">
        <f>[2]Final!AK184/10</f>
        <v>#DIV/0!</v>
      </c>
      <c r="BF87" s="11" t="e">
        <f>[2]Final!M184/10</f>
        <v>#DIV/0!</v>
      </c>
      <c r="BG87" s="11" t="e">
        <f>[2]Final!N184/10</f>
        <v>#DIV/0!</v>
      </c>
      <c r="BH87" s="11" t="e">
        <f>[2]Final!O184/10</f>
        <v>#DIV/0!</v>
      </c>
      <c r="BI87" s="14" t="e">
        <f>[2]Final!X184</f>
        <v>#DIV/0!</v>
      </c>
      <c r="BJ87" s="14" t="e">
        <f>[2]Final!Y184</f>
        <v>#DIV/0!</v>
      </c>
      <c r="BK87" s="14" t="e">
        <f>[2]Final!Z184</f>
        <v>#DIV/0!</v>
      </c>
      <c r="BL87" s="14" t="e">
        <f>[2]Final!Q184</f>
        <v>#DIV/0!</v>
      </c>
      <c r="BM87" s="10" t="e">
        <f>[2]Final!D184</f>
        <v>#DIV/0!</v>
      </c>
      <c r="BN87" s="10" t="e">
        <f>[2]Final!E184</f>
        <v>#DIV/0!</v>
      </c>
      <c r="BO87" s="10" t="e">
        <f>[2]Final!F184</f>
        <v>#DIV/0!</v>
      </c>
      <c r="BP87" s="11">
        <f>[2]Data!$BB88/10</f>
        <v>0</v>
      </c>
      <c r="BQ87" s="11">
        <f>[2]Data!$BD88/10</f>
        <v>0</v>
      </c>
      <c r="BR87" s="21" t="e">
        <f>[2]Data!$CR88/10</f>
        <v>#DIV/0!</v>
      </c>
      <c r="BS87" s="22">
        <f>[2]Data!BP88</f>
        <v>0</v>
      </c>
      <c r="BT87" s="22">
        <f>[2]Data!BQ88</f>
        <v>0</v>
      </c>
      <c r="BU87" s="22">
        <f>[2]Data!BR88</f>
        <v>0</v>
      </c>
      <c r="BV87" s="22">
        <f>[2]Data!BS88</f>
        <v>0</v>
      </c>
      <c r="BW87" s="21" t="e">
        <f>[2]Data!$AZ88</f>
        <v>#REF!</v>
      </c>
      <c r="BX87" s="10"/>
    </row>
    <row r="88" spans="1:76">
      <c r="A88" s="1">
        <v>2025</v>
      </c>
      <c r="B88" s="11" t="e">
        <f>[2]OECD!AB81</f>
        <v>#DIV/0!</v>
      </c>
      <c r="C88" s="11" t="e">
        <f>[2]OECD!EA81</f>
        <v>#DIV/0!</v>
      </c>
      <c r="D88" s="10" t="e">
        <f>[2]OECD!EH81</f>
        <v>#DIV/0!</v>
      </c>
      <c r="E88" s="10" t="e">
        <f>[2]OECD!EI81</f>
        <v>#DIV/0!</v>
      </c>
      <c r="F88" s="10" t="e">
        <f>[2]OECD!CG81</f>
        <v>#DIV/0!</v>
      </c>
      <c r="G88" s="10" t="e">
        <f>[2]OECD!CH81</f>
        <v>#DIV/0!</v>
      </c>
      <c r="H88" s="12" t="e">
        <f t="shared" si="6"/>
        <v>#DIV/0!</v>
      </c>
      <c r="I88" s="12" t="e">
        <f t="shared" si="9"/>
        <v>#DIV/0!</v>
      </c>
      <c r="J88" s="11" t="e">
        <f>[2]OECD!Y81</f>
        <v>#DIV/0!</v>
      </c>
      <c r="K88" s="11" t="e">
        <f>[2]OECD!Z81</f>
        <v>#DIV/0!</v>
      </c>
      <c r="L88" s="11" t="e">
        <f>[2]OECD!AA81</f>
        <v>#DIV/0!</v>
      </c>
      <c r="M88" s="11" t="e">
        <f>[2]OECD!AV81</f>
        <v>#DIV/0!</v>
      </c>
      <c r="N88" s="11" t="e">
        <f>[2]OECD!AW81</f>
        <v>#DIV/0!</v>
      </c>
      <c r="O88" s="11" t="e">
        <f>[2]OECD!AX81</f>
        <v>#DIV/0!</v>
      </c>
      <c r="P88" s="14" t="e">
        <f>[2]OECD!BX81</f>
        <v>#DIV/0!</v>
      </c>
      <c r="Q88" s="14" t="e">
        <f>[2]OECD!BY81</f>
        <v>#DIV/0!</v>
      </c>
      <c r="R88" s="14" t="e">
        <f>[2]OECD!BZ81</f>
        <v>#DIV/0!</v>
      </c>
      <c r="S88" s="14" t="e">
        <f>[2]OECD!BR81</f>
        <v>#DIV/0!</v>
      </c>
      <c r="T88" s="10">
        <f>[2]OECD!DR$7</f>
        <v>0.05</v>
      </c>
      <c r="U88" s="10">
        <f>[2]OECD!DS$7</f>
        <v>0.125</v>
      </c>
      <c r="V88" s="10">
        <f>[2]OECD!DT$7</f>
        <v>0.08</v>
      </c>
      <c r="W88" s="16" t="e">
        <f>[2]OECD!BM81</f>
        <v>#DIV/0!</v>
      </c>
      <c r="X88" s="16" t="e">
        <f>[2]OECD!BN81</f>
        <v>#DIV/0!</v>
      </c>
      <c r="Y88" s="16" t="e">
        <f>[2]OECD!BO81</f>
        <v>#DIV/0!</v>
      </c>
      <c r="Z88" s="11" t="e">
        <f>[2]Final!AL85/10</f>
        <v>#DIV/0!</v>
      </c>
      <c r="AA88" s="11" t="e">
        <f>[2]Final!AP85/10</f>
        <v>#DIV/0!</v>
      </c>
      <c r="AB88" s="10" t="e">
        <f>[2]Final!AS85</f>
        <v>#DIV/0!</v>
      </c>
      <c r="AC88" s="10" t="e">
        <f>[2]Final!AT85</f>
        <v>#DIV/0!</v>
      </c>
      <c r="AD88" s="10" t="e">
        <f>[2]Final!AD85</f>
        <v>#DIV/0!</v>
      </c>
      <c r="AE88" s="10" t="e">
        <f>[2]Final!AF85</f>
        <v>#DIV/0!</v>
      </c>
      <c r="AF88" s="12" t="e">
        <f t="shared" si="7"/>
        <v>#DIV/0!</v>
      </c>
      <c r="AG88" s="12" t="e">
        <f t="shared" si="10"/>
        <v>#DIV/0!</v>
      </c>
      <c r="AH88" s="11" t="e">
        <f>[2]Final!AI85/10</f>
        <v>#DIV/0!</v>
      </c>
      <c r="AI88" s="11" t="e">
        <f>[2]Final!AJ85/10</f>
        <v>#DIV/0!</v>
      </c>
      <c r="AJ88" s="11" t="e">
        <f>[2]Final!AK85/10</f>
        <v>#DIV/0!</v>
      </c>
      <c r="AK88" s="11" t="e">
        <f>[2]Final!M85/10</f>
        <v>#DIV/0!</v>
      </c>
      <c r="AL88" s="11" t="e">
        <f>[2]Final!N85/10</f>
        <v>#DIV/0!</v>
      </c>
      <c r="AM88" s="11" t="e">
        <f>[2]Final!O85/10</f>
        <v>#DIV/0!</v>
      </c>
      <c r="AN88" s="14" t="e">
        <f>[2]Final!X85</f>
        <v>#DIV/0!</v>
      </c>
      <c r="AO88" s="14" t="e">
        <f>[2]Final!Y85</f>
        <v>#DIV/0!</v>
      </c>
      <c r="AP88" s="14" t="e">
        <f>[2]Final!Z85</f>
        <v>#DIV/0!</v>
      </c>
      <c r="AQ88" s="14" t="e">
        <f>[2]Final!Q85</f>
        <v>#DIV/0!</v>
      </c>
      <c r="AR88" s="10" t="e">
        <f>[2]Final!D85</f>
        <v>#DIV/0!</v>
      </c>
      <c r="AS88" s="10" t="e">
        <f>[2]Final!E85</f>
        <v>#DIV/0!</v>
      </c>
      <c r="AT88" s="10" t="e">
        <f>[2]Final!F85</f>
        <v>#DIV/0!</v>
      </c>
      <c r="AU88" s="11" t="e">
        <f>[2]Final!AL185/10</f>
        <v>#DIV/0!</v>
      </c>
      <c r="AV88" s="11" t="e">
        <f>[2]Final!AP185/10</f>
        <v>#DIV/0!</v>
      </c>
      <c r="AW88" s="10" t="e">
        <f>[2]Final!AS185</f>
        <v>#DIV/0!</v>
      </c>
      <c r="AX88" s="10" t="e">
        <f>[2]Final!AT185</f>
        <v>#DIV/0!</v>
      </c>
      <c r="AY88" s="10" t="e">
        <f>[2]Final!AD185</f>
        <v>#DIV/0!</v>
      </c>
      <c r="AZ88" s="10" t="e">
        <f>[2]Final!AF185</f>
        <v>#DIV/0!</v>
      </c>
      <c r="BA88" s="12" t="e">
        <f t="shared" si="8"/>
        <v>#DIV/0!</v>
      </c>
      <c r="BB88" s="12" t="e">
        <f t="shared" si="11"/>
        <v>#DIV/0!</v>
      </c>
      <c r="BC88" s="11" t="e">
        <f>[2]Final!AI185/10</f>
        <v>#DIV/0!</v>
      </c>
      <c r="BD88" s="11" t="e">
        <f>[2]Final!AJ185/10</f>
        <v>#DIV/0!</v>
      </c>
      <c r="BE88" s="11" t="e">
        <f>[2]Final!AK185/10</f>
        <v>#DIV/0!</v>
      </c>
      <c r="BF88" s="11" t="e">
        <f>[2]Final!M185/10</f>
        <v>#DIV/0!</v>
      </c>
      <c r="BG88" s="11" t="e">
        <f>[2]Final!N185/10</f>
        <v>#DIV/0!</v>
      </c>
      <c r="BH88" s="11" t="e">
        <f>[2]Final!O185/10</f>
        <v>#DIV/0!</v>
      </c>
      <c r="BI88" s="14" t="e">
        <f>[2]Final!X185</f>
        <v>#DIV/0!</v>
      </c>
      <c r="BJ88" s="14" t="e">
        <f>[2]Final!Y185</f>
        <v>#DIV/0!</v>
      </c>
      <c r="BK88" s="14" t="e">
        <f>[2]Final!Z185</f>
        <v>#DIV/0!</v>
      </c>
      <c r="BL88" s="14" t="e">
        <f>[2]Final!Q185</f>
        <v>#DIV/0!</v>
      </c>
      <c r="BM88" s="10" t="e">
        <f>[2]Final!D185</f>
        <v>#DIV/0!</v>
      </c>
      <c r="BN88" s="10" t="e">
        <f>[2]Final!E185</f>
        <v>#DIV/0!</v>
      </c>
      <c r="BO88" s="10" t="e">
        <f>[2]Final!F185</f>
        <v>#DIV/0!</v>
      </c>
      <c r="BP88" s="11">
        <f>[2]Data!$BB89/10</f>
        <v>0</v>
      </c>
      <c r="BQ88" s="11">
        <f>[2]Data!$BD89/10</f>
        <v>0</v>
      </c>
      <c r="BR88" s="21" t="e">
        <f>[2]Data!$CR89/10</f>
        <v>#DIV/0!</v>
      </c>
      <c r="BS88" s="22">
        <f>[2]Data!BP89</f>
        <v>0</v>
      </c>
      <c r="BT88" s="22">
        <f>[2]Data!BQ89</f>
        <v>0</v>
      </c>
      <c r="BU88" s="22">
        <f>[2]Data!BR89</f>
        <v>0</v>
      </c>
      <c r="BV88" s="22">
        <f>[2]Data!BS89</f>
        <v>0</v>
      </c>
      <c r="BW88" s="21" t="e">
        <f>[2]Data!$AZ89</f>
        <v>#REF!</v>
      </c>
      <c r="BX88" s="10"/>
    </row>
    <row r="89" spans="1:95">
      <c r="A89" s="1">
        <v>2026</v>
      </c>
      <c r="B89" s="11" t="e">
        <f>[2]OECD!AB82</f>
        <v>#DIV/0!</v>
      </c>
      <c r="C89" s="11" t="e">
        <f>[2]OECD!EA82</f>
        <v>#DIV/0!</v>
      </c>
      <c r="D89" s="10" t="e">
        <f>[2]OECD!EH82</f>
        <v>#DIV/0!</v>
      </c>
      <c r="E89" s="10" t="e">
        <f>[2]OECD!EI82</f>
        <v>#DIV/0!</v>
      </c>
      <c r="F89" s="10" t="e">
        <f>[2]OECD!CG82</f>
        <v>#DIV/0!</v>
      </c>
      <c r="G89" s="10" t="e">
        <f>[2]OECD!CH82</f>
        <v>#DIV/0!</v>
      </c>
      <c r="H89" s="12" t="e">
        <f t="shared" si="6"/>
        <v>#DIV/0!</v>
      </c>
      <c r="I89" s="12" t="e">
        <f t="shared" si="9"/>
        <v>#DIV/0!</v>
      </c>
      <c r="J89" s="11" t="e">
        <f>[2]OECD!Y82</f>
        <v>#DIV/0!</v>
      </c>
      <c r="K89" s="11" t="e">
        <f>[2]OECD!Z82</f>
        <v>#DIV/0!</v>
      </c>
      <c r="L89" s="11" t="e">
        <f>[2]OECD!AA82</f>
        <v>#DIV/0!</v>
      </c>
      <c r="M89" s="11" t="e">
        <f>[2]OECD!AV82</f>
        <v>#DIV/0!</v>
      </c>
      <c r="N89" s="11" t="e">
        <f>[2]OECD!AW82</f>
        <v>#DIV/0!</v>
      </c>
      <c r="O89" s="11" t="e">
        <f>[2]OECD!AX82</f>
        <v>#DIV/0!</v>
      </c>
      <c r="P89" s="14" t="e">
        <f>[2]OECD!BX82</f>
        <v>#DIV/0!</v>
      </c>
      <c r="Q89" s="14" t="e">
        <f>[2]OECD!BY82</f>
        <v>#DIV/0!</v>
      </c>
      <c r="R89" s="14" t="e">
        <f>[2]OECD!BZ82</f>
        <v>#DIV/0!</v>
      </c>
      <c r="S89" s="14" t="e">
        <f>[2]OECD!BR82</f>
        <v>#DIV/0!</v>
      </c>
      <c r="T89" s="10">
        <f>[2]OECD!DR$7</f>
        <v>0.05</v>
      </c>
      <c r="U89" s="10">
        <f>[2]OECD!DS$7</f>
        <v>0.125</v>
      </c>
      <c r="V89" s="10">
        <f>[2]OECD!DT$7</f>
        <v>0.08</v>
      </c>
      <c r="W89" s="16" t="e">
        <f>[2]OECD!BM82</f>
        <v>#DIV/0!</v>
      </c>
      <c r="X89" s="16" t="e">
        <f>[2]OECD!BN82</f>
        <v>#DIV/0!</v>
      </c>
      <c r="Y89" s="16" t="e">
        <f>[2]OECD!BO82</f>
        <v>#DIV/0!</v>
      </c>
      <c r="Z89" s="11" t="e">
        <f>[2]Final!AL86/10</f>
        <v>#DIV/0!</v>
      </c>
      <c r="AA89" s="11" t="e">
        <f>[2]Final!AP86/10</f>
        <v>#DIV/0!</v>
      </c>
      <c r="AB89" s="10" t="e">
        <f>[2]Final!AS86</f>
        <v>#DIV/0!</v>
      </c>
      <c r="AC89" s="10" t="e">
        <f>[2]Final!AT86</f>
        <v>#DIV/0!</v>
      </c>
      <c r="AD89" s="10" t="e">
        <f>[2]Final!AD86</f>
        <v>#DIV/0!</v>
      </c>
      <c r="AE89" s="10" t="e">
        <f>[2]Final!AF86</f>
        <v>#DIV/0!</v>
      </c>
      <c r="AF89" s="12" t="e">
        <f t="shared" si="7"/>
        <v>#DIV/0!</v>
      </c>
      <c r="AG89" s="12" t="e">
        <f t="shared" si="10"/>
        <v>#DIV/0!</v>
      </c>
      <c r="AH89" s="11" t="e">
        <f>[2]Final!AI86/10</f>
        <v>#DIV/0!</v>
      </c>
      <c r="AI89" s="11" t="e">
        <f>[2]Final!AJ86/10</f>
        <v>#DIV/0!</v>
      </c>
      <c r="AJ89" s="11" t="e">
        <f>[2]Final!AK86/10</f>
        <v>#DIV/0!</v>
      </c>
      <c r="AK89" s="11" t="e">
        <f>[2]Final!M86/10</f>
        <v>#DIV/0!</v>
      </c>
      <c r="AL89" s="11" t="e">
        <f>[2]Final!N86/10</f>
        <v>#DIV/0!</v>
      </c>
      <c r="AM89" s="11" t="e">
        <f>[2]Final!O86/10</f>
        <v>#DIV/0!</v>
      </c>
      <c r="AN89" s="14" t="e">
        <f>[2]Final!X86</f>
        <v>#DIV/0!</v>
      </c>
      <c r="AO89" s="14" t="e">
        <f>[2]Final!Y86</f>
        <v>#DIV/0!</v>
      </c>
      <c r="AP89" s="14" t="e">
        <f>[2]Final!Z86</f>
        <v>#DIV/0!</v>
      </c>
      <c r="AQ89" s="14" t="e">
        <f>[2]Final!Q86</f>
        <v>#DIV/0!</v>
      </c>
      <c r="AR89" s="10" t="e">
        <f>[2]Final!D86</f>
        <v>#DIV/0!</v>
      </c>
      <c r="AS89" s="10" t="e">
        <f>[2]Final!E86</f>
        <v>#DIV/0!</v>
      </c>
      <c r="AT89" s="10" t="e">
        <f>[2]Final!F86</f>
        <v>#DIV/0!</v>
      </c>
      <c r="AU89" s="11" t="e">
        <f>[2]Final!AL186/10</f>
        <v>#DIV/0!</v>
      </c>
      <c r="AV89" s="11" t="e">
        <f>[2]Final!AP186/10</f>
        <v>#DIV/0!</v>
      </c>
      <c r="AW89" s="10" t="e">
        <f>[2]Final!AS186</f>
        <v>#DIV/0!</v>
      </c>
      <c r="AX89" s="10" t="e">
        <f>[2]Final!AT186</f>
        <v>#DIV/0!</v>
      </c>
      <c r="AY89" s="10" t="e">
        <f>[2]Final!AD186</f>
        <v>#DIV/0!</v>
      </c>
      <c r="AZ89" s="10" t="e">
        <f>[2]Final!AF186</f>
        <v>#DIV/0!</v>
      </c>
      <c r="BA89" s="12" t="e">
        <f t="shared" si="8"/>
        <v>#DIV/0!</v>
      </c>
      <c r="BB89" s="12" t="e">
        <f t="shared" si="11"/>
        <v>#DIV/0!</v>
      </c>
      <c r="BC89" s="11" t="e">
        <f>[2]Final!AI186/10</f>
        <v>#DIV/0!</v>
      </c>
      <c r="BD89" s="11" t="e">
        <f>[2]Final!AJ186/10</f>
        <v>#DIV/0!</v>
      </c>
      <c r="BE89" s="11" t="e">
        <f>[2]Final!AK186/10</f>
        <v>#DIV/0!</v>
      </c>
      <c r="BF89" s="11" t="e">
        <f>[2]Final!M186/10</f>
        <v>#DIV/0!</v>
      </c>
      <c r="BG89" s="11" t="e">
        <f>[2]Final!N186/10</f>
        <v>#DIV/0!</v>
      </c>
      <c r="BH89" s="11" t="e">
        <f>[2]Final!O186/10</f>
        <v>#DIV/0!</v>
      </c>
      <c r="BI89" s="14" t="e">
        <f>[2]Final!X186</f>
        <v>#DIV/0!</v>
      </c>
      <c r="BJ89" s="14" t="e">
        <f>[2]Final!Y186</f>
        <v>#DIV/0!</v>
      </c>
      <c r="BK89" s="14" t="e">
        <f>[2]Final!Z186</f>
        <v>#DIV/0!</v>
      </c>
      <c r="BL89" s="14" t="e">
        <f>[2]Final!Q186</f>
        <v>#DIV/0!</v>
      </c>
      <c r="BM89" s="10" t="e">
        <f>[2]Final!D186</f>
        <v>#DIV/0!</v>
      </c>
      <c r="BN89" s="10" t="e">
        <f>[2]Final!E186</f>
        <v>#DIV/0!</v>
      </c>
      <c r="BO89" s="10" t="e">
        <f>[2]Final!F186</f>
        <v>#DIV/0!</v>
      </c>
      <c r="BP89" s="11">
        <f>[2]Data!$BB90/10</f>
        <v>0</v>
      </c>
      <c r="BQ89" s="11">
        <f>[2]Data!$BD90/10</f>
        <v>0</v>
      </c>
      <c r="BR89" s="21" t="e">
        <f>[2]Data!$CR90/10</f>
        <v>#DIV/0!</v>
      </c>
      <c r="BS89" s="22">
        <f>[2]Data!BP90</f>
        <v>0</v>
      </c>
      <c r="BT89" s="22">
        <f>[2]Data!BQ90</f>
        <v>0</v>
      </c>
      <c r="BU89" s="22">
        <f>[2]Data!BR90</f>
        <v>0</v>
      </c>
      <c r="BV89" s="22">
        <f>[2]Data!BS90</f>
        <v>0</v>
      </c>
      <c r="BW89" s="21" t="e">
        <f>[2]Data!$AZ90</f>
        <v>#REF!</v>
      </c>
      <c r="BX89" s="10"/>
      <c r="CI89" s="1" t="s">
        <v>144</v>
      </c>
      <c r="CQ89" s="1" t="s">
        <v>145</v>
      </c>
    </row>
    <row r="90" spans="1:76">
      <c r="A90" s="1">
        <v>2027</v>
      </c>
      <c r="B90" s="11" t="e">
        <f>[2]OECD!AB83</f>
        <v>#DIV/0!</v>
      </c>
      <c r="C90" s="11" t="e">
        <f>[2]OECD!EA83</f>
        <v>#DIV/0!</v>
      </c>
      <c r="D90" s="10" t="e">
        <f>[2]OECD!EH83</f>
        <v>#DIV/0!</v>
      </c>
      <c r="E90" s="10" t="e">
        <f>[2]OECD!EI83</f>
        <v>#DIV/0!</v>
      </c>
      <c r="F90" s="10" t="e">
        <f>[2]OECD!CG83</f>
        <v>#DIV/0!</v>
      </c>
      <c r="G90" s="10" t="e">
        <f>[2]OECD!CH83</f>
        <v>#DIV/0!</v>
      </c>
      <c r="H90" s="12" t="e">
        <f t="shared" si="6"/>
        <v>#DIV/0!</v>
      </c>
      <c r="I90" s="12" t="e">
        <f t="shared" si="9"/>
        <v>#DIV/0!</v>
      </c>
      <c r="J90" s="11" t="e">
        <f>[2]OECD!Y83</f>
        <v>#DIV/0!</v>
      </c>
      <c r="K90" s="11" t="e">
        <f>[2]OECD!Z83</f>
        <v>#DIV/0!</v>
      </c>
      <c r="L90" s="11" t="e">
        <f>[2]OECD!AA83</f>
        <v>#DIV/0!</v>
      </c>
      <c r="M90" s="11" t="e">
        <f>[2]OECD!AV83</f>
        <v>#DIV/0!</v>
      </c>
      <c r="N90" s="11" t="e">
        <f>[2]OECD!AW83</f>
        <v>#DIV/0!</v>
      </c>
      <c r="O90" s="11" t="e">
        <f>[2]OECD!AX83</f>
        <v>#DIV/0!</v>
      </c>
      <c r="P90" s="14" t="e">
        <f>[2]OECD!BX83</f>
        <v>#DIV/0!</v>
      </c>
      <c r="Q90" s="14" t="e">
        <f>[2]OECD!BY83</f>
        <v>#DIV/0!</v>
      </c>
      <c r="R90" s="14" t="e">
        <f>[2]OECD!BZ83</f>
        <v>#DIV/0!</v>
      </c>
      <c r="S90" s="14" t="e">
        <f>[2]OECD!BR83</f>
        <v>#DIV/0!</v>
      </c>
      <c r="T90" s="10">
        <f>[2]OECD!DR$7</f>
        <v>0.05</v>
      </c>
      <c r="U90" s="10">
        <f>[2]OECD!DS$7</f>
        <v>0.125</v>
      </c>
      <c r="V90" s="10">
        <f>[2]OECD!DT$7</f>
        <v>0.08</v>
      </c>
      <c r="W90" s="16" t="e">
        <f>[2]OECD!BM83</f>
        <v>#DIV/0!</v>
      </c>
      <c r="X90" s="16" t="e">
        <f>[2]OECD!BN83</f>
        <v>#DIV/0!</v>
      </c>
      <c r="Y90" s="16" t="e">
        <f>[2]OECD!BO83</f>
        <v>#DIV/0!</v>
      </c>
      <c r="Z90" s="11" t="e">
        <f>[2]Final!AL87/10</f>
        <v>#DIV/0!</v>
      </c>
      <c r="AA90" s="11" t="e">
        <f>[2]Final!AP87/10</f>
        <v>#DIV/0!</v>
      </c>
      <c r="AB90" s="10" t="e">
        <f>[2]Final!AS87</f>
        <v>#DIV/0!</v>
      </c>
      <c r="AC90" s="10" t="e">
        <f>[2]Final!AT87</f>
        <v>#DIV/0!</v>
      </c>
      <c r="AD90" s="10" t="e">
        <f>[2]Final!AD87</f>
        <v>#DIV/0!</v>
      </c>
      <c r="AE90" s="10" t="e">
        <f>[2]Final!AF87</f>
        <v>#DIV/0!</v>
      </c>
      <c r="AF90" s="12" t="e">
        <f t="shared" si="7"/>
        <v>#DIV/0!</v>
      </c>
      <c r="AG90" s="12" t="e">
        <f t="shared" si="10"/>
        <v>#DIV/0!</v>
      </c>
      <c r="AH90" s="11" t="e">
        <f>[2]Final!AI87/10</f>
        <v>#DIV/0!</v>
      </c>
      <c r="AI90" s="11" t="e">
        <f>[2]Final!AJ87/10</f>
        <v>#DIV/0!</v>
      </c>
      <c r="AJ90" s="11" t="e">
        <f>[2]Final!AK87/10</f>
        <v>#DIV/0!</v>
      </c>
      <c r="AK90" s="11" t="e">
        <f>[2]Final!M87/10</f>
        <v>#DIV/0!</v>
      </c>
      <c r="AL90" s="11" t="e">
        <f>[2]Final!N87/10</f>
        <v>#DIV/0!</v>
      </c>
      <c r="AM90" s="11" t="e">
        <f>[2]Final!O87/10</f>
        <v>#DIV/0!</v>
      </c>
      <c r="AN90" s="14" t="e">
        <f>[2]Final!X87</f>
        <v>#DIV/0!</v>
      </c>
      <c r="AO90" s="14" t="e">
        <f>[2]Final!Y87</f>
        <v>#DIV/0!</v>
      </c>
      <c r="AP90" s="14" t="e">
        <f>[2]Final!Z87</f>
        <v>#DIV/0!</v>
      </c>
      <c r="AQ90" s="14" t="e">
        <f>[2]Final!Q87</f>
        <v>#DIV/0!</v>
      </c>
      <c r="AR90" s="10" t="e">
        <f>[2]Final!D87</f>
        <v>#DIV/0!</v>
      </c>
      <c r="AS90" s="10" t="e">
        <f>[2]Final!E87</f>
        <v>#DIV/0!</v>
      </c>
      <c r="AT90" s="10" t="e">
        <f>[2]Final!F87</f>
        <v>#DIV/0!</v>
      </c>
      <c r="AU90" s="11" t="e">
        <f>[2]Final!AL187/10</f>
        <v>#DIV/0!</v>
      </c>
      <c r="AV90" s="11" t="e">
        <f>[2]Final!AP187/10</f>
        <v>#DIV/0!</v>
      </c>
      <c r="AW90" s="10" t="e">
        <f>[2]Final!AS187</f>
        <v>#DIV/0!</v>
      </c>
      <c r="AX90" s="10" t="e">
        <f>[2]Final!AT187</f>
        <v>#DIV/0!</v>
      </c>
      <c r="AY90" s="10" t="e">
        <f>[2]Final!AD187</f>
        <v>#DIV/0!</v>
      </c>
      <c r="AZ90" s="10" t="e">
        <f>[2]Final!AF187</f>
        <v>#DIV/0!</v>
      </c>
      <c r="BA90" s="12" t="e">
        <f t="shared" si="8"/>
        <v>#DIV/0!</v>
      </c>
      <c r="BB90" s="12" t="e">
        <f t="shared" si="11"/>
        <v>#DIV/0!</v>
      </c>
      <c r="BC90" s="11" t="e">
        <f>[2]Final!AI187/10</f>
        <v>#DIV/0!</v>
      </c>
      <c r="BD90" s="11" t="e">
        <f>[2]Final!AJ187/10</f>
        <v>#DIV/0!</v>
      </c>
      <c r="BE90" s="11" t="e">
        <f>[2]Final!AK187/10</f>
        <v>#DIV/0!</v>
      </c>
      <c r="BF90" s="11" t="e">
        <f>[2]Final!M187/10</f>
        <v>#DIV/0!</v>
      </c>
      <c r="BG90" s="11" t="e">
        <f>[2]Final!N187/10</f>
        <v>#DIV/0!</v>
      </c>
      <c r="BH90" s="11" t="e">
        <f>[2]Final!O187/10</f>
        <v>#DIV/0!</v>
      </c>
      <c r="BI90" s="14" t="e">
        <f>[2]Final!X187</f>
        <v>#DIV/0!</v>
      </c>
      <c r="BJ90" s="14" t="e">
        <f>[2]Final!Y187</f>
        <v>#DIV/0!</v>
      </c>
      <c r="BK90" s="14" t="e">
        <f>[2]Final!Z187</f>
        <v>#DIV/0!</v>
      </c>
      <c r="BL90" s="14" t="e">
        <f>[2]Final!Q187</f>
        <v>#DIV/0!</v>
      </c>
      <c r="BM90" s="10" t="e">
        <f>[2]Final!D187</f>
        <v>#DIV/0!</v>
      </c>
      <c r="BN90" s="10" t="e">
        <f>[2]Final!E187</f>
        <v>#DIV/0!</v>
      </c>
      <c r="BO90" s="10" t="e">
        <f>[2]Final!F187</f>
        <v>#DIV/0!</v>
      </c>
      <c r="BP90" s="11">
        <f>[2]Data!$BB91/10</f>
        <v>0</v>
      </c>
      <c r="BQ90" s="11">
        <f>[2]Data!$BD91/10</f>
        <v>0</v>
      </c>
      <c r="BR90" s="21" t="e">
        <f>[2]Data!$CR91/10</f>
        <v>#DIV/0!</v>
      </c>
      <c r="BS90" s="22">
        <f>[2]Data!BP91</f>
        <v>0</v>
      </c>
      <c r="BT90" s="22">
        <f>[2]Data!BQ91</f>
        <v>0</v>
      </c>
      <c r="BU90" s="22">
        <f>[2]Data!BR91</f>
        <v>0</v>
      </c>
      <c r="BV90" s="22">
        <f>[2]Data!BS91</f>
        <v>0</v>
      </c>
      <c r="BW90" s="21" t="e">
        <f>[2]Data!$AZ91</f>
        <v>#REF!</v>
      </c>
      <c r="BX90" s="10"/>
    </row>
    <row r="91" spans="1:76">
      <c r="A91" s="1">
        <v>2028</v>
      </c>
      <c r="B91" s="11" t="e">
        <f>[2]OECD!AB84</f>
        <v>#DIV/0!</v>
      </c>
      <c r="C91" s="11" t="e">
        <f>[2]OECD!EA84</f>
        <v>#DIV/0!</v>
      </c>
      <c r="D91" s="10" t="e">
        <f>[2]OECD!EH84</f>
        <v>#DIV/0!</v>
      </c>
      <c r="E91" s="10" t="e">
        <f>[2]OECD!EI84</f>
        <v>#DIV/0!</v>
      </c>
      <c r="F91" s="10" t="e">
        <f>[2]OECD!CG84</f>
        <v>#DIV/0!</v>
      </c>
      <c r="G91" s="10" t="e">
        <f>[2]OECD!CH84</f>
        <v>#DIV/0!</v>
      </c>
      <c r="H91" s="12" t="e">
        <f t="shared" si="6"/>
        <v>#DIV/0!</v>
      </c>
      <c r="I91" s="12" t="e">
        <f t="shared" si="9"/>
        <v>#DIV/0!</v>
      </c>
      <c r="J91" s="11" t="e">
        <f>[2]OECD!Y84</f>
        <v>#DIV/0!</v>
      </c>
      <c r="K91" s="11" t="e">
        <f>[2]OECD!Z84</f>
        <v>#DIV/0!</v>
      </c>
      <c r="L91" s="11" t="e">
        <f>[2]OECD!AA84</f>
        <v>#DIV/0!</v>
      </c>
      <c r="M91" s="11" t="e">
        <f>[2]OECD!AV84</f>
        <v>#DIV/0!</v>
      </c>
      <c r="N91" s="11" t="e">
        <f>[2]OECD!AW84</f>
        <v>#DIV/0!</v>
      </c>
      <c r="O91" s="11" t="e">
        <f>[2]OECD!AX84</f>
        <v>#DIV/0!</v>
      </c>
      <c r="P91" s="14" t="e">
        <f>[2]OECD!BX84</f>
        <v>#DIV/0!</v>
      </c>
      <c r="Q91" s="14" t="e">
        <f>[2]OECD!BY84</f>
        <v>#DIV/0!</v>
      </c>
      <c r="R91" s="14" t="e">
        <f>[2]OECD!BZ84</f>
        <v>#DIV/0!</v>
      </c>
      <c r="S91" s="14" t="e">
        <f>[2]OECD!BR84</f>
        <v>#DIV/0!</v>
      </c>
      <c r="T91" s="10">
        <f>[2]OECD!DR$7</f>
        <v>0.05</v>
      </c>
      <c r="U91" s="10">
        <f>[2]OECD!DS$7</f>
        <v>0.125</v>
      </c>
      <c r="V91" s="10">
        <f>[2]OECD!DT$7</f>
        <v>0.08</v>
      </c>
      <c r="W91" s="16" t="e">
        <f>[2]OECD!BM84</f>
        <v>#DIV/0!</v>
      </c>
      <c r="X91" s="16" t="e">
        <f>[2]OECD!BN84</f>
        <v>#DIV/0!</v>
      </c>
      <c r="Y91" s="16" t="e">
        <f>[2]OECD!BO84</f>
        <v>#DIV/0!</v>
      </c>
      <c r="Z91" s="11" t="e">
        <f>[2]Final!AL88/10</f>
        <v>#DIV/0!</v>
      </c>
      <c r="AA91" s="11" t="e">
        <f>[2]Final!AP88/10</f>
        <v>#DIV/0!</v>
      </c>
      <c r="AB91" s="10" t="e">
        <f>[2]Final!AS88</f>
        <v>#DIV/0!</v>
      </c>
      <c r="AC91" s="10" t="e">
        <f>[2]Final!AT88</f>
        <v>#DIV/0!</v>
      </c>
      <c r="AD91" s="10" t="e">
        <f>[2]Final!AD88</f>
        <v>#DIV/0!</v>
      </c>
      <c r="AE91" s="10" t="e">
        <f>[2]Final!AF88</f>
        <v>#DIV/0!</v>
      </c>
      <c r="AF91" s="12" t="e">
        <f t="shared" si="7"/>
        <v>#DIV/0!</v>
      </c>
      <c r="AG91" s="12" t="e">
        <f t="shared" si="10"/>
        <v>#DIV/0!</v>
      </c>
      <c r="AH91" s="11" t="e">
        <f>[2]Final!AI88/10</f>
        <v>#DIV/0!</v>
      </c>
      <c r="AI91" s="11" t="e">
        <f>[2]Final!AJ88/10</f>
        <v>#DIV/0!</v>
      </c>
      <c r="AJ91" s="11" t="e">
        <f>[2]Final!AK88/10</f>
        <v>#DIV/0!</v>
      </c>
      <c r="AK91" s="11" t="e">
        <f>[2]Final!M88/10</f>
        <v>#DIV/0!</v>
      </c>
      <c r="AL91" s="11" t="e">
        <f>[2]Final!N88/10</f>
        <v>#DIV/0!</v>
      </c>
      <c r="AM91" s="11" t="e">
        <f>[2]Final!O88/10</f>
        <v>#DIV/0!</v>
      </c>
      <c r="AN91" s="14" t="e">
        <f>[2]Final!X88</f>
        <v>#DIV/0!</v>
      </c>
      <c r="AO91" s="14" t="e">
        <f>[2]Final!Y88</f>
        <v>#DIV/0!</v>
      </c>
      <c r="AP91" s="14" t="e">
        <f>[2]Final!Z88</f>
        <v>#DIV/0!</v>
      </c>
      <c r="AQ91" s="14" t="e">
        <f>[2]Final!Q88</f>
        <v>#DIV/0!</v>
      </c>
      <c r="AR91" s="10" t="e">
        <f>[2]Final!D88</f>
        <v>#DIV/0!</v>
      </c>
      <c r="AS91" s="10" t="e">
        <f>[2]Final!E88</f>
        <v>#DIV/0!</v>
      </c>
      <c r="AT91" s="10" t="e">
        <f>[2]Final!F88</f>
        <v>#DIV/0!</v>
      </c>
      <c r="AU91" s="11" t="e">
        <f>[2]Final!AL188/10</f>
        <v>#DIV/0!</v>
      </c>
      <c r="AV91" s="11" t="e">
        <f>[2]Final!AP188/10</f>
        <v>#DIV/0!</v>
      </c>
      <c r="AW91" s="10" t="e">
        <f>[2]Final!AS188</f>
        <v>#DIV/0!</v>
      </c>
      <c r="AX91" s="10" t="e">
        <f>[2]Final!AT188</f>
        <v>#DIV/0!</v>
      </c>
      <c r="AY91" s="10" t="e">
        <f>[2]Final!AD188</f>
        <v>#DIV/0!</v>
      </c>
      <c r="AZ91" s="10" t="e">
        <f>[2]Final!AF188</f>
        <v>#DIV/0!</v>
      </c>
      <c r="BA91" s="12" t="e">
        <f t="shared" si="8"/>
        <v>#DIV/0!</v>
      </c>
      <c r="BB91" s="12" t="e">
        <f t="shared" si="11"/>
        <v>#DIV/0!</v>
      </c>
      <c r="BC91" s="11" t="e">
        <f>[2]Final!AI188/10</f>
        <v>#DIV/0!</v>
      </c>
      <c r="BD91" s="11" t="e">
        <f>[2]Final!AJ188/10</f>
        <v>#DIV/0!</v>
      </c>
      <c r="BE91" s="11" t="e">
        <f>[2]Final!AK188/10</f>
        <v>#DIV/0!</v>
      </c>
      <c r="BF91" s="11" t="e">
        <f>[2]Final!M188/10</f>
        <v>#DIV/0!</v>
      </c>
      <c r="BG91" s="11" t="e">
        <f>[2]Final!N188/10</f>
        <v>#DIV/0!</v>
      </c>
      <c r="BH91" s="11" t="e">
        <f>[2]Final!O188/10</f>
        <v>#DIV/0!</v>
      </c>
      <c r="BI91" s="14" t="e">
        <f>[2]Final!X188</f>
        <v>#DIV/0!</v>
      </c>
      <c r="BJ91" s="14" t="e">
        <f>[2]Final!Y188</f>
        <v>#DIV/0!</v>
      </c>
      <c r="BK91" s="14" t="e">
        <f>[2]Final!Z188</f>
        <v>#DIV/0!</v>
      </c>
      <c r="BL91" s="14" t="e">
        <f>[2]Final!Q188</f>
        <v>#DIV/0!</v>
      </c>
      <c r="BM91" s="10" t="e">
        <f>[2]Final!D188</f>
        <v>#DIV/0!</v>
      </c>
      <c r="BN91" s="10" t="e">
        <f>[2]Final!E188</f>
        <v>#DIV/0!</v>
      </c>
      <c r="BO91" s="10" t="e">
        <f>[2]Final!F188</f>
        <v>#DIV/0!</v>
      </c>
      <c r="BP91" s="11">
        <f>[2]Data!$BB92/10</f>
        <v>0</v>
      </c>
      <c r="BQ91" s="11">
        <f>[2]Data!$BD92/10</f>
        <v>0</v>
      </c>
      <c r="BR91" s="21" t="e">
        <f>[2]Data!$CR92/10</f>
        <v>#DIV/0!</v>
      </c>
      <c r="BS91" s="22">
        <f>[2]Data!BP92</f>
        <v>0</v>
      </c>
      <c r="BT91" s="22">
        <f>[2]Data!BQ92</f>
        <v>0</v>
      </c>
      <c r="BU91" s="22">
        <f>[2]Data!BR92</f>
        <v>0</v>
      </c>
      <c r="BV91" s="22">
        <f>[2]Data!BS92</f>
        <v>0</v>
      </c>
      <c r="BW91" s="21" t="e">
        <f>[2]Data!$AZ92</f>
        <v>#REF!</v>
      </c>
      <c r="BX91" s="10"/>
    </row>
    <row r="92" spans="1:76">
      <c r="A92" s="1">
        <v>2029</v>
      </c>
      <c r="B92" s="11" t="e">
        <f>[2]OECD!AB85</f>
        <v>#DIV/0!</v>
      </c>
      <c r="C92" s="11" t="e">
        <f>[2]OECD!EA85</f>
        <v>#DIV/0!</v>
      </c>
      <c r="D92" s="10" t="e">
        <f>[2]OECD!EH85</f>
        <v>#DIV/0!</v>
      </c>
      <c r="E92" s="10" t="e">
        <f>[2]OECD!EI85</f>
        <v>#DIV/0!</v>
      </c>
      <c r="F92" s="10" t="e">
        <f>[2]OECD!CG85</f>
        <v>#DIV/0!</v>
      </c>
      <c r="G92" s="10" t="e">
        <f>[2]OECD!CH85</f>
        <v>#DIV/0!</v>
      </c>
      <c r="H92" s="12" t="e">
        <f t="shared" si="6"/>
        <v>#DIV/0!</v>
      </c>
      <c r="I92" s="12" t="e">
        <f t="shared" si="9"/>
        <v>#DIV/0!</v>
      </c>
      <c r="J92" s="11" t="e">
        <f>[2]OECD!Y85</f>
        <v>#DIV/0!</v>
      </c>
      <c r="K92" s="11" t="e">
        <f>[2]OECD!Z85</f>
        <v>#DIV/0!</v>
      </c>
      <c r="L92" s="11" t="e">
        <f>[2]OECD!AA85</f>
        <v>#DIV/0!</v>
      </c>
      <c r="M92" s="11" t="e">
        <f>[2]OECD!AV85</f>
        <v>#DIV/0!</v>
      </c>
      <c r="N92" s="11" t="e">
        <f>[2]OECD!AW85</f>
        <v>#DIV/0!</v>
      </c>
      <c r="O92" s="11" t="e">
        <f>[2]OECD!AX85</f>
        <v>#DIV/0!</v>
      </c>
      <c r="P92" s="14" t="e">
        <f>[2]OECD!BX85</f>
        <v>#DIV/0!</v>
      </c>
      <c r="Q92" s="14" t="e">
        <f>[2]OECD!BY85</f>
        <v>#DIV/0!</v>
      </c>
      <c r="R92" s="14" t="e">
        <f>[2]OECD!BZ85</f>
        <v>#DIV/0!</v>
      </c>
      <c r="S92" s="14" t="e">
        <f>[2]OECD!BR85</f>
        <v>#DIV/0!</v>
      </c>
      <c r="T92" s="10">
        <f>[2]OECD!DR$7</f>
        <v>0.05</v>
      </c>
      <c r="U92" s="10">
        <f>[2]OECD!DS$7</f>
        <v>0.125</v>
      </c>
      <c r="V92" s="10">
        <f>[2]OECD!DT$7</f>
        <v>0.08</v>
      </c>
      <c r="W92" s="16" t="e">
        <f>[2]OECD!BM85</f>
        <v>#DIV/0!</v>
      </c>
      <c r="X92" s="16" t="e">
        <f>[2]OECD!BN85</f>
        <v>#DIV/0!</v>
      </c>
      <c r="Y92" s="16" t="e">
        <f>[2]OECD!BO85</f>
        <v>#DIV/0!</v>
      </c>
      <c r="Z92" s="11" t="e">
        <f>[2]Final!AL89/10</f>
        <v>#DIV/0!</v>
      </c>
      <c r="AA92" s="11" t="e">
        <f>[2]Final!AP89/10</f>
        <v>#DIV/0!</v>
      </c>
      <c r="AB92" s="10" t="e">
        <f>[2]Final!AS89</f>
        <v>#DIV/0!</v>
      </c>
      <c r="AC92" s="10" t="e">
        <f>[2]Final!AT89</f>
        <v>#DIV/0!</v>
      </c>
      <c r="AD92" s="10" t="e">
        <f>[2]Final!AD89</f>
        <v>#DIV/0!</v>
      </c>
      <c r="AE92" s="10" t="e">
        <f>[2]Final!AF89</f>
        <v>#DIV/0!</v>
      </c>
      <c r="AF92" s="12" t="e">
        <f t="shared" si="7"/>
        <v>#DIV/0!</v>
      </c>
      <c r="AG92" s="12" t="e">
        <f t="shared" si="10"/>
        <v>#DIV/0!</v>
      </c>
      <c r="AH92" s="11" t="e">
        <f>[2]Final!AI89/10</f>
        <v>#DIV/0!</v>
      </c>
      <c r="AI92" s="11" t="e">
        <f>[2]Final!AJ89/10</f>
        <v>#DIV/0!</v>
      </c>
      <c r="AJ92" s="11" t="e">
        <f>[2]Final!AK89/10</f>
        <v>#DIV/0!</v>
      </c>
      <c r="AK92" s="11" t="e">
        <f>[2]Final!M89/10</f>
        <v>#DIV/0!</v>
      </c>
      <c r="AL92" s="11" t="e">
        <f>[2]Final!N89/10</f>
        <v>#DIV/0!</v>
      </c>
      <c r="AM92" s="11" t="e">
        <f>[2]Final!O89/10</f>
        <v>#DIV/0!</v>
      </c>
      <c r="AN92" s="14" t="e">
        <f>[2]Final!X89</f>
        <v>#DIV/0!</v>
      </c>
      <c r="AO92" s="14" t="e">
        <f>[2]Final!Y89</f>
        <v>#DIV/0!</v>
      </c>
      <c r="AP92" s="14" t="e">
        <f>[2]Final!Z89</f>
        <v>#DIV/0!</v>
      </c>
      <c r="AQ92" s="14" t="e">
        <f>[2]Final!Q89</f>
        <v>#DIV/0!</v>
      </c>
      <c r="AR92" s="10" t="e">
        <f>[2]Final!D89</f>
        <v>#DIV/0!</v>
      </c>
      <c r="AS92" s="10" t="e">
        <f>[2]Final!E89</f>
        <v>#DIV/0!</v>
      </c>
      <c r="AT92" s="10" t="e">
        <f>[2]Final!F89</f>
        <v>#DIV/0!</v>
      </c>
      <c r="AU92" s="11" t="e">
        <f>[2]Final!AL189/10</f>
        <v>#DIV/0!</v>
      </c>
      <c r="AV92" s="11" t="e">
        <f>[2]Final!AP189/10</f>
        <v>#DIV/0!</v>
      </c>
      <c r="AW92" s="10" t="e">
        <f>[2]Final!AS189</f>
        <v>#DIV/0!</v>
      </c>
      <c r="AX92" s="10" t="e">
        <f>[2]Final!AT189</f>
        <v>#DIV/0!</v>
      </c>
      <c r="AY92" s="10" t="e">
        <f>[2]Final!AD189</f>
        <v>#DIV/0!</v>
      </c>
      <c r="AZ92" s="10" t="e">
        <f>[2]Final!AF189</f>
        <v>#DIV/0!</v>
      </c>
      <c r="BA92" s="12" t="e">
        <f t="shared" si="8"/>
        <v>#DIV/0!</v>
      </c>
      <c r="BB92" s="12" t="e">
        <f t="shared" si="11"/>
        <v>#DIV/0!</v>
      </c>
      <c r="BC92" s="11" t="e">
        <f>[2]Final!AI189/10</f>
        <v>#DIV/0!</v>
      </c>
      <c r="BD92" s="11" t="e">
        <f>[2]Final!AJ189/10</f>
        <v>#DIV/0!</v>
      </c>
      <c r="BE92" s="11" t="e">
        <f>[2]Final!AK189/10</f>
        <v>#DIV/0!</v>
      </c>
      <c r="BF92" s="11" t="e">
        <f>[2]Final!M189/10</f>
        <v>#DIV/0!</v>
      </c>
      <c r="BG92" s="11" t="e">
        <f>[2]Final!N189/10</f>
        <v>#DIV/0!</v>
      </c>
      <c r="BH92" s="11" t="e">
        <f>[2]Final!O189/10</f>
        <v>#DIV/0!</v>
      </c>
      <c r="BI92" s="14" t="e">
        <f>[2]Final!X189</f>
        <v>#DIV/0!</v>
      </c>
      <c r="BJ92" s="14" t="e">
        <f>[2]Final!Y189</f>
        <v>#DIV/0!</v>
      </c>
      <c r="BK92" s="14" t="e">
        <f>[2]Final!Z189</f>
        <v>#DIV/0!</v>
      </c>
      <c r="BL92" s="14" t="e">
        <f>[2]Final!Q189</f>
        <v>#DIV/0!</v>
      </c>
      <c r="BM92" s="10" t="e">
        <f>[2]Final!D189</f>
        <v>#DIV/0!</v>
      </c>
      <c r="BN92" s="10" t="e">
        <f>[2]Final!E189</f>
        <v>#DIV/0!</v>
      </c>
      <c r="BO92" s="10" t="e">
        <f>[2]Final!F189</f>
        <v>#DIV/0!</v>
      </c>
      <c r="BP92" s="11">
        <f>[2]Data!$BB93/10</f>
        <v>0</v>
      </c>
      <c r="BQ92" s="11">
        <f>[2]Data!$BD93/10</f>
        <v>0</v>
      </c>
      <c r="BR92" s="21" t="e">
        <f>[2]Data!$CR93/10</f>
        <v>#DIV/0!</v>
      </c>
      <c r="BS92" s="22">
        <f>[2]Data!BP93</f>
        <v>0</v>
      </c>
      <c r="BT92" s="22">
        <f>[2]Data!BQ93</f>
        <v>0</v>
      </c>
      <c r="BU92" s="22">
        <f>[2]Data!BR93</f>
        <v>0</v>
      </c>
      <c r="BV92" s="22">
        <f>[2]Data!BS93</f>
        <v>0</v>
      </c>
      <c r="BW92" s="21" t="e">
        <f>[2]Data!$AZ93</f>
        <v>#REF!</v>
      </c>
      <c r="BX92" s="10"/>
    </row>
    <row r="93" spans="1:76">
      <c r="A93" s="1">
        <v>2030</v>
      </c>
      <c r="B93" s="11" t="e">
        <f>[2]OECD!AB86</f>
        <v>#DIV/0!</v>
      </c>
      <c r="C93" s="11" t="e">
        <f>[2]OECD!EA86</f>
        <v>#DIV/0!</v>
      </c>
      <c r="D93" s="10" t="e">
        <f>[2]OECD!EH86</f>
        <v>#DIV/0!</v>
      </c>
      <c r="E93" s="10" t="e">
        <f>[2]OECD!EI86</f>
        <v>#DIV/0!</v>
      </c>
      <c r="F93" s="10" t="e">
        <f>[2]OECD!CG86</f>
        <v>#DIV/0!</v>
      </c>
      <c r="G93" s="10" t="e">
        <f>[2]OECD!CH86</f>
        <v>#DIV/0!</v>
      </c>
      <c r="H93" s="12" t="e">
        <f t="shared" si="6"/>
        <v>#DIV/0!</v>
      </c>
      <c r="I93" s="12" t="e">
        <f t="shared" si="9"/>
        <v>#DIV/0!</v>
      </c>
      <c r="J93" s="11" t="e">
        <f>[2]OECD!Y86</f>
        <v>#DIV/0!</v>
      </c>
      <c r="K93" s="11" t="e">
        <f>[2]OECD!Z86</f>
        <v>#DIV/0!</v>
      </c>
      <c r="L93" s="11" t="e">
        <f>[2]OECD!AA86</f>
        <v>#DIV/0!</v>
      </c>
      <c r="M93" s="11" t="e">
        <f>[2]OECD!AV86</f>
        <v>#DIV/0!</v>
      </c>
      <c r="N93" s="11" t="e">
        <f>[2]OECD!AW86</f>
        <v>#DIV/0!</v>
      </c>
      <c r="O93" s="11" t="e">
        <f>[2]OECD!AX86</f>
        <v>#DIV/0!</v>
      </c>
      <c r="P93" s="14" t="e">
        <f>[2]OECD!BX86</f>
        <v>#DIV/0!</v>
      </c>
      <c r="Q93" s="14" t="e">
        <f>[2]OECD!BY86</f>
        <v>#DIV/0!</v>
      </c>
      <c r="R93" s="14" t="e">
        <f>[2]OECD!BZ86</f>
        <v>#DIV/0!</v>
      </c>
      <c r="S93" s="14" t="e">
        <f>[2]OECD!BR86</f>
        <v>#DIV/0!</v>
      </c>
      <c r="T93" s="10">
        <f>[2]OECD!DR$7</f>
        <v>0.05</v>
      </c>
      <c r="U93" s="10">
        <f>[2]OECD!DS$7</f>
        <v>0.125</v>
      </c>
      <c r="V93" s="10">
        <f>[2]OECD!DT$7</f>
        <v>0.08</v>
      </c>
      <c r="W93" s="16" t="e">
        <f>[2]OECD!BM86</f>
        <v>#DIV/0!</v>
      </c>
      <c r="X93" s="16" t="e">
        <f>[2]OECD!BN86</f>
        <v>#DIV/0!</v>
      </c>
      <c r="Y93" s="16" t="e">
        <f>[2]OECD!BO86</f>
        <v>#DIV/0!</v>
      </c>
      <c r="Z93" s="11" t="e">
        <f>[2]Final!AL90/10</f>
        <v>#DIV/0!</v>
      </c>
      <c r="AA93" s="11" t="e">
        <f>[2]Final!AP90/10</f>
        <v>#DIV/0!</v>
      </c>
      <c r="AB93" s="10" t="e">
        <f>[2]Final!AS90</f>
        <v>#DIV/0!</v>
      </c>
      <c r="AC93" s="10" t="e">
        <f>[2]Final!AT90</f>
        <v>#DIV/0!</v>
      </c>
      <c r="AD93" s="10" t="e">
        <f>[2]Final!AD90</f>
        <v>#DIV/0!</v>
      </c>
      <c r="AE93" s="10" t="e">
        <f>[2]Final!AF90</f>
        <v>#DIV/0!</v>
      </c>
      <c r="AF93" s="12" t="e">
        <f t="shared" si="7"/>
        <v>#DIV/0!</v>
      </c>
      <c r="AG93" s="12" t="e">
        <f t="shared" si="10"/>
        <v>#DIV/0!</v>
      </c>
      <c r="AH93" s="11" t="e">
        <f>[2]Final!AI90/10</f>
        <v>#DIV/0!</v>
      </c>
      <c r="AI93" s="11" t="e">
        <f>[2]Final!AJ90/10</f>
        <v>#DIV/0!</v>
      </c>
      <c r="AJ93" s="11" t="e">
        <f>[2]Final!AK90/10</f>
        <v>#DIV/0!</v>
      </c>
      <c r="AK93" s="11" t="e">
        <f>[2]Final!M90/10</f>
        <v>#DIV/0!</v>
      </c>
      <c r="AL93" s="11" t="e">
        <f>[2]Final!N90/10</f>
        <v>#DIV/0!</v>
      </c>
      <c r="AM93" s="11" t="e">
        <f>[2]Final!O90/10</f>
        <v>#DIV/0!</v>
      </c>
      <c r="AN93" s="14" t="e">
        <f>[2]Final!X90</f>
        <v>#DIV/0!</v>
      </c>
      <c r="AO93" s="14" t="e">
        <f>[2]Final!Y90</f>
        <v>#DIV/0!</v>
      </c>
      <c r="AP93" s="14" t="e">
        <f>[2]Final!Z90</f>
        <v>#DIV/0!</v>
      </c>
      <c r="AQ93" s="14" t="e">
        <f>[2]Final!Q90</f>
        <v>#DIV/0!</v>
      </c>
      <c r="AR93" s="10" t="e">
        <f>[2]Final!D90</f>
        <v>#DIV/0!</v>
      </c>
      <c r="AS93" s="10" t="e">
        <f>[2]Final!E90</f>
        <v>#DIV/0!</v>
      </c>
      <c r="AT93" s="10" t="e">
        <f>[2]Final!F90</f>
        <v>#DIV/0!</v>
      </c>
      <c r="AU93" s="11" t="e">
        <f>[2]Final!AL190/10</f>
        <v>#DIV/0!</v>
      </c>
      <c r="AV93" s="11" t="e">
        <f>[2]Final!AP190/10</f>
        <v>#DIV/0!</v>
      </c>
      <c r="AW93" s="10" t="e">
        <f>[2]Final!AS190</f>
        <v>#DIV/0!</v>
      </c>
      <c r="AX93" s="10" t="e">
        <f>[2]Final!AT190</f>
        <v>#DIV/0!</v>
      </c>
      <c r="AY93" s="10" t="e">
        <f>[2]Final!AD190</f>
        <v>#DIV/0!</v>
      </c>
      <c r="AZ93" s="10" t="e">
        <f>[2]Final!AF190</f>
        <v>#DIV/0!</v>
      </c>
      <c r="BA93" s="12" t="e">
        <f t="shared" si="8"/>
        <v>#DIV/0!</v>
      </c>
      <c r="BB93" s="12" t="e">
        <f t="shared" si="11"/>
        <v>#DIV/0!</v>
      </c>
      <c r="BC93" s="11" t="e">
        <f>[2]Final!AI190/10</f>
        <v>#DIV/0!</v>
      </c>
      <c r="BD93" s="11" t="e">
        <f>[2]Final!AJ190/10</f>
        <v>#DIV/0!</v>
      </c>
      <c r="BE93" s="11" t="e">
        <f>[2]Final!AK190/10</f>
        <v>#DIV/0!</v>
      </c>
      <c r="BF93" s="11" t="e">
        <f>[2]Final!M190/10</f>
        <v>#DIV/0!</v>
      </c>
      <c r="BG93" s="11" t="e">
        <f>[2]Final!N190/10</f>
        <v>#DIV/0!</v>
      </c>
      <c r="BH93" s="11" t="e">
        <f>[2]Final!O190/10</f>
        <v>#DIV/0!</v>
      </c>
      <c r="BI93" s="14" t="e">
        <f>[2]Final!X190</f>
        <v>#DIV/0!</v>
      </c>
      <c r="BJ93" s="14" t="e">
        <f>[2]Final!Y190</f>
        <v>#DIV/0!</v>
      </c>
      <c r="BK93" s="14" t="e">
        <f>[2]Final!Z190</f>
        <v>#DIV/0!</v>
      </c>
      <c r="BL93" s="14" t="e">
        <f>[2]Final!Q190</f>
        <v>#DIV/0!</v>
      </c>
      <c r="BM93" s="10" t="e">
        <f>[2]Final!D190</f>
        <v>#DIV/0!</v>
      </c>
      <c r="BN93" s="10" t="e">
        <f>[2]Final!E190</f>
        <v>#DIV/0!</v>
      </c>
      <c r="BO93" s="10" t="e">
        <f>[2]Final!F190</f>
        <v>#DIV/0!</v>
      </c>
      <c r="BP93" s="11">
        <f>[2]Data!$BB94/10</f>
        <v>0</v>
      </c>
      <c r="BQ93" s="11">
        <f>[2]Data!$BD94/10</f>
        <v>0</v>
      </c>
      <c r="BR93" s="21" t="e">
        <f>[2]Data!$CR94/10</f>
        <v>#DIV/0!</v>
      </c>
      <c r="BS93" s="22">
        <f>[2]Data!BP94</f>
        <v>0</v>
      </c>
      <c r="BT93" s="22">
        <f>[2]Data!BQ94</f>
        <v>0</v>
      </c>
      <c r="BU93" s="22">
        <f>[2]Data!BR94</f>
        <v>0</v>
      </c>
      <c r="BV93" s="22">
        <f>[2]Data!BS94</f>
        <v>0</v>
      </c>
      <c r="BW93" s="21" t="e">
        <f>[2]Data!$AZ94</f>
        <v>#REF!</v>
      </c>
      <c r="BX93" s="10"/>
    </row>
    <row r="94" spans="70:75">
      <c r="BR94" s="19"/>
      <c r="BS94" s="19"/>
      <c r="BT94" s="19"/>
      <c r="BU94" s="19"/>
      <c r="BV94" s="19"/>
      <c r="BW94" s="19"/>
    </row>
    <row r="95" spans="70:75">
      <c r="BR95" s="19"/>
      <c r="BS95" s="19"/>
      <c r="BT95" s="19"/>
      <c r="BU95" s="19"/>
      <c r="BV95" s="19"/>
      <c r="BW95" s="19"/>
    </row>
    <row r="96" spans="70:75">
      <c r="BR96" s="19"/>
      <c r="BS96" s="19"/>
      <c r="BT96" s="19"/>
      <c r="BU96" s="19"/>
      <c r="BV96" s="19"/>
      <c r="BW96" s="19"/>
    </row>
    <row r="97" spans="70:75">
      <c r="BR97" s="19"/>
      <c r="BS97" s="19"/>
      <c r="BT97" s="19"/>
      <c r="BU97" s="19"/>
      <c r="BV97" s="19"/>
      <c r="BW97" s="19"/>
    </row>
    <row r="98" spans="70:75">
      <c r="BR98" s="19"/>
      <c r="BS98" s="19"/>
      <c r="BT98" s="19"/>
      <c r="BU98" s="19"/>
      <c r="BV98" s="19"/>
      <c r="BW98" s="19"/>
    </row>
    <row r="99" spans="70:75">
      <c r="BR99" s="19"/>
      <c r="BS99" s="19"/>
      <c r="BT99" s="19"/>
      <c r="BU99" s="19"/>
      <c r="BV99" s="19"/>
      <c r="BW99" s="19"/>
    </row>
    <row r="100" spans="70:75">
      <c r="BR100" s="19"/>
      <c r="BS100" s="19"/>
      <c r="BT100" s="19"/>
      <c r="BU100" s="19"/>
      <c r="BV100" s="19"/>
      <c r="BW100" s="19"/>
    </row>
    <row r="101" spans="70:75">
      <c r="BR101" s="19"/>
      <c r="BS101" s="19"/>
      <c r="BT101" s="19"/>
      <c r="BU101" s="19"/>
      <c r="BV101" s="19"/>
      <c r="BW101" s="19"/>
    </row>
    <row r="102" spans="70:75">
      <c r="BR102" s="19"/>
      <c r="BS102" s="19"/>
      <c r="BT102" s="19"/>
      <c r="BU102" s="19"/>
      <c r="BV102" s="19"/>
      <c r="BW102" s="19"/>
    </row>
    <row r="103" spans="70:75">
      <c r="BR103" s="19"/>
      <c r="BS103" s="19"/>
      <c r="BT103" s="19"/>
      <c r="BU103" s="19"/>
      <c r="BV103" s="19"/>
      <c r="BW103" s="19"/>
    </row>
    <row r="104" spans="70:75">
      <c r="BR104" s="19"/>
      <c r="BS104" s="19"/>
      <c r="BT104" s="19"/>
      <c r="BU104" s="19"/>
      <c r="BV104" s="19"/>
      <c r="BW104" s="19"/>
    </row>
    <row r="105" spans="70:75">
      <c r="BR105" s="19"/>
      <c r="BS105" s="19"/>
      <c r="BT105" s="19"/>
      <c r="BU105" s="19"/>
      <c r="BV105" s="19"/>
      <c r="BW105" s="19"/>
    </row>
    <row r="106" spans="70:75">
      <c r="BR106" s="19"/>
      <c r="BS106" s="19"/>
      <c r="BT106" s="19"/>
      <c r="BU106" s="19"/>
      <c r="BV106" s="19"/>
      <c r="BW106" s="19"/>
    </row>
    <row r="107" spans="70:75">
      <c r="BR107" s="19"/>
      <c r="BS107" s="19"/>
      <c r="BT107" s="19"/>
      <c r="BU107" s="19"/>
      <c r="BV107" s="19"/>
      <c r="BW107" s="19"/>
    </row>
    <row r="108" spans="70:75">
      <c r="BR108" s="19"/>
      <c r="BS108" s="19"/>
      <c r="BT108" s="19"/>
      <c r="BU108" s="19"/>
      <c r="BV108" s="19"/>
      <c r="BW108" s="19"/>
    </row>
    <row r="109" spans="70:75">
      <c r="BR109" s="19"/>
      <c r="BS109" s="19"/>
      <c r="BT109" s="19"/>
      <c r="BU109" s="19"/>
      <c r="BV109" s="19"/>
      <c r="BW109" s="19"/>
    </row>
    <row r="110" spans="70:75">
      <c r="BR110" s="19"/>
      <c r="BS110" s="19"/>
      <c r="BT110" s="19"/>
      <c r="BU110" s="19"/>
      <c r="BV110" s="19"/>
      <c r="BW110" s="19"/>
    </row>
    <row r="111" spans="70:75">
      <c r="BR111" s="19"/>
      <c r="BS111" s="19"/>
      <c r="BT111" s="19"/>
      <c r="BU111" s="19"/>
      <c r="BV111" s="19"/>
      <c r="BW111" s="19"/>
    </row>
    <row r="112" spans="70:75">
      <c r="BR112" s="19"/>
      <c r="BS112" s="19"/>
      <c r="BT112" s="19"/>
      <c r="BU112" s="19"/>
      <c r="BV112" s="19"/>
      <c r="BW112" s="19"/>
    </row>
    <row r="113" spans="70:75">
      <c r="BR113" s="19"/>
      <c r="BS113" s="19"/>
      <c r="BT113" s="19"/>
      <c r="BU113" s="19"/>
      <c r="BV113" s="19"/>
      <c r="BW113" s="19"/>
    </row>
    <row r="114" spans="70:75">
      <c r="BR114" s="19"/>
      <c r="BS114" s="19"/>
      <c r="BT114" s="19"/>
      <c r="BU114" s="19"/>
      <c r="BV114" s="19"/>
      <c r="BW114" s="19"/>
    </row>
    <row r="115" spans="70:75">
      <c r="BR115" s="19"/>
      <c r="BS115" s="19"/>
      <c r="BT115" s="19"/>
      <c r="BU115" s="19"/>
      <c r="BV115" s="19"/>
      <c r="BW115" s="19"/>
    </row>
    <row r="116" spans="70:75">
      <c r="BR116" s="19"/>
      <c r="BS116" s="19"/>
      <c r="BT116" s="19"/>
      <c r="BU116" s="19"/>
      <c r="BV116" s="19"/>
      <c r="BW116" s="19"/>
    </row>
    <row r="117" spans="70:75">
      <c r="BR117" s="19"/>
      <c r="BS117" s="19"/>
      <c r="BT117" s="19"/>
      <c r="BU117" s="19"/>
      <c r="BV117" s="19"/>
      <c r="BW117" s="19"/>
    </row>
    <row r="118" spans="70:75">
      <c r="BR118" s="19"/>
      <c r="BS118" s="19"/>
      <c r="BT118" s="19"/>
      <c r="BU118" s="19"/>
      <c r="BV118" s="19"/>
      <c r="BW118" s="19"/>
    </row>
    <row r="119" spans="70:75">
      <c r="BR119" s="19"/>
      <c r="BS119" s="19"/>
      <c r="BT119" s="19"/>
      <c r="BU119" s="19"/>
      <c r="BV119" s="19"/>
      <c r="BW119" s="19"/>
    </row>
    <row r="120" spans="70:75">
      <c r="BR120" s="19"/>
      <c r="BS120" s="19"/>
      <c r="BT120" s="19"/>
      <c r="BU120" s="19"/>
      <c r="BV120" s="19"/>
      <c r="BW120" s="19"/>
    </row>
    <row r="121" spans="70:75">
      <c r="BR121" s="19"/>
      <c r="BS121" s="19"/>
      <c r="BT121" s="19"/>
      <c r="BU121" s="19"/>
      <c r="BV121" s="19"/>
      <c r="BW121" s="19"/>
    </row>
    <row r="122" spans="70:75">
      <c r="BR122" s="19"/>
      <c r="BS122" s="19"/>
      <c r="BT122" s="19"/>
      <c r="BU122" s="19"/>
      <c r="BV122" s="19"/>
      <c r="BW122" s="19"/>
    </row>
    <row r="123" spans="70:75">
      <c r="BR123" s="19"/>
      <c r="BS123" s="19"/>
      <c r="BT123" s="19"/>
      <c r="BU123" s="19"/>
      <c r="BV123" s="19"/>
      <c r="BW123" s="19"/>
    </row>
    <row r="124" spans="70:75">
      <c r="BR124" s="19"/>
      <c r="BS124" s="19"/>
      <c r="BT124" s="19"/>
      <c r="BU124" s="19"/>
      <c r="BV124" s="19"/>
      <c r="BW124" s="19"/>
    </row>
    <row r="125" spans="70:75">
      <c r="BR125" s="19"/>
      <c r="BS125" s="19"/>
      <c r="BT125" s="19"/>
      <c r="BU125" s="19"/>
      <c r="BV125" s="19"/>
      <c r="BW125" s="19"/>
    </row>
    <row r="126" spans="70:75">
      <c r="BR126" s="19"/>
      <c r="BS126" s="19"/>
      <c r="BT126" s="19"/>
      <c r="BU126" s="19"/>
      <c r="BV126" s="19"/>
      <c r="BW126" s="19"/>
    </row>
    <row r="127" spans="70:75">
      <c r="BR127" s="19"/>
      <c r="BS127" s="19"/>
      <c r="BT127" s="19"/>
      <c r="BU127" s="19"/>
      <c r="BV127" s="19"/>
      <c r="BW127" s="19"/>
    </row>
    <row r="128" spans="70:75">
      <c r="BR128" s="19"/>
      <c r="BS128" s="19"/>
      <c r="BT128" s="19"/>
      <c r="BU128" s="19"/>
      <c r="BV128" s="19"/>
      <c r="BW128" s="19"/>
    </row>
    <row r="129" spans="70:75">
      <c r="BR129" s="19"/>
      <c r="BS129" s="19"/>
      <c r="BT129" s="19"/>
      <c r="BU129" s="19"/>
      <c r="BV129" s="19"/>
      <c r="BW129" s="19"/>
    </row>
    <row r="130" spans="70:75">
      <c r="BR130" s="19"/>
      <c r="BS130" s="19"/>
      <c r="BT130" s="19"/>
      <c r="BU130" s="19"/>
      <c r="BV130" s="19"/>
      <c r="BW130" s="19"/>
    </row>
    <row r="131" spans="70:75">
      <c r="BR131" s="19"/>
      <c r="BS131" s="19"/>
      <c r="BT131" s="19"/>
      <c r="BU131" s="19"/>
      <c r="BV131" s="19"/>
      <c r="BW131" s="19"/>
    </row>
    <row r="132" spans="70:75">
      <c r="BR132" s="19"/>
      <c r="BS132" s="19"/>
      <c r="BT132" s="19"/>
      <c r="BU132" s="19"/>
      <c r="BV132" s="19"/>
      <c r="BW132" s="19"/>
    </row>
    <row r="133" spans="70:75">
      <c r="BR133" s="19"/>
      <c r="BS133" s="19"/>
      <c r="BT133" s="19"/>
      <c r="BU133" s="19"/>
      <c r="BV133" s="19"/>
      <c r="BW133" s="19"/>
    </row>
    <row r="134" spans="70:75">
      <c r="BR134" s="19"/>
      <c r="BS134" s="19"/>
      <c r="BT134" s="19"/>
      <c r="BU134" s="19"/>
      <c r="BV134" s="19"/>
      <c r="BW134" s="19"/>
    </row>
    <row r="135" spans="70:75">
      <c r="BR135" s="19"/>
      <c r="BS135" s="19"/>
      <c r="BT135" s="19"/>
      <c r="BU135" s="19"/>
      <c r="BV135" s="19"/>
      <c r="BW135" s="19"/>
    </row>
    <row r="136" spans="70:75">
      <c r="BR136" s="19"/>
      <c r="BS136" s="19"/>
      <c r="BT136" s="19"/>
      <c r="BU136" s="19"/>
      <c r="BV136" s="19"/>
      <c r="BW136" s="19"/>
    </row>
    <row r="137" spans="70:75">
      <c r="BR137" s="19"/>
      <c r="BS137" s="19"/>
      <c r="BT137" s="19"/>
      <c r="BU137" s="19"/>
      <c r="BV137" s="19"/>
      <c r="BW137" s="19"/>
    </row>
    <row r="138" spans="70:75">
      <c r="BR138" s="19"/>
      <c r="BS138" s="19"/>
      <c r="BT138" s="19"/>
      <c r="BU138" s="19"/>
      <c r="BV138" s="19"/>
      <c r="BW138" s="19"/>
    </row>
    <row r="139" spans="70:75">
      <c r="BR139" s="19"/>
      <c r="BS139" s="19"/>
      <c r="BT139" s="19"/>
      <c r="BU139" s="19"/>
      <c r="BV139" s="19"/>
      <c r="BW139" s="19"/>
    </row>
    <row r="140" spans="70:75">
      <c r="BR140" s="19"/>
      <c r="BS140" s="19"/>
      <c r="BT140" s="19"/>
      <c r="BU140" s="19"/>
      <c r="BV140" s="19"/>
      <c r="BW140" s="19"/>
    </row>
    <row r="141" spans="70:75">
      <c r="BR141" s="19"/>
      <c r="BS141" s="19"/>
      <c r="BT141" s="19"/>
      <c r="BU141" s="19"/>
      <c r="BV141" s="19"/>
      <c r="BW141" s="19"/>
    </row>
    <row r="142" spans="70:75">
      <c r="BR142" s="19"/>
      <c r="BS142" s="19"/>
      <c r="BT142" s="19"/>
      <c r="BU142" s="19"/>
      <c r="BV142" s="19"/>
      <c r="BW142" s="19"/>
    </row>
    <row r="143" spans="70:75">
      <c r="BR143" s="19"/>
      <c r="BS143" s="19"/>
      <c r="BT143" s="19"/>
      <c r="BU143" s="19"/>
      <c r="BV143" s="19"/>
      <c r="BW143" s="19"/>
    </row>
    <row r="144" spans="70:75">
      <c r="BR144" s="19"/>
      <c r="BS144" s="19"/>
      <c r="BT144" s="19"/>
      <c r="BU144" s="19"/>
      <c r="BV144" s="19"/>
      <c r="BW144" s="19"/>
    </row>
    <row r="145" spans="70:75">
      <c r="BR145" s="19"/>
      <c r="BS145" s="19"/>
      <c r="BT145" s="19"/>
      <c r="BU145" s="19"/>
      <c r="BV145" s="19"/>
      <c r="BW145" s="19"/>
    </row>
    <row r="146" spans="70:75">
      <c r="BR146" s="19"/>
      <c r="BS146" s="19"/>
      <c r="BT146" s="19"/>
      <c r="BU146" s="19"/>
      <c r="BV146" s="19"/>
      <c r="BW146" s="19"/>
    </row>
    <row r="147" spans="70:75">
      <c r="BR147" s="19"/>
      <c r="BS147" s="19"/>
      <c r="BT147" s="19"/>
      <c r="BU147" s="19"/>
      <c r="BV147" s="19"/>
      <c r="BW147" s="19"/>
    </row>
    <row r="148" spans="70:75">
      <c r="BR148" s="19"/>
      <c r="BS148" s="19"/>
      <c r="BT148" s="19"/>
      <c r="BU148" s="19"/>
      <c r="BV148" s="19"/>
      <c r="BW148" s="19"/>
    </row>
    <row r="149" spans="70:75">
      <c r="BR149" s="19"/>
      <c r="BS149" s="19"/>
      <c r="BT149" s="19"/>
      <c r="BU149" s="19"/>
      <c r="BV149" s="19"/>
      <c r="BW149" s="19"/>
    </row>
    <row r="150" spans="70:75">
      <c r="BR150" s="19"/>
      <c r="BS150" s="19"/>
      <c r="BT150" s="19"/>
      <c r="BU150" s="19"/>
      <c r="BV150" s="19"/>
      <c r="BW150" s="19"/>
    </row>
    <row r="151" spans="70:75">
      <c r="BR151" s="19"/>
      <c r="BS151" s="19"/>
      <c r="BT151" s="19"/>
      <c r="BU151" s="19"/>
      <c r="BV151" s="19"/>
      <c r="BW151" s="19"/>
    </row>
    <row r="152" spans="70:75">
      <c r="BR152" s="19"/>
      <c r="BS152" s="19"/>
      <c r="BT152" s="19"/>
      <c r="BU152" s="19"/>
      <c r="BV152" s="19"/>
      <c r="BW152" s="19"/>
    </row>
    <row r="153" spans="70:75">
      <c r="BR153" s="19"/>
      <c r="BS153" s="19"/>
      <c r="BT153" s="19"/>
      <c r="BU153" s="19"/>
      <c r="BV153" s="19"/>
      <c r="BW153" s="19"/>
    </row>
    <row r="154" spans="70:75">
      <c r="BR154" s="19"/>
      <c r="BS154" s="19"/>
      <c r="BT154" s="19"/>
      <c r="BU154" s="19"/>
      <c r="BV154" s="19"/>
      <c r="BW154" s="19"/>
    </row>
  </sheetData>
  <pageMargins left="0.7" right="0.7" top="0.75" bottom="0.75" header="0.3" footer="0.3"/>
  <pageSetup paperSize="9" orientation="portrait" horizontalDpi="1200" verticalDpi="1200"/>
  <headerFooter/>
  <drawing r:id="rId2"/>
  <legacyDrawing r:id="rId3"/>
  <oleObjects>
    <mc:AlternateContent xmlns:mc="http://schemas.openxmlformats.org/markup-compatibility/2006">
      <mc:Choice Requires="x14">
        <oleObject shapeId="1025" progId="Equation.3" r:id="rId4">
          <objectPr defaultSize="0" r:id="rId5">
            <anchor moveWithCells="1">
              <from>
                <xdr:col>22</xdr:col>
                <xdr:colOff>25400</xdr:colOff>
                <xdr:row>3</xdr:row>
                <xdr:rowOff>25400</xdr:rowOff>
              </from>
              <to>
                <xdr:col>23</xdr:col>
                <xdr:colOff>577850</xdr:colOff>
                <xdr:row>4</xdr:row>
                <xdr:rowOff>139700</xdr:rowOff>
              </to>
            </anchor>
          </objectPr>
        </oleObject>
      </mc:Choice>
      <mc:Fallback>
        <oleObject shapeId="1025" progId="Equation.3" r:id="rId4"/>
      </mc:Fallback>
    </mc:AlternateContent>
    <mc:AlternateContent xmlns:mc="http://schemas.openxmlformats.org/markup-compatibility/2006">
      <mc:Choice Requires="x14">
        <oleObject shapeId="1026" progId="Equation.3" r:id="rId6">
          <objectPr defaultSize="0" r:id="rId5">
            <anchor moveWithCells="1">
              <from>
                <xdr:col>22</xdr:col>
                <xdr:colOff>31750</xdr:colOff>
                <xdr:row>3</xdr:row>
                <xdr:rowOff>25400</xdr:rowOff>
              </from>
              <to>
                <xdr:col>23</xdr:col>
                <xdr:colOff>577850</xdr:colOff>
                <xdr:row>4</xdr:row>
                <xdr:rowOff>139700</xdr:rowOff>
              </to>
            </anchor>
          </objectPr>
        </oleObject>
      </mc:Choice>
      <mc:Fallback>
        <oleObject shapeId="1026" progId="Equation.3" r:id="rId6"/>
      </mc:Fallback>
    </mc:AlternateContent>
    <mc:AlternateContent xmlns:mc="http://schemas.openxmlformats.org/markup-compatibility/2006">
      <mc:Choice Requires="x14">
        <oleObject shapeId="1027" progId="Equation.3" r:id="rId7">
          <objectPr defaultSize="0" r:id="rId5">
            <anchor moveWithCells="1">
              <from>
                <xdr:col>22</xdr:col>
                <xdr:colOff>31750</xdr:colOff>
                <xdr:row>3</xdr:row>
                <xdr:rowOff>31750</xdr:rowOff>
              </from>
              <to>
                <xdr:col>23</xdr:col>
                <xdr:colOff>577850</xdr:colOff>
                <xdr:row>5</xdr:row>
                <xdr:rowOff>0</xdr:rowOff>
              </to>
            </anchor>
          </objectPr>
        </oleObject>
      </mc:Choice>
      <mc:Fallback>
        <oleObject shapeId="1027" progId="Equation.3" r:id="rId7"/>
      </mc:Fallback>
    </mc:AlternateContent>
    <mc:AlternateContent xmlns:mc="http://schemas.openxmlformats.org/markup-compatibility/2006">
      <mc:Choice Requires="x14">
        <oleObject shapeId="1028" progId="Equation.3" r:id="rId8">
          <objectPr defaultSize="0" r:id="rId5">
            <anchor moveWithCells="1">
              <from>
                <xdr:col>22</xdr:col>
                <xdr:colOff>25400</xdr:colOff>
                <xdr:row>3</xdr:row>
                <xdr:rowOff>25400</xdr:rowOff>
              </from>
              <to>
                <xdr:col>23</xdr:col>
                <xdr:colOff>571500</xdr:colOff>
                <xdr:row>4</xdr:row>
                <xdr:rowOff>139700</xdr:rowOff>
              </to>
            </anchor>
          </objectPr>
        </oleObject>
      </mc:Choice>
      <mc:Fallback>
        <oleObject shapeId="1028" progId="Equation.3" r:id="rId8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Q154"/>
  <sheetViews>
    <sheetView zoomScale="79" zoomScaleNormal="79" workbookViewId="0">
      <pane xSplit="1" ySplit="12" topLeftCell="B75" activePane="bottomRight" state="frozen"/>
      <selection/>
      <selection pane="topRight"/>
      <selection pane="bottomLeft"/>
      <selection pane="bottomRight" activeCell="B4" sqref="B4"/>
    </sheetView>
  </sheetViews>
  <sheetFormatPr defaultColWidth="9.09259259259259" defaultRowHeight="13.2"/>
  <cols>
    <col min="1" max="16384" width="9.09259259259259" style="1"/>
  </cols>
  <sheetData>
    <row r="1" spans="1:78">
      <c r="A1" s="2" t="s">
        <v>83</v>
      </c>
      <c r="BZ1" s="1" t="s">
        <v>84</v>
      </c>
    </row>
    <row r="2" spans="4:76">
      <c r="D2" s="3" t="s">
        <v>85</v>
      </c>
      <c r="E2" s="3" t="s">
        <v>85</v>
      </c>
      <c r="F2" s="3" t="s">
        <v>85</v>
      </c>
      <c r="G2" s="3" t="s">
        <v>85</v>
      </c>
      <c r="H2" s="3" t="s">
        <v>86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4"/>
      <c r="AA2" s="4"/>
      <c r="AB2" s="3" t="s">
        <v>87</v>
      </c>
      <c r="AC2" s="17"/>
      <c r="AD2" s="4"/>
      <c r="AE2" s="4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4"/>
      <c r="AV2" s="4"/>
      <c r="AW2" s="3" t="s">
        <v>87</v>
      </c>
      <c r="AX2" s="17"/>
      <c r="AY2" s="4"/>
      <c r="AZ2" s="4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3" t="s">
        <v>86</v>
      </c>
      <c r="BQ2" s="3"/>
      <c r="BR2" s="3"/>
      <c r="BS2" s="3"/>
      <c r="BT2" s="3"/>
      <c r="BU2" s="3"/>
      <c r="BV2" s="3"/>
      <c r="BW2" s="3"/>
      <c r="BX2" s="4"/>
    </row>
    <row r="3" spans="1:76">
      <c r="A3" s="2"/>
      <c r="B3" s="4" t="s">
        <v>76</v>
      </c>
      <c r="C3" s="4" t="s">
        <v>76</v>
      </c>
      <c r="D3" s="4"/>
      <c r="E3" s="4" t="s">
        <v>76</v>
      </c>
      <c r="F3" s="4"/>
      <c r="G3" s="4" t="s">
        <v>76</v>
      </c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 t="s">
        <v>76</v>
      </c>
      <c r="AA3" s="4" t="s">
        <v>76</v>
      </c>
      <c r="AB3" s="4"/>
      <c r="AC3" s="4" t="s">
        <v>76</v>
      </c>
      <c r="AD3" s="4"/>
      <c r="AE3" s="4" t="s">
        <v>76</v>
      </c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 t="s">
        <v>76</v>
      </c>
      <c r="AV3" s="4" t="s">
        <v>76</v>
      </c>
      <c r="AW3" s="4"/>
      <c r="AX3" s="4" t="s">
        <v>76</v>
      </c>
      <c r="AY3" s="4"/>
      <c r="AZ3" s="4" t="s">
        <v>76</v>
      </c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2"/>
      <c r="BQ3" s="2"/>
      <c r="BR3" s="2"/>
      <c r="BS3" s="2"/>
      <c r="BT3" s="2"/>
      <c r="BU3" s="2"/>
      <c r="BV3" s="2"/>
      <c r="BW3" s="2"/>
      <c r="BX3" s="4"/>
    </row>
    <row r="4" ht="15.6" spans="1:78">
      <c r="A4" s="2"/>
      <c r="B4" s="5" t="s">
        <v>88</v>
      </c>
      <c r="Z4" s="5" t="s">
        <v>89</v>
      </c>
      <c r="AU4" s="5" t="s">
        <v>90</v>
      </c>
      <c r="BP4" s="5" t="s">
        <v>91</v>
      </c>
      <c r="BQ4" s="5"/>
      <c r="BR4" s="19"/>
      <c r="BS4" s="5"/>
      <c r="BT4" s="5"/>
      <c r="BU4" s="5"/>
      <c r="BV4" s="5"/>
      <c r="BW4" s="2"/>
      <c r="BZ4" s="23" t="s">
        <v>84</v>
      </c>
    </row>
    <row r="5" spans="1:75">
      <c r="A5" s="2"/>
      <c r="BP5" s="20" t="s">
        <v>92</v>
      </c>
      <c r="BQ5" s="20"/>
      <c r="BR5" s="20" t="s">
        <v>93</v>
      </c>
      <c r="BS5" s="20" t="s">
        <v>94</v>
      </c>
      <c r="BT5" s="20"/>
      <c r="BU5" s="20"/>
      <c r="BV5" s="20"/>
      <c r="BW5" s="20" t="s">
        <v>95</v>
      </c>
    </row>
    <row r="6" spans="1:75">
      <c r="A6" s="2"/>
      <c r="B6" s="6" t="s">
        <v>78</v>
      </c>
      <c r="F6" s="6" t="s">
        <v>96</v>
      </c>
      <c r="J6" s="6" t="s">
        <v>97</v>
      </c>
      <c r="W6" s="15" t="s">
        <v>98</v>
      </c>
      <c r="X6" s="15"/>
      <c r="Z6" s="6" t="s">
        <v>78</v>
      </c>
      <c r="AD6" s="6" t="s">
        <v>96</v>
      </c>
      <c r="AH6" s="6" t="s">
        <v>97</v>
      </c>
      <c r="AU6" s="6" t="s">
        <v>78</v>
      </c>
      <c r="AY6" s="6" t="s">
        <v>96</v>
      </c>
      <c r="BC6" s="6" t="s">
        <v>97</v>
      </c>
      <c r="BP6" s="20" t="s">
        <v>99</v>
      </c>
      <c r="BQ6" s="20"/>
      <c r="BR6" s="20" t="s">
        <v>100</v>
      </c>
      <c r="BS6" s="20" t="s">
        <v>101</v>
      </c>
      <c r="BT6" s="20"/>
      <c r="BU6" s="20"/>
      <c r="BV6" s="20"/>
      <c r="BW6" s="19"/>
    </row>
    <row r="7" spans="1:75">
      <c r="A7" s="7"/>
      <c r="W7" s="9" t="s">
        <v>102</v>
      </c>
      <c r="BP7" s="20"/>
      <c r="BQ7" s="20"/>
      <c r="BR7" s="33" t="s">
        <v>103</v>
      </c>
      <c r="BS7" s="20" t="s">
        <v>104</v>
      </c>
      <c r="BT7" s="20"/>
      <c r="BU7" s="20"/>
      <c r="BV7" s="20"/>
      <c r="BW7" s="19" t="s">
        <v>105</v>
      </c>
    </row>
    <row r="8" ht="13" customHeight="1" spans="1:75">
      <c r="A8" s="7"/>
      <c r="B8" s="1" t="s">
        <v>79</v>
      </c>
      <c r="C8" s="1" t="s">
        <v>106</v>
      </c>
      <c r="D8" s="1" t="s">
        <v>107</v>
      </c>
      <c r="F8" s="1" t="s">
        <v>108</v>
      </c>
      <c r="H8" s="8" t="s">
        <v>109</v>
      </c>
      <c r="I8" s="8"/>
      <c r="J8" s="1" t="s">
        <v>110</v>
      </c>
      <c r="M8" s="1" t="s">
        <v>111</v>
      </c>
      <c r="P8" s="1" t="s">
        <v>112</v>
      </c>
      <c r="S8" s="1" t="s">
        <v>113</v>
      </c>
      <c r="T8" s="1" t="s">
        <v>114</v>
      </c>
      <c r="W8" s="1" t="s">
        <v>115</v>
      </c>
      <c r="Z8" s="1" t="s">
        <v>79</v>
      </c>
      <c r="AA8" s="1" t="s">
        <v>106</v>
      </c>
      <c r="AB8" s="1" t="s">
        <v>107</v>
      </c>
      <c r="AD8" s="1" t="s">
        <v>108</v>
      </c>
      <c r="AF8" s="8" t="s">
        <v>109</v>
      </c>
      <c r="AG8" s="8"/>
      <c r="AH8" s="1" t="s">
        <v>110</v>
      </c>
      <c r="AK8" s="1" t="s">
        <v>111</v>
      </c>
      <c r="AN8" s="1" t="s">
        <v>112</v>
      </c>
      <c r="AQ8" s="1" t="s">
        <v>113</v>
      </c>
      <c r="AR8" s="1" t="s">
        <v>114</v>
      </c>
      <c r="AU8" s="1" t="s">
        <v>79</v>
      </c>
      <c r="AV8" s="1" t="s">
        <v>106</v>
      </c>
      <c r="AW8" s="1" t="s">
        <v>107</v>
      </c>
      <c r="AY8" s="1" t="s">
        <v>108</v>
      </c>
      <c r="BA8" s="8" t="s">
        <v>109</v>
      </c>
      <c r="BB8" s="8"/>
      <c r="BC8" s="1" t="s">
        <v>110</v>
      </c>
      <c r="BF8" s="1" t="s">
        <v>111</v>
      </c>
      <c r="BI8" s="1" t="s">
        <v>112</v>
      </c>
      <c r="BL8" s="1" t="s">
        <v>113</v>
      </c>
      <c r="BM8" s="1" t="s">
        <v>114</v>
      </c>
      <c r="BP8" s="20" t="s">
        <v>116</v>
      </c>
      <c r="BQ8" s="20" t="s">
        <v>117</v>
      </c>
      <c r="BR8" s="20" t="s">
        <v>118</v>
      </c>
      <c r="BS8" s="20" t="s">
        <v>119</v>
      </c>
      <c r="BT8" s="20"/>
      <c r="BU8" s="20"/>
      <c r="BV8" s="20"/>
      <c r="BW8" s="19" t="s">
        <v>120</v>
      </c>
    </row>
    <row r="9" spans="1:75">
      <c r="A9" s="7"/>
      <c r="B9" s="1" t="s">
        <v>80</v>
      </c>
      <c r="C9" s="1" t="s">
        <v>121</v>
      </c>
      <c r="H9" s="8" t="s">
        <v>122</v>
      </c>
      <c r="I9" s="8"/>
      <c r="J9" s="1" t="s">
        <v>123</v>
      </c>
      <c r="M9" s="1" t="s">
        <v>123</v>
      </c>
      <c r="P9" s="1" t="s">
        <v>124</v>
      </c>
      <c r="S9" s="1" t="s">
        <v>125</v>
      </c>
      <c r="W9" s="1" t="s">
        <v>126</v>
      </c>
      <c r="Z9" s="1" t="s">
        <v>80</v>
      </c>
      <c r="AA9" s="1" t="s">
        <v>121</v>
      </c>
      <c r="AF9" s="8" t="s">
        <v>122</v>
      </c>
      <c r="AG9" s="8"/>
      <c r="AH9" s="1" t="s">
        <v>123</v>
      </c>
      <c r="AK9" s="1" t="s">
        <v>123</v>
      </c>
      <c r="AN9" s="1" t="s">
        <v>124</v>
      </c>
      <c r="AQ9" s="1" t="s">
        <v>125</v>
      </c>
      <c r="AU9" s="1" t="s">
        <v>80</v>
      </c>
      <c r="AV9" s="1" t="s">
        <v>121</v>
      </c>
      <c r="BA9" s="8" t="s">
        <v>122</v>
      </c>
      <c r="BB9" s="8"/>
      <c r="BC9" s="1" t="s">
        <v>123</v>
      </c>
      <c r="BF9" s="1" t="s">
        <v>123</v>
      </c>
      <c r="BI9" s="1" t="s">
        <v>124</v>
      </c>
      <c r="BL9" s="1" t="s">
        <v>125</v>
      </c>
      <c r="BP9" s="20"/>
      <c r="BQ9" s="20"/>
      <c r="BR9" s="33" t="s">
        <v>127</v>
      </c>
      <c r="BS9" s="34" t="s">
        <v>128</v>
      </c>
      <c r="BT9" s="19"/>
      <c r="BU9" s="19"/>
      <c r="BV9" s="19"/>
      <c r="BW9" s="19"/>
    </row>
    <row r="10" spans="1:75">
      <c r="A10" s="7"/>
      <c r="B10" s="35" t="s">
        <v>81</v>
      </c>
      <c r="D10" s="1" t="s">
        <v>129</v>
      </c>
      <c r="E10" s="1" t="s">
        <v>130</v>
      </c>
      <c r="F10" s="1" t="s">
        <v>129</v>
      </c>
      <c r="G10" s="1" t="s">
        <v>130</v>
      </c>
      <c r="H10" s="8" t="s">
        <v>131</v>
      </c>
      <c r="I10" s="8"/>
      <c r="J10" s="1" t="s">
        <v>132</v>
      </c>
      <c r="K10" s="1" t="s">
        <v>133</v>
      </c>
      <c r="L10" s="1" t="s">
        <v>134</v>
      </c>
      <c r="M10" s="1" t="s">
        <v>132</v>
      </c>
      <c r="N10" s="1" t="s">
        <v>133</v>
      </c>
      <c r="O10" s="1" t="s">
        <v>134</v>
      </c>
      <c r="P10" s="1" t="s">
        <v>132</v>
      </c>
      <c r="Q10" s="1" t="s">
        <v>133</v>
      </c>
      <c r="R10" s="1" t="s">
        <v>134</v>
      </c>
      <c r="T10" s="1" t="s">
        <v>132</v>
      </c>
      <c r="U10" s="1" t="s">
        <v>133</v>
      </c>
      <c r="V10" s="1" t="s">
        <v>134</v>
      </c>
      <c r="W10" s="1" t="s">
        <v>135</v>
      </c>
      <c r="Z10" s="35" t="s">
        <v>81</v>
      </c>
      <c r="AB10" s="1" t="s">
        <v>129</v>
      </c>
      <c r="AC10" s="1" t="s">
        <v>130</v>
      </c>
      <c r="AD10" s="1" t="s">
        <v>129</v>
      </c>
      <c r="AE10" s="1" t="s">
        <v>130</v>
      </c>
      <c r="AF10" s="8" t="s">
        <v>131</v>
      </c>
      <c r="AG10" s="8"/>
      <c r="AH10" s="1" t="s">
        <v>132</v>
      </c>
      <c r="AI10" s="1" t="s">
        <v>133</v>
      </c>
      <c r="AJ10" s="1" t="s">
        <v>134</v>
      </c>
      <c r="AK10" s="1" t="s">
        <v>132</v>
      </c>
      <c r="AL10" s="1" t="s">
        <v>133</v>
      </c>
      <c r="AM10" s="1" t="s">
        <v>134</v>
      </c>
      <c r="AN10" s="1" t="s">
        <v>132</v>
      </c>
      <c r="AO10" s="1" t="s">
        <v>133</v>
      </c>
      <c r="AP10" s="1" t="s">
        <v>134</v>
      </c>
      <c r="AR10" s="1" t="s">
        <v>132</v>
      </c>
      <c r="AS10" s="1" t="s">
        <v>133</v>
      </c>
      <c r="AT10" s="1" t="s">
        <v>134</v>
      </c>
      <c r="AU10" s="35" t="s">
        <v>81</v>
      </c>
      <c r="AW10" s="1" t="s">
        <v>129</v>
      </c>
      <c r="AX10" s="1" t="s">
        <v>130</v>
      </c>
      <c r="AY10" s="1" t="s">
        <v>129</v>
      </c>
      <c r="AZ10" s="1" t="s">
        <v>130</v>
      </c>
      <c r="BA10" s="8" t="s">
        <v>131</v>
      </c>
      <c r="BB10" s="8"/>
      <c r="BC10" s="1" t="s">
        <v>132</v>
      </c>
      <c r="BD10" s="1" t="s">
        <v>133</v>
      </c>
      <c r="BE10" s="1" t="s">
        <v>134</v>
      </c>
      <c r="BF10" s="1" t="s">
        <v>132</v>
      </c>
      <c r="BG10" s="1" t="s">
        <v>133</v>
      </c>
      <c r="BH10" s="1" t="s">
        <v>134</v>
      </c>
      <c r="BI10" s="1" t="s">
        <v>132</v>
      </c>
      <c r="BJ10" s="1" t="s">
        <v>133</v>
      </c>
      <c r="BK10" s="1" t="s">
        <v>134</v>
      </c>
      <c r="BM10" s="1" t="s">
        <v>132</v>
      </c>
      <c r="BN10" s="1" t="s">
        <v>133</v>
      </c>
      <c r="BO10" s="1" t="s">
        <v>134</v>
      </c>
      <c r="BP10" s="20"/>
      <c r="BQ10" s="20"/>
      <c r="BR10" s="20" t="s">
        <v>136</v>
      </c>
      <c r="BS10" s="19" t="s">
        <v>116</v>
      </c>
      <c r="BT10" s="19" t="s">
        <v>132</v>
      </c>
      <c r="BU10" s="19" t="s">
        <v>133</v>
      </c>
      <c r="BV10" s="19" t="s">
        <v>134</v>
      </c>
      <c r="BW10" s="19"/>
    </row>
    <row r="11" spans="1:75">
      <c r="A11" s="7"/>
      <c r="D11" s="1" t="s">
        <v>137</v>
      </c>
      <c r="E11" s="1" t="s">
        <v>138</v>
      </c>
      <c r="F11" s="1" t="s">
        <v>137</v>
      </c>
      <c r="G11" s="1" t="s">
        <v>138</v>
      </c>
      <c r="H11" s="9" t="s">
        <v>81</v>
      </c>
      <c r="I11" s="9" t="s">
        <v>139</v>
      </c>
      <c r="W11" s="1" t="s">
        <v>132</v>
      </c>
      <c r="X11" s="1" t="s">
        <v>133</v>
      </c>
      <c r="Y11" s="1" t="s">
        <v>134</v>
      </c>
      <c r="AB11" s="1" t="s">
        <v>137</v>
      </c>
      <c r="AC11" s="1" t="s">
        <v>138</v>
      </c>
      <c r="AD11" s="1" t="s">
        <v>137</v>
      </c>
      <c r="AE11" s="1" t="s">
        <v>138</v>
      </c>
      <c r="AF11" s="9" t="s">
        <v>81</v>
      </c>
      <c r="AG11" s="9" t="s">
        <v>139</v>
      </c>
      <c r="AQ11" s="18" t="s">
        <v>140</v>
      </c>
      <c r="AW11" s="1" t="s">
        <v>137</v>
      </c>
      <c r="AX11" s="1" t="s">
        <v>138</v>
      </c>
      <c r="AY11" s="1" t="s">
        <v>137</v>
      </c>
      <c r="AZ11" s="1" t="s">
        <v>138</v>
      </c>
      <c r="BA11" s="9" t="s">
        <v>81</v>
      </c>
      <c r="BB11" s="9" t="s">
        <v>139</v>
      </c>
      <c r="BL11" s="18" t="s">
        <v>140</v>
      </c>
      <c r="BP11" s="19" t="s">
        <v>141</v>
      </c>
      <c r="BQ11" s="19" t="s">
        <v>141</v>
      </c>
      <c r="BR11" s="19" t="s">
        <v>141</v>
      </c>
      <c r="BS11" s="19"/>
      <c r="BT11" s="19"/>
      <c r="BU11" s="19"/>
      <c r="BV11" s="19"/>
      <c r="BW11" s="19"/>
    </row>
    <row r="12" spans="1:75">
      <c r="A12" s="7"/>
      <c r="B12" s="1" t="s">
        <v>82</v>
      </c>
      <c r="D12" s="1" t="s">
        <v>142</v>
      </c>
      <c r="E12" s="35" t="s">
        <v>143</v>
      </c>
      <c r="F12" s="1" t="s">
        <v>142</v>
      </c>
      <c r="G12" s="35" t="s">
        <v>143</v>
      </c>
      <c r="H12" s="36" t="s">
        <v>82</v>
      </c>
      <c r="I12" s="36" t="s">
        <v>82</v>
      </c>
      <c r="J12" s="35" t="s">
        <v>82</v>
      </c>
      <c r="M12" s="35" t="s">
        <v>82</v>
      </c>
      <c r="Z12" s="1" t="s">
        <v>82</v>
      </c>
      <c r="AB12" s="1" t="s">
        <v>142</v>
      </c>
      <c r="AC12" s="35" t="s">
        <v>143</v>
      </c>
      <c r="AD12" s="1" t="s">
        <v>142</v>
      </c>
      <c r="AE12" s="35" t="s">
        <v>143</v>
      </c>
      <c r="AF12" s="36" t="s">
        <v>82</v>
      </c>
      <c r="AG12" s="36" t="s">
        <v>82</v>
      </c>
      <c r="AH12" s="35" t="s">
        <v>82</v>
      </c>
      <c r="AK12" s="35" t="s">
        <v>82</v>
      </c>
      <c r="AU12" s="1" t="s">
        <v>82</v>
      </c>
      <c r="AW12" s="1" t="s">
        <v>142</v>
      </c>
      <c r="AX12" s="35" t="s">
        <v>143</v>
      </c>
      <c r="AY12" s="1" t="s">
        <v>142</v>
      </c>
      <c r="AZ12" s="35" t="s">
        <v>143</v>
      </c>
      <c r="BA12" s="36" t="s">
        <v>82</v>
      </c>
      <c r="BB12" s="36" t="s">
        <v>82</v>
      </c>
      <c r="BC12" s="35" t="s">
        <v>82</v>
      </c>
      <c r="BF12" s="35" t="s">
        <v>82</v>
      </c>
      <c r="BP12" s="34" t="s">
        <v>82</v>
      </c>
      <c r="BQ12" s="34" t="s">
        <v>82</v>
      </c>
      <c r="BR12" s="34" t="s">
        <v>82</v>
      </c>
      <c r="BS12" s="19"/>
      <c r="BT12" s="19"/>
      <c r="BU12" s="19"/>
      <c r="BV12" s="19"/>
      <c r="BW12" s="19"/>
    </row>
    <row r="13" spans="1:76">
      <c r="A13" s="1">
        <v>1950</v>
      </c>
      <c r="T13" s="10">
        <f>[3]OECD!DR$7</f>
        <v>0.05</v>
      </c>
      <c r="U13" s="10">
        <f>[3]OECD!DS$7</f>
        <v>0.125</v>
      </c>
      <c r="V13" s="10">
        <f>[3]OECD!DT$7</f>
        <v>0.08</v>
      </c>
      <c r="W13" s="16"/>
      <c r="X13" s="16"/>
      <c r="Y13" s="16"/>
      <c r="Z13" s="16"/>
      <c r="AA13" s="16"/>
      <c r="AB13" s="16"/>
      <c r="AC13" s="16"/>
      <c r="AD13" s="16"/>
      <c r="AE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1">
        <f>[3]Data!$BB14/10</f>
        <v>0</v>
      </c>
      <c r="BQ13" s="11">
        <f>[3]Data!$BD14/10</f>
        <v>0</v>
      </c>
      <c r="BR13" s="21" t="e">
        <f>[3]Data!$CR14/10</f>
        <v>#DIV/0!</v>
      </c>
      <c r="BS13" s="19"/>
      <c r="BT13" s="19"/>
      <c r="BU13" s="19"/>
      <c r="BV13" s="19"/>
      <c r="BW13" s="19"/>
      <c r="BX13" s="16"/>
    </row>
    <row r="14" spans="1:76">
      <c r="A14" s="1">
        <v>1951</v>
      </c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>
        <f>[3]OECD!DR$7</f>
        <v>0.05</v>
      </c>
      <c r="U14" s="10">
        <f>[3]OECD!DS$7</f>
        <v>0.125</v>
      </c>
      <c r="V14" s="10">
        <f>[3]OECD!DT$7</f>
        <v>0.08</v>
      </c>
      <c r="W14" s="16"/>
      <c r="X14" s="16"/>
      <c r="Y14" s="16"/>
      <c r="Z14" s="16"/>
      <c r="AA14" s="16"/>
      <c r="AB14" s="16"/>
      <c r="AC14" s="16"/>
      <c r="AD14" s="16"/>
      <c r="AE14" s="16"/>
      <c r="AF14" s="10"/>
      <c r="AG14" s="10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0"/>
      <c r="BB14" s="10"/>
      <c r="BC14" s="11"/>
      <c r="BD14" s="11"/>
      <c r="BE14" s="11"/>
      <c r="BF14" s="11"/>
      <c r="BG14" s="11"/>
      <c r="BH14" s="11"/>
      <c r="BI14" s="16"/>
      <c r="BJ14" s="16"/>
      <c r="BK14" s="16"/>
      <c r="BL14" s="16"/>
      <c r="BM14" s="16"/>
      <c r="BN14" s="16"/>
      <c r="BO14" s="16"/>
      <c r="BP14" s="11">
        <f>[3]Data!$BB15/10</f>
        <v>0</v>
      </c>
      <c r="BQ14" s="11">
        <f>[3]Data!$BD15/10</f>
        <v>0</v>
      </c>
      <c r="BR14" s="21" t="e">
        <f>[3]Data!$CR15/10</f>
        <v>#DIV/0!</v>
      </c>
      <c r="BS14" s="19"/>
      <c r="BT14" s="19"/>
      <c r="BU14" s="19"/>
      <c r="BV14" s="19"/>
      <c r="BW14" s="19"/>
      <c r="BX14" s="16"/>
    </row>
    <row r="15" spans="1:76">
      <c r="A15" s="1">
        <v>1952</v>
      </c>
      <c r="B15" s="11">
        <f>[3]OECD!AB8</f>
        <v>3.68913890092493</v>
      </c>
      <c r="C15" s="11">
        <f>[3]OECD!EA8</f>
        <v>3.49782065070116</v>
      </c>
      <c r="D15" s="10"/>
      <c r="E15" s="10">
        <f>[3]OECD!EI8</f>
        <v>0.0869178859394322</v>
      </c>
      <c r="F15" s="10"/>
      <c r="G15" s="10"/>
      <c r="H15" s="10"/>
      <c r="I15" s="10"/>
      <c r="J15" s="11">
        <f>[3]OECD!Y8</f>
        <v>3.09475152976796</v>
      </c>
      <c r="K15" s="11">
        <f>[3]OECD!Z8</f>
        <v>0.470741238372268</v>
      </c>
      <c r="L15" s="11">
        <f>[3]OECD!AA8</f>
        <v>0.123646132784702</v>
      </c>
      <c r="M15" s="10"/>
      <c r="N15" s="10"/>
      <c r="O15" s="10"/>
      <c r="P15" s="10"/>
      <c r="Q15" s="10"/>
      <c r="R15" s="10"/>
      <c r="S15" s="10"/>
      <c r="T15" s="10">
        <f>[3]OECD!DR$7</f>
        <v>0.05</v>
      </c>
      <c r="U15" s="10">
        <f>[3]OECD!DS$7</f>
        <v>0.125</v>
      </c>
      <c r="V15" s="10">
        <f>[3]OECD!DT$7</f>
        <v>0.08</v>
      </c>
      <c r="W15" s="16"/>
      <c r="X15" s="16"/>
      <c r="Y15" s="16"/>
      <c r="Z15" s="11">
        <f>[3]Final!AL12/10</f>
        <v>3.64964775192117</v>
      </c>
      <c r="AA15" s="11">
        <f>[3]Final!AP12/10</f>
        <v>3.46037750740541</v>
      </c>
      <c r="AB15" s="10"/>
      <c r="AC15" s="10"/>
      <c r="AD15" s="16"/>
      <c r="AE15" s="10">
        <f>[3]Final!AF12</f>
        <v>0.0666021889183093</v>
      </c>
      <c r="AF15" s="10"/>
      <c r="AG15" s="10"/>
      <c r="AH15" s="11">
        <f>[3]Final!AI12/10</f>
        <v>3.07164721408994</v>
      </c>
      <c r="AI15" s="11">
        <f>[3]Final!AJ12/10</f>
        <v>0.456487029799897</v>
      </c>
      <c r="AJ15" s="11">
        <f>[3]Final!AK12/10</f>
        <v>0.121513508031332</v>
      </c>
      <c r="AK15" s="11">
        <f>[3]Final!M12/10</f>
        <v>3.09465351514385</v>
      </c>
      <c r="AL15" s="11">
        <f>[3]Final!N12/10</f>
        <v>0.470726329412667</v>
      </c>
      <c r="AM15" s="11">
        <f>[3]Final!O12/10</f>
        <v>0.123642216758129</v>
      </c>
      <c r="AN15" s="14">
        <f>[3]Final!X12</f>
        <v>0.803369580250032</v>
      </c>
      <c r="AO15" s="14">
        <f>[3]Final!Y12</f>
        <v>0.160612527429004</v>
      </c>
      <c r="AP15" s="14">
        <f>[3]Final!Z12</f>
        <v>0.0360178923209642</v>
      </c>
      <c r="AQ15" s="14">
        <f>[3]Final!Q12</f>
        <v>0.129794514413738</v>
      </c>
      <c r="AR15" s="10">
        <f>[3]Final!D12</f>
        <v>0.0145295631505789</v>
      </c>
      <c r="AS15" s="10">
        <f>[3]Final!E12</f>
        <v>0.059896327655094</v>
      </c>
      <c r="AT15" s="10">
        <f>[3]Final!F12</f>
        <v>0.0321577226388669</v>
      </c>
      <c r="AU15" s="11">
        <f>[3]Final!AL112/10</f>
        <v>3.57711264695717</v>
      </c>
      <c r="AV15" s="11">
        <f>[3]Final!AP112/10</f>
        <v>3.39160406328807</v>
      </c>
      <c r="AY15" s="16"/>
      <c r="AZ15" s="10">
        <f>[3]Final!AF112</f>
        <v>0.0945619236738872</v>
      </c>
      <c r="BA15" s="10"/>
      <c r="BB15" s="10"/>
      <c r="BC15" s="11">
        <f>[3]Final!AI112/10</f>
        <v>3.01727827412161</v>
      </c>
      <c r="BD15" s="11">
        <f>[3]Final!AJ112/10</f>
        <v>0.441151279901073</v>
      </c>
      <c r="BE15" s="11">
        <f>[3]Final!AK112/10</f>
        <v>0.11868309293448</v>
      </c>
      <c r="BF15" s="11">
        <f>[3]Final!M112/10</f>
        <v>3.09475152976796</v>
      </c>
      <c r="BG15" s="11">
        <f>[3]Final!N112/10</f>
        <v>0.470741238372268</v>
      </c>
      <c r="BH15" s="11">
        <f>[3]Final!O112/10</f>
        <v>0.123646132784702</v>
      </c>
      <c r="BI15" s="14">
        <f>[3]Final!X112</f>
        <v>0.778275882006212</v>
      </c>
      <c r="BJ15" s="14">
        <f>[3]Final!Y112</f>
        <v>0.18467898613455</v>
      </c>
      <c r="BK15" s="14">
        <f>[3]Final!Z112</f>
        <v>0.0370451318592377</v>
      </c>
      <c r="BL15" s="14">
        <f>[3]Final!Q112</f>
        <v>0.0904708311284632</v>
      </c>
      <c r="BM15" s="10">
        <f>[3]Final!D112</f>
        <v>0.0493407749908515</v>
      </c>
      <c r="BN15" s="10">
        <f>[3]Final!E112</f>
        <v>0.127636706613861</v>
      </c>
      <c r="BO15" s="10">
        <f>[3]Final!F112</f>
        <v>0.0760950497983202</v>
      </c>
      <c r="BP15" s="11">
        <f>[3]Data!$BB16/10</f>
        <v>0.788</v>
      </c>
      <c r="BQ15" s="11">
        <f>[3]Data!$BD16/10</f>
        <v>0.079</v>
      </c>
      <c r="BR15" s="21">
        <f>[3]Data!$CR16/10</f>
        <v>0.52711814832029</v>
      </c>
      <c r="BS15" s="22">
        <f>[3]Data!BP16</f>
        <v>0.948140133683825</v>
      </c>
      <c r="BT15" s="22">
        <f>[3]Data!BQ16</f>
        <v>0.948140133683825</v>
      </c>
      <c r="BU15" s="22">
        <f>[3]Data!BR16</f>
        <v>0.948140133683825</v>
      </c>
      <c r="BV15" s="22">
        <f>[3]Data!BS16</f>
        <v>0.948140133683825</v>
      </c>
      <c r="BW15" s="19"/>
      <c r="BX15" s="10"/>
    </row>
    <row r="16" spans="1:76">
      <c r="A16" s="1">
        <v>1953</v>
      </c>
      <c r="B16" s="11">
        <f>[3]OECD!AB9</f>
        <v>4.01290183246941</v>
      </c>
      <c r="C16" s="11">
        <f>[3]OECD!EA9</f>
        <v>3.79964674345033</v>
      </c>
      <c r="D16" s="10">
        <f>[3]OECD!EH9</f>
        <v>1.08776111180398</v>
      </c>
      <c r="E16" s="10">
        <f>[3]OECD!EI9</f>
        <v>0.0945458962451282</v>
      </c>
      <c r="F16" s="10"/>
      <c r="G16" s="10">
        <f>[3]OECD!CH9</f>
        <v>0.0986896227157931</v>
      </c>
      <c r="H16" s="12">
        <f t="shared" ref="H16:H47" si="0">+G16*H$48</f>
        <v>1.68201786993808</v>
      </c>
      <c r="I16" s="12">
        <f t="shared" ref="I16:I79" si="1">+H16*$BS16</f>
        <v>1.59263146439907</v>
      </c>
      <c r="J16" s="11">
        <f>[3]OECD!Y9</f>
        <v>3.34808838723523</v>
      </c>
      <c r="K16" s="11">
        <f>[3]OECD!Z9</f>
        <v>0.515354191722857</v>
      </c>
      <c r="L16" s="11">
        <f>[3]OECD!AA9</f>
        <v>0.14945925351133</v>
      </c>
      <c r="M16" s="11">
        <f>[3]OECD!AV9</f>
        <v>3.30402047025804</v>
      </c>
      <c r="N16" s="11">
        <f>[3]OECD!AW9</f>
        <v>0.5259175627174</v>
      </c>
      <c r="O16" s="11">
        <f>[3]OECD!AX9</f>
        <v>0.14224238869585</v>
      </c>
      <c r="P16" s="14">
        <f>[3]OECD!BX9</f>
        <v>0.805132996618643</v>
      </c>
      <c r="Q16" s="14">
        <f>[3]OECD!BY9</f>
        <v>0.157076318349713</v>
      </c>
      <c r="R16" s="14">
        <f>[3]OECD!BZ9</f>
        <v>0.0377906850316438</v>
      </c>
      <c r="S16" s="14">
        <f>[3]OECD!BR9</f>
        <v>0.167394348808561</v>
      </c>
      <c r="T16" s="10">
        <f>[3]OECD!DR$7</f>
        <v>0.05</v>
      </c>
      <c r="U16" s="10">
        <f>[3]OECD!DS$7</f>
        <v>0.125</v>
      </c>
      <c r="V16" s="10">
        <f>[3]OECD!DT$7</f>
        <v>0.08</v>
      </c>
      <c r="W16" s="16">
        <f>[3]OECD!BM9</f>
        <v>-0.0896560122916275</v>
      </c>
      <c r="X16" s="16">
        <f>[3]OECD!BN9</f>
        <v>-0.0896560122916275</v>
      </c>
      <c r="Y16" s="16">
        <f>[3]OECD!BO9</f>
        <v>-0.0896560122916275</v>
      </c>
      <c r="Z16" s="11">
        <f>[3]Final!AL13/10</f>
        <v>4.12876860812774</v>
      </c>
      <c r="AA16" s="11">
        <f>[3]Final!AP13/10</f>
        <v>3.9093560847659</v>
      </c>
      <c r="AB16" s="10">
        <f>[3]Final!AS13</f>
        <v>1.13127865722229</v>
      </c>
      <c r="AC16" s="10">
        <f>[3]Final!AT13</f>
        <v>0.0812573727640621</v>
      </c>
      <c r="AD16" s="10">
        <f>[3]Final!AD13</f>
        <v>1.07537082289433</v>
      </c>
      <c r="AE16" s="10">
        <f>[3]Final!AF13</f>
        <v>0.0716220507036461</v>
      </c>
      <c r="AF16" s="12">
        <f t="shared" ref="AF16:AF47" si="2">+AE16*AF$48</f>
        <v>1.22069135386273</v>
      </c>
      <c r="AG16" s="12">
        <f t="shared" ref="AG16:AG79" si="3">+AF16*$BS16</f>
        <v>1.15582092986519</v>
      </c>
      <c r="AH16" s="11">
        <f>[3]Final!AI13/10</f>
        <v>3.44020048487448</v>
      </c>
      <c r="AI16" s="11">
        <f>[3]Final!AJ13/10</f>
        <v>0.53480671995933</v>
      </c>
      <c r="AJ16" s="11">
        <f>[3]Final!AK13/10</f>
        <v>0.153761403293939</v>
      </c>
      <c r="AK16" s="11">
        <f>[3]Final!M13/10</f>
        <v>3.29900933523375</v>
      </c>
      <c r="AL16" s="11">
        <f>[3]Final!N13/10</f>
        <v>0.522151838659993</v>
      </c>
      <c r="AM16" s="11">
        <f>[3]Final!O13/10</f>
        <v>0.141611601534723</v>
      </c>
      <c r="AN16" s="14">
        <f>[3]Final!X13</f>
        <v>0.816496281900939</v>
      </c>
      <c r="AO16" s="14">
        <f>[3]Final!Y13</f>
        <v>0.146622469217032</v>
      </c>
      <c r="AP16" s="14">
        <f>[3]Final!Z13</f>
        <v>0.0368812488820293</v>
      </c>
      <c r="AQ16" s="14">
        <f>[3]Final!Q13</f>
        <v>0.321228386000109</v>
      </c>
      <c r="AR16" s="10">
        <f>[3]Final!D13</f>
        <v>0.0145295631505789</v>
      </c>
      <c r="AS16" s="10">
        <f>[3]Final!E13</f>
        <v>0.059896327655094</v>
      </c>
      <c r="AT16" s="10">
        <f>[3]Final!F13</f>
        <v>0.0321577226388669</v>
      </c>
      <c r="AU16" s="11">
        <f>[3]Final!AL113/10</f>
        <v>3.90819400012444</v>
      </c>
      <c r="AV16" s="11">
        <f>[3]Final!AP113/10</f>
        <v>3.70050333282309</v>
      </c>
      <c r="AW16" s="10">
        <f>[3]Final!AS113</f>
        <v>1.09255547304302</v>
      </c>
      <c r="AX16" s="10">
        <f>[3]Final!AT113</f>
        <v>0.0918433772365165</v>
      </c>
      <c r="AY16" s="10">
        <f>[3]Final!AD113</f>
        <v>1.04709675978423</v>
      </c>
      <c r="AZ16" s="10">
        <f>[3]Final!AF113</f>
        <v>0.0990154838778906</v>
      </c>
      <c r="BA16" s="12">
        <f t="shared" ref="BA16:BA47" si="4">+AZ16*BA$48</f>
        <v>1.6875716888978</v>
      </c>
      <c r="BB16" s="12">
        <f t="shared" ref="BB16:BB79" si="5">+BA16*$BS16</f>
        <v>1.59789014029123</v>
      </c>
      <c r="BC16" s="11">
        <f>[3]Final!AI113/10</f>
        <v>3.27426155257498</v>
      </c>
      <c r="BD16" s="11">
        <f>[3]Final!AJ113/10</f>
        <v>0.489079439642779</v>
      </c>
      <c r="BE16" s="11">
        <f>[3]Final!AK113/10</f>
        <v>0.14485300790668</v>
      </c>
      <c r="BF16" s="11">
        <f>[3]Final!M113/10</f>
        <v>3.22665168201385</v>
      </c>
      <c r="BG16" s="11">
        <f>[3]Final!N113/10</f>
        <v>0.496496235319133</v>
      </c>
      <c r="BH16" s="11">
        <f>[3]Final!O113/10</f>
        <v>0.137296543384462</v>
      </c>
      <c r="BI16" s="14">
        <f>[3]Final!X113</f>
        <v>0.809715580190787</v>
      </c>
      <c r="BJ16" s="14">
        <f>[3]Final!Y113</f>
        <v>0.153133591209141</v>
      </c>
      <c r="BK16" s="14">
        <f>[3]Final!Z113</f>
        <v>0.0371508286000728</v>
      </c>
      <c r="BL16" s="14">
        <f>[3]Final!Q113</f>
        <v>0.291114543423187</v>
      </c>
      <c r="BM16" s="10">
        <f>[3]Final!D113</f>
        <v>0.0493407749908515</v>
      </c>
      <c r="BN16" s="10">
        <f>[3]Final!E113</f>
        <v>0.127636706613861</v>
      </c>
      <c r="BO16" s="10">
        <f>[3]Final!F113</f>
        <v>0.0760950497983202</v>
      </c>
      <c r="BP16" s="11">
        <f>[3]Data!$BB17/10</f>
        <v>1.928</v>
      </c>
      <c r="BQ16" s="11">
        <f>[3]Data!$BD17/10</f>
        <v>0.536</v>
      </c>
      <c r="BR16" s="21">
        <f>[3]Data!$CR17/10</f>
        <v>1.28970024106792</v>
      </c>
      <c r="BS16" s="22">
        <f>[3]Data!BP17</f>
        <v>0.946857636213879</v>
      </c>
      <c r="BT16" s="22">
        <f>[3]Data!BQ17</f>
        <v>0.946857636213879</v>
      </c>
      <c r="BU16" s="22">
        <f>[3]Data!BR17</f>
        <v>0.946857636213879</v>
      </c>
      <c r="BV16" s="22">
        <f>[3]Data!BS17</f>
        <v>0.946857636213879</v>
      </c>
      <c r="BW16" s="21">
        <f>[3]Data!$AZ17</f>
        <v>109.7</v>
      </c>
      <c r="BX16" s="10"/>
    </row>
    <row r="17" spans="1:76">
      <c r="A17" s="1">
        <v>1954</v>
      </c>
      <c r="B17" s="11">
        <f>[3]OECD!AB10</f>
        <v>4.60528307579374</v>
      </c>
      <c r="C17" s="11">
        <f>[3]OECD!EA10</f>
        <v>4.36050485378784</v>
      </c>
      <c r="D17" s="10">
        <f>[3]OECD!EH10</f>
        <v>1.14728245746051</v>
      </c>
      <c r="E17" s="10">
        <f>[3]OECD!EI10</f>
        <v>0.108470848186917</v>
      </c>
      <c r="F17" s="10">
        <f>[3]OECD!CG10</f>
        <v>1.12018071831042</v>
      </c>
      <c r="G17" s="10">
        <f>[3]OECD!CH10</f>
        <v>0.110550212463561</v>
      </c>
      <c r="H17" s="12">
        <f t="shared" si="0"/>
        <v>1.88416398575819</v>
      </c>
      <c r="I17" s="12">
        <f t="shared" si="1"/>
        <v>1.78401763149267</v>
      </c>
      <c r="J17" s="11">
        <f>[3]OECD!Y10</f>
        <v>3.80123000573984</v>
      </c>
      <c r="K17" s="11">
        <f>[3]OECD!Z10</f>
        <v>0.607647551393689</v>
      </c>
      <c r="L17" s="11">
        <f>[3]OECD!AA10</f>
        <v>0.196405518660217</v>
      </c>
      <c r="M17" s="11">
        <f>[3]OECD!AV10</f>
        <v>3.6663171246026</v>
      </c>
      <c r="N17" s="11">
        <f>[3]OECD!AW10</f>
        <v>0.598934262995491</v>
      </c>
      <c r="O17" s="11">
        <f>[3]OECD!AX10</f>
        <v>0.180137902172681</v>
      </c>
      <c r="P17" s="14">
        <f>[3]OECD!BX10</f>
        <v>0.79694299065165</v>
      </c>
      <c r="Q17" s="14">
        <f>[3]OECD!BY10</f>
        <v>0.160280541729051</v>
      </c>
      <c r="R17" s="14">
        <f>[3]OECD!BZ10</f>
        <v>0.0427764676192993</v>
      </c>
      <c r="S17" s="14">
        <f>[3]OECD!BR10</f>
        <v>0.2385600254109</v>
      </c>
      <c r="T17" s="10">
        <f>[3]OECD!DR$7</f>
        <v>0.05</v>
      </c>
      <c r="U17" s="10">
        <f>[3]OECD!DS$7</f>
        <v>0.125</v>
      </c>
      <c r="V17" s="10">
        <f>[3]OECD!DT$7</f>
        <v>0.08</v>
      </c>
      <c r="W17" s="16">
        <f>[3]OECD!BM10</f>
        <v>-0.0281921942802287</v>
      </c>
      <c r="X17" s="16">
        <f>[3]OECD!BN10</f>
        <v>-0.0281921942802287</v>
      </c>
      <c r="Y17" s="16">
        <f>[3]OECD!BO10</f>
        <v>-0.0281921942802287</v>
      </c>
      <c r="Z17" s="11">
        <f>[3]Final!AL14/10</f>
        <v>4.88690327435344</v>
      </c>
      <c r="AA17" s="11">
        <f>[3]Final!AP14/10</f>
        <v>4.62715648465042</v>
      </c>
      <c r="AB17" s="10">
        <f>[3]Final!AS14</f>
        <v>1.18362246427016</v>
      </c>
      <c r="AC17" s="10">
        <f>[3]Final!AT14</f>
        <v>0.0961780517911181</v>
      </c>
      <c r="AD17" s="10">
        <f>[3]Final!AD14</f>
        <v>1.17705136562499</v>
      </c>
      <c r="AE17" s="10">
        <f>[3]Final!AF14</f>
        <v>0.0843028325895885</v>
      </c>
      <c r="AF17" s="12">
        <f t="shared" si="2"/>
        <v>1.43681642507074</v>
      </c>
      <c r="AG17" s="12">
        <f t="shared" si="3"/>
        <v>1.36044731505309</v>
      </c>
      <c r="AH17" s="11">
        <f>[3]Final!AI14/10</f>
        <v>4.01738634064367</v>
      </c>
      <c r="AI17" s="11">
        <f>[3]Final!AJ14/10</f>
        <v>0.661130161054308</v>
      </c>
      <c r="AJ17" s="11">
        <f>[3]Final!AK14/10</f>
        <v>0.208386772655455</v>
      </c>
      <c r="AK17" s="11">
        <f>[3]Final!M14/10</f>
        <v>3.81590862085103</v>
      </c>
      <c r="AL17" s="11">
        <f>[3]Final!N14/10</f>
        <v>0.652386837487524</v>
      </c>
      <c r="AM17" s="11">
        <f>[3]Final!O14/10</f>
        <v>0.189429761370976</v>
      </c>
      <c r="AN17" s="14">
        <f>[3]Final!X14</f>
        <v>0.800606929736036</v>
      </c>
      <c r="AO17" s="14">
        <f>[3]Final!Y14</f>
        <v>0.157422078455286</v>
      </c>
      <c r="AP17" s="14">
        <f>[3]Final!Z14</f>
        <v>0.0419709918086779</v>
      </c>
      <c r="AQ17" s="14">
        <f>[3]Final!Q14</f>
        <v>0.298436765880264</v>
      </c>
      <c r="AR17" s="10">
        <f>[3]Final!D14</f>
        <v>0.0147537761967018</v>
      </c>
      <c r="AS17" s="10">
        <f>[3]Final!E14</f>
        <v>0.0617680206650518</v>
      </c>
      <c r="AT17" s="10">
        <f>[3]Final!F14</f>
        <v>0.0323049677069232</v>
      </c>
      <c r="AU17" s="11">
        <f>[3]Final!AL114/10</f>
        <v>4.5070936292846</v>
      </c>
      <c r="AV17" s="11">
        <f>[3]Final!AP114/10</f>
        <v>4.26753433470198</v>
      </c>
      <c r="AW17" s="10">
        <f>[3]Final!AS114</f>
        <v>1.15324204201252</v>
      </c>
      <c r="AX17" s="10">
        <f>[3]Final!AT114</f>
        <v>0.105917643909567</v>
      </c>
      <c r="AY17" s="10">
        <f>[3]Final!AD114</f>
        <v>1.12589813753608</v>
      </c>
      <c r="AZ17" s="10">
        <f>[3]Final!AF114</f>
        <v>0.111481348885351</v>
      </c>
      <c r="BA17" s="12">
        <f t="shared" si="4"/>
        <v>1.90003382148865</v>
      </c>
      <c r="BB17" s="12">
        <f t="shared" si="5"/>
        <v>1.7990439598622</v>
      </c>
      <c r="BC17" s="11">
        <f>[3]Final!AI114/10</f>
        <v>3.73082256859081</v>
      </c>
      <c r="BD17" s="11">
        <f>[3]Final!AJ114/10</f>
        <v>0.584158851471631</v>
      </c>
      <c r="BE17" s="11">
        <f>[3]Final!AK114/10</f>
        <v>0.192112209222162</v>
      </c>
      <c r="BF17" s="11">
        <f>[3]Final!M114/10</f>
        <v>3.59281677577061</v>
      </c>
      <c r="BG17" s="11">
        <f>[3]Final!N114/10</f>
        <v>0.573190601522008</v>
      </c>
      <c r="BH17" s="11">
        <f>[3]Final!O114/10</f>
        <v>0.175587724486204</v>
      </c>
      <c r="BI17" s="14">
        <f>[3]Final!X114</f>
        <v>0.801198005962789</v>
      </c>
      <c r="BJ17" s="14">
        <f>[3]Final!Y114</f>
        <v>0.156685863642656</v>
      </c>
      <c r="BK17" s="14">
        <f>[3]Final!Z114</f>
        <v>0.0421161303945556</v>
      </c>
      <c r="BL17" s="14">
        <f>[3]Final!Q114</f>
        <v>0.28466496602446</v>
      </c>
      <c r="BM17" s="10">
        <f>[3]Final!D114</f>
        <v>0.0482189799733259</v>
      </c>
      <c r="BN17" s="10">
        <f>[3]Final!E114</f>
        <v>0.12339234530955</v>
      </c>
      <c r="BO17" s="10">
        <f>[3]Final!F114</f>
        <v>0.0733846956645854</v>
      </c>
      <c r="BP17" s="11">
        <f>[3]Data!$BB18/10</f>
        <v>2.113</v>
      </c>
      <c r="BQ17" s="11">
        <f>[3]Data!$BD18/10</f>
        <v>0.819</v>
      </c>
      <c r="BR17" s="21">
        <f>[3]Data!$CR18/10</f>
        <v>1.41345259822433</v>
      </c>
      <c r="BS17" s="22">
        <f>[3]Data!BP18</f>
        <v>0.946848387389582</v>
      </c>
      <c r="BT17" s="22">
        <f>[3]Data!BQ18</f>
        <v>0.946848387389582</v>
      </c>
      <c r="BU17" s="22">
        <f>[3]Data!BR18</f>
        <v>0.946848387389582</v>
      </c>
      <c r="BV17" s="22">
        <f>[3]Data!BS18</f>
        <v>0.946848387389582</v>
      </c>
      <c r="BW17" s="21">
        <f>[3]Data!$AZ18</f>
        <v>102.9</v>
      </c>
      <c r="BX17" s="10"/>
    </row>
    <row r="18" spans="1:76">
      <c r="A18" s="1">
        <v>1955</v>
      </c>
      <c r="B18" s="11">
        <f>[3]OECD!AB11</f>
        <v>4.85868822867517</v>
      </c>
      <c r="C18" s="11">
        <f>[3]OECD!EA11</f>
        <v>4.60781361593533</v>
      </c>
      <c r="D18" s="10">
        <f>[3]OECD!EH11</f>
        <v>1.05486860430247</v>
      </c>
      <c r="E18" s="10">
        <f>[3]OECD!EI11</f>
        <v>0.114422492234438</v>
      </c>
      <c r="F18" s="10">
        <f>[3]OECD!CG11</f>
        <v>1.09877084476043</v>
      </c>
      <c r="G18" s="10">
        <f>[3]OECD!CH11</f>
        <v>0.121469350337033</v>
      </c>
      <c r="H18" s="12">
        <f t="shared" si="0"/>
        <v>2.07026445429872</v>
      </c>
      <c r="I18" s="12">
        <f t="shared" si="1"/>
        <v>1.9633679487407</v>
      </c>
      <c r="J18" s="11">
        <f>[3]OECD!Y11</f>
        <v>4.00640328346788</v>
      </c>
      <c r="K18" s="11">
        <f>[3]OECD!Z11</f>
        <v>0.631112470204568</v>
      </c>
      <c r="L18" s="11">
        <f>[3]OECD!AA11</f>
        <v>0.221172475002725</v>
      </c>
      <c r="M18" s="11">
        <f>[3]OECD!AV11</f>
        <v>4.00391450728601</v>
      </c>
      <c r="N18" s="11">
        <f>[3]OECD!AW11</f>
        <v>0.66067201151907</v>
      </c>
      <c r="O18" s="11">
        <f>[3]OECD!AX11</f>
        <v>0.217488538366115</v>
      </c>
      <c r="P18" s="14">
        <f>[3]OECD!BX11</f>
        <v>0.792778830176021</v>
      </c>
      <c r="Q18" s="14">
        <f>[3]OECD!BY11</f>
        <v>0.160278403701752</v>
      </c>
      <c r="R18" s="14">
        <f>[3]OECD!BZ11</f>
        <v>0.0469427661222266</v>
      </c>
      <c r="S18" s="14">
        <f>[3]OECD!BR11</f>
        <v>0.276098663094773</v>
      </c>
      <c r="T18" s="10">
        <f>[3]OECD!DR$7</f>
        <v>0.05</v>
      </c>
      <c r="U18" s="10">
        <f>[3]OECD!DS$7</f>
        <v>0.125</v>
      </c>
      <c r="V18" s="10">
        <f>[3]OECD!DT$7</f>
        <v>0.08</v>
      </c>
      <c r="W18" s="16">
        <f>[3]OECD!BM11</f>
        <v>-0.00535991648206158</v>
      </c>
      <c r="X18" s="16">
        <f>[3]OECD!BN11</f>
        <v>-0.00535991648206158</v>
      </c>
      <c r="Y18" s="16">
        <f>[3]OECD!BO11</f>
        <v>-0.00535991648206158</v>
      </c>
      <c r="Z18" s="11">
        <f>[3]Final!AL15/10</f>
        <v>5.31353107721798</v>
      </c>
      <c r="AA18" s="11">
        <f>[3]Final!AP15/10</f>
        <v>5.03917100541694</v>
      </c>
      <c r="AB18" s="10">
        <f>[3]Final!AS15</f>
        <v>1.08730023471172</v>
      </c>
      <c r="AC18" s="10">
        <f>[3]Final!AT15</f>
        <v>0.104574418286599</v>
      </c>
      <c r="AD18" s="10">
        <f>[3]Final!AD15</f>
        <v>1.1448625484164</v>
      </c>
      <c r="AE18" s="10">
        <f>[3]Final!AF15</f>
        <v>0.0965151557572375</v>
      </c>
      <c r="AF18" s="12">
        <f t="shared" si="2"/>
        <v>1.64495731401303</v>
      </c>
      <c r="AG18" s="12">
        <f t="shared" si="3"/>
        <v>1.5600212140404</v>
      </c>
      <c r="AH18" s="11">
        <f>[3]Final!AI15/10</f>
        <v>4.35402985147416</v>
      </c>
      <c r="AI18" s="11">
        <f>[3]Final!AJ15/10</f>
        <v>0.717584412691886</v>
      </c>
      <c r="AJ18" s="11">
        <f>[3]Final!AK15/10</f>
        <v>0.241916813051934</v>
      </c>
      <c r="AK18" s="11">
        <f>[3]Final!M15/10</f>
        <v>4.3175010436853</v>
      </c>
      <c r="AL18" s="11">
        <f>[3]Final!N15/10</f>
        <v>0.771613165098774</v>
      </c>
      <c r="AM18" s="11">
        <f>[3]Final!O15/10</f>
        <v>0.238040877883668</v>
      </c>
      <c r="AN18" s="14">
        <f>[3]Final!X15</f>
        <v>0.788389653421068</v>
      </c>
      <c r="AO18" s="14">
        <f>[3]Final!Y15</f>
        <v>0.165329033457026</v>
      </c>
      <c r="AP18" s="14">
        <f>[3]Final!Z15</f>
        <v>0.0462813131219058</v>
      </c>
      <c r="AQ18" s="14">
        <f>[3]Final!Q15</f>
        <v>0.293388983697819</v>
      </c>
      <c r="AR18" s="10">
        <f>[3]Final!D15</f>
        <v>0.0157843410831442</v>
      </c>
      <c r="AS18" s="10">
        <f>[3]Final!E15</f>
        <v>0.0691133582837163</v>
      </c>
      <c r="AT18" s="10">
        <f>[3]Final!F15</f>
        <v>0.0356982175251458</v>
      </c>
      <c r="AU18" s="11">
        <f>[3]Final!AL115/10</f>
        <v>4.76629244010101</v>
      </c>
      <c r="AV18" s="11">
        <f>[3]Final!AP115/10</f>
        <v>4.52018861251682</v>
      </c>
      <c r="AW18" s="10">
        <f>[3]Final!AS115</f>
        <v>1.05750908060402</v>
      </c>
      <c r="AX18" s="10">
        <f>[3]Final!AT115</f>
        <v>0.11200887023055</v>
      </c>
      <c r="AY18" s="10">
        <f>[3]Final!AD115</f>
        <v>1.0689920608127</v>
      </c>
      <c r="AZ18" s="10">
        <f>[3]Final!AF115</f>
        <v>0.119172676887131</v>
      </c>
      <c r="BA18" s="12">
        <f t="shared" si="4"/>
        <v>2.03112107044698</v>
      </c>
      <c r="BB18" s="12">
        <f t="shared" si="5"/>
        <v>1.92624570327096</v>
      </c>
      <c r="BC18" s="11">
        <f>[3]Final!AI115/10</f>
        <v>3.93919822796468</v>
      </c>
      <c r="BD18" s="11">
        <f>[3]Final!AJ115/10</f>
        <v>0.609943764050424</v>
      </c>
      <c r="BE18" s="11">
        <f>[3]Final!AK115/10</f>
        <v>0.217150448085912</v>
      </c>
      <c r="BF18" s="11">
        <f>[3]Final!M115/10</f>
        <v>3.83841213296358</v>
      </c>
      <c r="BG18" s="11">
        <f>[3]Final!N115/10</f>
        <v>0.599138184556146</v>
      </c>
      <c r="BH18" s="11">
        <f>[3]Final!O115/10</f>
        <v>0.205293235095029</v>
      </c>
      <c r="BI18" s="14">
        <f>[3]Final!X115</f>
        <v>0.799837028182973</v>
      </c>
      <c r="BJ18" s="14">
        <f>[3]Final!Y115</f>
        <v>0.153866271622676</v>
      </c>
      <c r="BK18" s="14">
        <f>[3]Final!Z115</f>
        <v>0.0462967001943508</v>
      </c>
      <c r="BL18" s="14">
        <f>[3]Final!Q115</f>
        <v>0.302577764204391</v>
      </c>
      <c r="BM18" s="10">
        <f>[3]Final!D115</f>
        <v>0.0500084870875521</v>
      </c>
      <c r="BN18" s="10">
        <f>[3]Final!E115</f>
        <v>0.131592471966537</v>
      </c>
      <c r="BO18" s="10">
        <f>[3]Final!F115</f>
        <v>0.0788752714950446</v>
      </c>
      <c r="BP18" s="11">
        <f>[3]Data!$BB19/10</f>
        <v>2.388</v>
      </c>
      <c r="BQ18" s="11">
        <f>[3]Data!$BD19/10</f>
        <v>0.525</v>
      </c>
      <c r="BR18" s="21">
        <f>[3]Data!$CR19/10</f>
        <v>1.59740880480819</v>
      </c>
      <c r="BS18" s="22">
        <f>[3]Data!BP19</f>
        <v>0.948365772625783</v>
      </c>
      <c r="BT18" s="22">
        <f>[3]Data!BQ19</f>
        <v>0.948365772625783</v>
      </c>
      <c r="BU18" s="22">
        <f>[3]Data!BR19</f>
        <v>0.948365772625783</v>
      </c>
      <c r="BV18" s="22">
        <f>[3]Data!BS19</f>
        <v>0.948365772625783</v>
      </c>
      <c r="BW18" s="21">
        <f>[3]Data!$AZ19</f>
        <v>100.7</v>
      </c>
      <c r="BX18" s="10"/>
    </row>
    <row r="19" spans="1:76">
      <c r="A19" s="1">
        <v>1956</v>
      </c>
      <c r="B19" s="11">
        <f>[3]OECD!AB12</f>
        <v>5.34307004946991</v>
      </c>
      <c r="C19" s="11">
        <f>[3]OECD!EA12</f>
        <v>5.09693339414645</v>
      </c>
      <c r="D19" s="10">
        <f>[3]OECD!EH12</f>
        <v>1.09954677332443</v>
      </c>
      <c r="E19" s="10">
        <f>[3]OECD!EI12</f>
        <v>0.125812882132115</v>
      </c>
      <c r="F19" s="10">
        <f>[3]OECD!CG12</f>
        <v>1.07814098636115</v>
      </c>
      <c r="G19" s="10">
        <f>[3]OECD!CH12</f>
        <v>0.130961085185016</v>
      </c>
      <c r="H19" s="12">
        <f t="shared" si="0"/>
        <v>2.23203696078604</v>
      </c>
      <c r="I19" s="12">
        <f t="shared" si="1"/>
        <v>2.12921478046656</v>
      </c>
      <c r="J19" s="11">
        <f>[3]OECD!Y12</f>
        <v>4.38033045331605</v>
      </c>
      <c r="K19" s="11">
        <f>[3]OECD!Z12</f>
        <v>0.696100045745802</v>
      </c>
      <c r="L19" s="11">
        <f>[3]OECD!AA12</f>
        <v>0.266639550408059</v>
      </c>
      <c r="M19" s="11">
        <f>[3]OECD!AV12</f>
        <v>4.30088909578663</v>
      </c>
      <c r="N19" s="11">
        <f>[3]OECD!AW12</f>
        <v>0.707846675173531</v>
      </c>
      <c r="O19" s="11">
        <f>[3]OECD!AX12</f>
        <v>0.254068763234783</v>
      </c>
      <c r="P19" s="14">
        <f>[3]OECD!BX12</f>
        <v>0.790698321406608</v>
      </c>
      <c r="Q19" s="14">
        <f>[3]OECD!BY12</f>
        <v>0.15851729987101</v>
      </c>
      <c r="R19" s="14">
        <f>[3]OECD!BZ12</f>
        <v>0.0507843787223814</v>
      </c>
      <c r="S19" s="14">
        <f>[3]OECD!BR12</f>
        <v>0.300166257390589</v>
      </c>
      <c r="T19" s="10">
        <f>[3]OECD!DR$7</f>
        <v>0.05</v>
      </c>
      <c r="U19" s="10">
        <f>[3]OECD!DS$7</f>
        <v>0.125</v>
      </c>
      <c r="V19" s="10">
        <f>[3]OECD!DT$7</f>
        <v>0.08</v>
      </c>
      <c r="W19" s="16">
        <f>[3]OECD!BM12</f>
        <v>0.00486597551176815</v>
      </c>
      <c r="X19" s="16">
        <f>[3]OECD!BN12</f>
        <v>0.00486597551176815</v>
      </c>
      <c r="Y19" s="16">
        <f>[3]OECD!BO12</f>
        <v>0.00486597551176815</v>
      </c>
      <c r="Z19" s="11">
        <f>[3]Final!AL16/10</f>
        <v>5.97501767318682</v>
      </c>
      <c r="AA19" s="11">
        <f>[3]Final!AP16/10</f>
        <v>5.69976938859383</v>
      </c>
      <c r="AB19" s="10">
        <f>[3]Final!AS16</f>
        <v>1.12449096210334</v>
      </c>
      <c r="AC19" s="10">
        <f>[3]Final!AT16</f>
        <v>0.117592988230494</v>
      </c>
      <c r="AD19" s="10">
        <f>[3]Final!AD16</f>
        <v>1.12257083262202</v>
      </c>
      <c r="AE19" s="10">
        <f>[3]Final!AF16</f>
        <v>0.108345098759046</v>
      </c>
      <c r="AF19" s="12">
        <f t="shared" si="2"/>
        <v>1.84658110161929</v>
      </c>
      <c r="AG19" s="12">
        <f t="shared" si="3"/>
        <v>1.76151553221295</v>
      </c>
      <c r="AH19" s="11">
        <f>[3]Final!AI16/10</f>
        <v>4.86490680625943</v>
      </c>
      <c r="AI19" s="11">
        <f>[3]Final!AJ16/10</f>
        <v>0.813050519792992</v>
      </c>
      <c r="AJ19" s="11">
        <f>[3]Final!AK16/10</f>
        <v>0.297060347134406</v>
      </c>
      <c r="AK19" s="11">
        <f>[3]Final!M16/10</f>
        <v>4.79942561218028</v>
      </c>
      <c r="AL19" s="11">
        <f>[3]Final!N16/10</f>
        <v>0.886446293347279</v>
      </c>
      <c r="AM19" s="11">
        <f>[3]Final!O16/10</f>
        <v>0.289212337817333</v>
      </c>
      <c r="AN19" s="14">
        <f>[3]Final!X16</f>
        <v>0.779872198839708</v>
      </c>
      <c r="AO19" s="14">
        <f>[3]Final!Y16</f>
        <v>0.170089905858981</v>
      </c>
      <c r="AP19" s="14">
        <f>[3]Final!Z16</f>
        <v>0.0500378953013107</v>
      </c>
      <c r="AQ19" s="14">
        <f>[3]Final!Q16</f>
        <v>0.295500159701646</v>
      </c>
      <c r="AR19" s="10">
        <f>[3]Final!D16</f>
        <v>0.016052654852865</v>
      </c>
      <c r="AS19" s="10">
        <f>[3]Final!E16</f>
        <v>0.0713391129146415</v>
      </c>
      <c r="AT19" s="10">
        <f>[3]Final!F16</f>
        <v>0.0358480776191488</v>
      </c>
      <c r="AU19" s="11">
        <f>[3]Final!AL116/10</f>
        <v>5.25581430353022</v>
      </c>
      <c r="AV19" s="11">
        <f>[3]Final!AP116/10</f>
        <v>5.01369721696863</v>
      </c>
      <c r="AW19" s="10">
        <f>[3]Final!AS116</f>
        <v>1.10270495769639</v>
      </c>
      <c r="AX19" s="10">
        <f>[3]Final!AT116</f>
        <v>0.1235127365092</v>
      </c>
      <c r="AY19" s="10">
        <f>[3]Final!AD116</f>
        <v>1.08196204783576</v>
      </c>
      <c r="AZ19" s="10">
        <f>[3]Final!AF116</f>
        <v>0.128940313530869</v>
      </c>
      <c r="BA19" s="12">
        <f t="shared" si="4"/>
        <v>2.19759591278317</v>
      </c>
      <c r="BB19" s="12">
        <f t="shared" si="5"/>
        <v>2.09636031176787</v>
      </c>
      <c r="BC19" s="11">
        <f>[3]Final!AI116/10</f>
        <v>4.31612137549418</v>
      </c>
      <c r="BD19" s="11">
        <f>[3]Final!AJ116/10</f>
        <v>0.676843724908305</v>
      </c>
      <c r="BE19" s="11">
        <f>[3]Final!AK116/10</f>
        <v>0.262849203127731</v>
      </c>
      <c r="BF19" s="11">
        <f>[3]Final!M116/10</f>
        <v>4.13352761510302</v>
      </c>
      <c r="BG19" s="11">
        <f>[3]Final!N116/10</f>
        <v>0.6473765190653</v>
      </c>
      <c r="BH19" s="11">
        <f>[3]Final!O116/10</f>
        <v>0.241162442648912</v>
      </c>
      <c r="BI19" s="14">
        <f>[3]Final!X116</f>
        <v>0.797882245425069</v>
      </c>
      <c r="BJ19" s="14">
        <f>[3]Final!Y116</f>
        <v>0.15206539584008</v>
      </c>
      <c r="BK19" s="14">
        <f>[3]Final!Z116</f>
        <v>0.0500523587348512</v>
      </c>
      <c r="BL19" s="14">
        <f>[3]Final!Q116</f>
        <v>0.319870752849497</v>
      </c>
      <c r="BM19" s="10">
        <f>[3]Final!D116</f>
        <v>0.0491294054685195</v>
      </c>
      <c r="BN19" s="10">
        <f>[3]Final!E116</f>
        <v>0.127900201914073</v>
      </c>
      <c r="BO19" s="10">
        <f>[3]Final!F116</f>
        <v>0.0764461949406512</v>
      </c>
      <c r="BP19" s="11">
        <f>[3]Data!$BB20/10</f>
        <v>2.683</v>
      </c>
      <c r="BQ19" s="11">
        <f>[3]Data!$BD20/10</f>
        <v>0.771</v>
      </c>
      <c r="BR19" s="21">
        <f>[3]Data!$CR20/10</f>
        <v>1.79474364459814</v>
      </c>
      <c r="BS19" s="22">
        <f>[3]Data!BP20</f>
        <v>0.953933477748831</v>
      </c>
      <c r="BT19" s="22">
        <f>[3]Data!BQ20</f>
        <v>0.953933477748831</v>
      </c>
      <c r="BU19" s="22">
        <f>[3]Data!BR20</f>
        <v>0.953933477748831</v>
      </c>
      <c r="BV19" s="22">
        <f>[3]Data!BS20</f>
        <v>0.953933477748831</v>
      </c>
      <c r="BW19" s="21">
        <f>[3]Data!$AZ20</f>
        <v>100.1</v>
      </c>
      <c r="BX19" s="10"/>
    </row>
    <row r="20" spans="1:76">
      <c r="A20" s="1">
        <v>1957</v>
      </c>
      <c r="B20" s="11">
        <f>[3]OECD!AB13</f>
        <v>5.74463712488707</v>
      </c>
      <c r="C20" s="11">
        <f>[3]OECD!EA13</f>
        <v>5.40882609043737</v>
      </c>
      <c r="D20" s="10">
        <f>[3]OECD!EH13</f>
        <v>1.07498389042303</v>
      </c>
      <c r="E20" s="10">
        <f>[3]OECD!EI13</f>
        <v>0.135246821499715</v>
      </c>
      <c r="F20" s="10">
        <f>[3]OECD!CG13</f>
        <v>1.08715575454822</v>
      </c>
      <c r="G20" s="10">
        <f>[3]OECD!CH13</f>
        <v>0.14237509738077</v>
      </c>
      <c r="H20" s="12">
        <f t="shared" si="0"/>
        <v>2.42657182628287</v>
      </c>
      <c r="I20" s="12">
        <f t="shared" si="1"/>
        <v>2.28472307632086</v>
      </c>
      <c r="J20" s="11">
        <f>[3]OECD!Y13</f>
        <v>4.69447854601797</v>
      </c>
      <c r="K20" s="11">
        <f>[3]OECD!Z13</f>
        <v>0.742132228862252</v>
      </c>
      <c r="L20" s="11">
        <f>[3]OECD!AA13</f>
        <v>0.308026350006851</v>
      </c>
      <c r="M20" s="11">
        <f>[3]OECD!AV13</f>
        <v>4.65374820478668</v>
      </c>
      <c r="N20" s="11">
        <f>[3]OECD!AW13</f>
        <v>0.767057213124296</v>
      </c>
      <c r="O20" s="11">
        <f>[3]OECD!AX13</f>
        <v>0.299305156466099</v>
      </c>
      <c r="P20" s="14">
        <f>[3]OECD!BX13</f>
        <v>0.790665300990412</v>
      </c>
      <c r="Q20" s="14">
        <f>[3]OECD!BY13</f>
        <v>0.154681188797002</v>
      </c>
      <c r="R20" s="14">
        <f>[3]OECD!BZ13</f>
        <v>0.0546535102125856</v>
      </c>
      <c r="S20" s="14">
        <f>[3]OECD!BR13</f>
        <v>0.324428630596039</v>
      </c>
      <c r="T20" s="10">
        <f>[3]OECD!DR$7</f>
        <v>0.05</v>
      </c>
      <c r="U20" s="10">
        <f>[3]OECD!DS$7</f>
        <v>0.125</v>
      </c>
      <c r="V20" s="10">
        <f>[3]OECD!DT$7</f>
        <v>0.08</v>
      </c>
      <c r="W20" s="16">
        <f>[3]OECD!BM13</f>
        <v>-0.0198492955893642</v>
      </c>
      <c r="X20" s="16">
        <f>[3]OECD!BN13</f>
        <v>-0.0198492955893642</v>
      </c>
      <c r="Y20" s="16">
        <f>[3]OECD!BO13</f>
        <v>-0.0198492955893642</v>
      </c>
      <c r="Z20" s="11">
        <f>[3]Final!AL17/10</f>
        <v>6.55969244067135</v>
      </c>
      <c r="AA20" s="11">
        <f>[3]Final!AP17/10</f>
        <v>6.17623617419445</v>
      </c>
      <c r="AB20" s="10">
        <f>[3]Final!AS17</f>
        <v>1.09785322813492</v>
      </c>
      <c r="AC20" s="10">
        <f>[3]Final!AT17</f>
        <v>0.12909984173488</v>
      </c>
      <c r="AD20" s="10">
        <f>[3]Final!AD17</f>
        <v>1.12498448161814</v>
      </c>
      <c r="AE20" s="10">
        <f>[3]Final!AF17</f>
        <v>0.121886554763311</v>
      </c>
      <c r="AF20" s="12">
        <f t="shared" si="2"/>
        <v>2.07737508337102</v>
      </c>
      <c r="AG20" s="12">
        <f t="shared" si="3"/>
        <v>1.9559391318007</v>
      </c>
      <c r="AH20" s="11">
        <f>[3]Final!AI17/10</f>
        <v>5.32295534923802</v>
      </c>
      <c r="AI20" s="11">
        <f>[3]Final!AJ17/10</f>
        <v>0.887440708861899</v>
      </c>
      <c r="AJ20" s="11">
        <f>[3]Final!AK17/10</f>
        <v>0.349296382571431</v>
      </c>
      <c r="AK20" s="11">
        <f>[3]Final!M17/10</f>
        <v>5.34984019099941</v>
      </c>
      <c r="AL20" s="11">
        <f>[3]Final!N17/10</f>
        <v>1.01584413539822</v>
      </c>
      <c r="AM20" s="11">
        <f>[3]Final!O17/10</f>
        <v>0.351221930344518</v>
      </c>
      <c r="AN20" s="14">
        <f>[3]Final!X17</f>
        <v>0.773355932673658</v>
      </c>
      <c r="AO20" s="14">
        <f>[3]Final!Y17</f>
        <v>0.172737021639101</v>
      </c>
      <c r="AP20" s="14">
        <f>[3]Final!Z17</f>
        <v>0.0539070456872405</v>
      </c>
      <c r="AQ20" s="14">
        <f>[3]Final!Q17</f>
        <v>0.307126906115263</v>
      </c>
      <c r="AR20" s="10">
        <f>[3]Final!D17</f>
        <v>0.0166800121619224</v>
      </c>
      <c r="AS20" s="10">
        <f>[3]Final!E17</f>
        <v>0.0760886276838439</v>
      </c>
      <c r="AT20" s="10">
        <f>[3]Final!F17</f>
        <v>0.0374901583081135</v>
      </c>
      <c r="AU20" s="11">
        <f>[3]Final!AL117/10</f>
        <v>5.66190412932456</v>
      </c>
      <c r="AV20" s="11">
        <f>[3]Final!AP117/10</f>
        <v>5.3309293712521</v>
      </c>
      <c r="AW20" s="10">
        <f>[3]Final!AS117</f>
        <v>1.07726487321319</v>
      </c>
      <c r="AX20" s="10">
        <f>[3]Final!AT117</f>
        <v>0.133055932435797</v>
      </c>
      <c r="AY20" s="10">
        <f>[3]Final!AD117</f>
        <v>1.0893612723609</v>
      </c>
      <c r="AZ20" s="10">
        <f>[3]Final!AF117</f>
        <v>0.1404625840066</v>
      </c>
      <c r="BA20" s="12">
        <f t="shared" si="4"/>
        <v>2.39397587968457</v>
      </c>
      <c r="BB20" s="12">
        <f t="shared" si="5"/>
        <v>2.25403257271367</v>
      </c>
      <c r="BC20" s="11">
        <f>[3]Final!AI117/10</f>
        <v>4.63306273532839</v>
      </c>
      <c r="BD20" s="11">
        <f>[3]Final!AJ117/10</f>
        <v>0.724414083705003</v>
      </c>
      <c r="BE20" s="11">
        <f>[3]Final!AK117/10</f>
        <v>0.304427310291163</v>
      </c>
      <c r="BF20" s="11">
        <f>[3]Final!M117/10</f>
        <v>4.48003050752131</v>
      </c>
      <c r="BG20" s="11">
        <f>[3]Final!N117/10</f>
        <v>0.704554050908473</v>
      </c>
      <c r="BH20" s="11">
        <f>[3]Final!O117/10</f>
        <v>0.284799638468532</v>
      </c>
      <c r="BI20" s="14">
        <f>[3]Final!X117</f>
        <v>0.79630962203577</v>
      </c>
      <c r="BJ20" s="14">
        <f>[3]Final!Y117</f>
        <v>0.149597765290691</v>
      </c>
      <c r="BK20" s="14">
        <f>[3]Final!Z117</f>
        <v>0.0540926126735388</v>
      </c>
      <c r="BL20" s="14">
        <f>[3]Final!Q117</f>
        <v>0.351552582716535</v>
      </c>
      <c r="BM20" s="10">
        <f>[3]Final!D117</f>
        <v>0.0496203389075727</v>
      </c>
      <c r="BN20" s="10">
        <f>[3]Final!E117</f>
        <v>0.130234872681889</v>
      </c>
      <c r="BO20" s="10">
        <f>[3]Final!F117</f>
        <v>0.0780255389371288</v>
      </c>
      <c r="BP20" s="11">
        <f>[3]Data!$BB21/10</f>
        <v>3.281</v>
      </c>
      <c r="BQ20" s="11">
        <f>[3]Data!$BD21/10</f>
        <v>0.71</v>
      </c>
      <c r="BR20" s="21">
        <f>[3]Data!$CR21/10</f>
        <v>2.1947647774605</v>
      </c>
      <c r="BS20" s="22">
        <f>[3]Data!BP21</f>
        <v>0.941543560167639</v>
      </c>
      <c r="BT20" s="22">
        <f>[3]Data!BQ21</f>
        <v>0.941543560167639</v>
      </c>
      <c r="BU20" s="22">
        <f>[3]Data!BR21</f>
        <v>0.941543560167639</v>
      </c>
      <c r="BV20" s="22">
        <f>[3]Data!BS21</f>
        <v>0.941543560167639</v>
      </c>
      <c r="BW20" s="21">
        <f>[3]Data!$AZ21</f>
        <v>100.7</v>
      </c>
      <c r="BX20" s="10"/>
    </row>
    <row r="21" spans="1:76">
      <c r="A21" s="1">
        <v>1958</v>
      </c>
      <c r="B21" s="11">
        <f>[3]OECD!AB14</f>
        <v>6.5879264374236</v>
      </c>
      <c r="C21" s="11">
        <f>[3]OECD!EA14</f>
        <v>6.28592172808048</v>
      </c>
      <c r="D21" s="10">
        <f>[3]OECD!EH14</f>
        <v>1.14656224809006</v>
      </c>
      <c r="E21" s="10">
        <f>[3]OECD!EI14</f>
        <v>0.155068899705748</v>
      </c>
      <c r="F21" s="10">
        <f>[3]OECD!CG14</f>
        <v>1.11295810212133</v>
      </c>
      <c r="G21" s="10">
        <f>[3]OECD!CH14</f>
        <v>0.158457518170242</v>
      </c>
      <c r="H21" s="12">
        <f t="shared" si="0"/>
        <v>2.70067277444088</v>
      </c>
      <c r="I21" s="12">
        <f t="shared" si="1"/>
        <v>2.57686812907588</v>
      </c>
      <c r="J21" s="11">
        <f>[3]OECD!Y14</f>
        <v>5.32986722639011</v>
      </c>
      <c r="K21" s="11">
        <f>[3]OECD!Z14</f>
        <v>0.865603763931375</v>
      </c>
      <c r="L21" s="11">
        <f>[3]OECD!AA14</f>
        <v>0.392455447102111</v>
      </c>
      <c r="M21" s="11">
        <f>[3]OECD!AV14</f>
        <v>5.14069013969645</v>
      </c>
      <c r="N21" s="11">
        <f>[3]OECD!AW14</f>
        <v>0.857459196156601</v>
      </c>
      <c r="O21" s="11">
        <f>[3]OECD!AX14</f>
        <v>0.364834269327584</v>
      </c>
      <c r="P21" s="14">
        <f>[3]OECD!BX14</f>
        <v>0.782446662723594</v>
      </c>
      <c r="Q21" s="14">
        <f>[3]OECD!BY14</f>
        <v>0.157440021973649</v>
      </c>
      <c r="R21" s="14">
        <f>[3]OECD!BZ14</f>
        <v>0.0601133153027568</v>
      </c>
      <c r="S21" s="14">
        <f>[3]OECD!BR14</f>
        <v>0.347248770276455</v>
      </c>
      <c r="T21" s="10">
        <f>[3]OECD!DR$7</f>
        <v>0.05</v>
      </c>
      <c r="U21" s="10">
        <f>[3]OECD!DS$7</f>
        <v>0.125</v>
      </c>
      <c r="V21" s="10">
        <f>[3]OECD!DT$7</f>
        <v>0.08</v>
      </c>
      <c r="W21" s="16">
        <f>[3]OECD!BM14</f>
        <v>0.0257059290670461</v>
      </c>
      <c r="X21" s="16">
        <f>[3]OECD!BN14</f>
        <v>0.0257059290670461</v>
      </c>
      <c r="Y21" s="16">
        <f>[3]OECD!BO14</f>
        <v>0.0257059290670461</v>
      </c>
      <c r="Z21" s="11">
        <f>[3]Final!AL18/10</f>
        <v>7.59855513068185</v>
      </c>
      <c r="AA21" s="11">
        <f>[3]Final!AP18/10</f>
        <v>7.25022102958543</v>
      </c>
      <c r="AB21" s="10">
        <f>[3]Final!AS18</f>
        <v>1.15837063999668</v>
      </c>
      <c r="AC21" s="10">
        <f>[3]Final!AT18</f>
        <v>0.149545466293903</v>
      </c>
      <c r="AD21" s="10">
        <f>[3]Final!AD18</f>
        <v>1.14223104872687</v>
      </c>
      <c r="AE21" s="10">
        <f>[3]Final!AF18</f>
        <v>0.139222607273002</v>
      </c>
      <c r="AF21" s="12">
        <f t="shared" si="2"/>
        <v>2.37284232007795</v>
      </c>
      <c r="AG21" s="12">
        <f t="shared" si="3"/>
        <v>2.26406612744754</v>
      </c>
      <c r="AH21" s="11">
        <f>[3]Final!AI18/10</f>
        <v>6.11333054575877</v>
      </c>
      <c r="AI21" s="11">
        <f>[3]Final!AJ18/10</f>
        <v>1.03871847215186</v>
      </c>
      <c r="AJ21" s="11">
        <f>[3]Final!AK18/10</f>
        <v>0.446506112771224</v>
      </c>
      <c r="AK21" s="11">
        <f>[3]Final!M18/10</f>
        <v>6.04977795166389</v>
      </c>
      <c r="AL21" s="11">
        <f>[3]Final!N18/10</f>
        <v>1.1801559385762</v>
      </c>
      <c r="AM21" s="11">
        <f>[3]Final!O18/10</f>
        <v>0.436372646593629</v>
      </c>
      <c r="AN21" s="14">
        <f>[3]Final!X18</f>
        <v>0.763302109004149</v>
      </c>
      <c r="AO21" s="14">
        <f>[3]Final!Y18</f>
        <v>0.178025268157522</v>
      </c>
      <c r="AP21" s="14">
        <f>[3]Final!Z18</f>
        <v>0.058672622838329</v>
      </c>
      <c r="AQ21" s="14">
        <f>[3]Final!Q18</f>
        <v>0.301871602505076</v>
      </c>
      <c r="AR21" s="10">
        <f>[3]Final!D18</f>
        <v>0.0166926996785757</v>
      </c>
      <c r="AS21" s="10">
        <f>[3]Final!E18</f>
        <v>0.0764174060891592</v>
      </c>
      <c r="AT21" s="10">
        <f>[3]Final!F18</f>
        <v>0.036743300869612</v>
      </c>
      <c r="AU21" s="11">
        <f>[3]Final!AL118/10</f>
        <v>6.5091061014668</v>
      </c>
      <c r="AV21" s="11">
        <f>[3]Final!AP118/10</f>
        <v>6.21071468575667</v>
      </c>
      <c r="AW21" s="10">
        <f>[3]Final!AS118</f>
        <v>1.14963198824833</v>
      </c>
      <c r="AX21" s="10">
        <f>[3]Final!AT118</f>
        <v>0.152965356154401</v>
      </c>
      <c r="AY21" s="10">
        <f>[3]Final!AD118</f>
        <v>1.11681364832457</v>
      </c>
      <c r="AZ21" s="10">
        <f>[3]Final!AF118</f>
        <v>0.156870530897507</v>
      </c>
      <c r="BA21" s="12">
        <f t="shared" si="4"/>
        <v>2.67362493619154</v>
      </c>
      <c r="BB21" s="12">
        <f t="shared" si="5"/>
        <v>2.55106022187412</v>
      </c>
      <c r="BC21" s="11">
        <f>[3]Final!AI118/10</f>
        <v>5.27103974793863</v>
      </c>
      <c r="BD21" s="11">
        <f>[3]Final!AJ118/10</f>
        <v>0.849063304813058</v>
      </c>
      <c r="BE21" s="11">
        <f>[3]Final!AK118/10</f>
        <v>0.389003048715113</v>
      </c>
      <c r="BF21" s="11">
        <f>[3]Final!M118/10</f>
        <v>4.96198743972082</v>
      </c>
      <c r="BG21" s="11">
        <f>[3]Final!N118/10</f>
        <v>0.793899283295445</v>
      </c>
      <c r="BH21" s="11">
        <f>[3]Final!O118/10</f>
        <v>0.34887594428518</v>
      </c>
      <c r="BI21" s="14">
        <f>[3]Final!X118</f>
        <v>0.789296811397313</v>
      </c>
      <c r="BJ21" s="14">
        <f>[3]Final!Y118</f>
        <v>0.151405042494311</v>
      </c>
      <c r="BK21" s="14">
        <f>[3]Final!Z118</f>
        <v>0.059298146108376</v>
      </c>
      <c r="BL21" s="14">
        <f>[3]Final!Q118</f>
        <v>0.349909090867049</v>
      </c>
      <c r="BM21" s="10">
        <f>[3]Final!D118</f>
        <v>0.048272482643721</v>
      </c>
      <c r="BN21" s="10">
        <f>[3]Final!E118</f>
        <v>0.124849010526938</v>
      </c>
      <c r="BO21" s="10">
        <f>[3]Final!F118</f>
        <v>0.0746526288506915</v>
      </c>
      <c r="BP21" s="11">
        <f>[3]Data!$BB22/10</f>
        <v>3.452</v>
      </c>
      <c r="BQ21" s="11">
        <f>[3]Data!$BD22/10</f>
        <v>1.18</v>
      </c>
      <c r="BR21" s="21">
        <f>[3]Data!$CR22/10</f>
        <v>2.30915209137264</v>
      </c>
      <c r="BS21" s="22">
        <f>[3]Data!BP22</f>
        <v>0.954157850393176</v>
      </c>
      <c r="BT21" s="22">
        <f>[3]Data!BQ22</f>
        <v>0.954157850393176</v>
      </c>
      <c r="BU21" s="22">
        <f>[3]Data!BR22</f>
        <v>0.954157850393176</v>
      </c>
      <c r="BV21" s="22">
        <f>[3]Data!BS22</f>
        <v>0.954157850393176</v>
      </c>
      <c r="BW21" s="21">
        <f>[3]Data!$AZ22</f>
        <v>98.8</v>
      </c>
      <c r="BX21" s="10"/>
    </row>
    <row r="22" spans="1:76">
      <c r="A22" s="1">
        <v>1959</v>
      </c>
      <c r="B22" s="11">
        <f>[3]OECD!AB15</f>
        <v>7.9928717658152</v>
      </c>
      <c r="C22" s="11">
        <f>[3]OECD!EA15</f>
        <v>7.55095182429559</v>
      </c>
      <c r="D22" s="10">
        <f>[3]OECD!EH15</f>
        <v>1.21274059114368</v>
      </c>
      <c r="E22" s="10">
        <f>[3]OECD!EI15</f>
        <v>0.18805834909715</v>
      </c>
      <c r="F22" s="10">
        <f>[3]OECD!CG15</f>
        <v>1.18390997665266</v>
      </c>
      <c r="G22" s="10">
        <f>[3]OECD!CH15</f>
        <v>0.18759943663737</v>
      </c>
      <c r="H22" s="12">
        <f t="shared" si="0"/>
        <v>3.19735344133478</v>
      </c>
      <c r="I22" s="12">
        <f t="shared" si="1"/>
        <v>3.02057414508042</v>
      </c>
      <c r="J22" s="11">
        <f>[3]OECD!Y15</f>
        <v>6.37511426297729</v>
      </c>
      <c r="K22" s="11">
        <f>[3]OECD!Z15</f>
        <v>1.08204179250234</v>
      </c>
      <c r="L22" s="11">
        <f>[3]OECD!AA15</f>
        <v>0.535715710335574</v>
      </c>
      <c r="M22" s="11">
        <f>[3]OECD!AV15</f>
        <v>6.002554609932</v>
      </c>
      <c r="N22" s="11">
        <f>[3]OECD!AW15</f>
        <v>1.03874429676465</v>
      </c>
      <c r="O22" s="11">
        <f>[3]OECD!AX15</f>
        <v>0.483422477832127</v>
      </c>
      <c r="P22" s="14">
        <f>[3]OECD!BX15</f>
        <v>0.775439172213505</v>
      </c>
      <c r="Q22" s="14">
        <f>[3]OECD!BY15</f>
        <v>0.157728184009405</v>
      </c>
      <c r="R22" s="14">
        <f>[3]OECD!BZ15</f>
        <v>0.0668326437770898</v>
      </c>
      <c r="S22" s="14">
        <f>[3]OECD!BR15</f>
        <v>0.37078658717075</v>
      </c>
      <c r="T22" s="10">
        <f>[3]OECD!DR$7</f>
        <v>0.05</v>
      </c>
      <c r="U22" s="10">
        <f>[3]OECD!DS$7</f>
        <v>0.125</v>
      </c>
      <c r="V22" s="10">
        <f>[3]OECD!DT$7</f>
        <v>0.08</v>
      </c>
      <c r="W22" s="16">
        <f>[3]OECD!BM15</f>
        <v>-0.00492561818995996</v>
      </c>
      <c r="X22" s="16">
        <f>[3]OECD!BN15</f>
        <v>-0.00492561818995996</v>
      </c>
      <c r="Y22" s="16">
        <f>[3]OECD!BO15</f>
        <v>-0.00492561818995996</v>
      </c>
      <c r="Z22" s="11">
        <f>[3]Final!AL19/10</f>
        <v>9.23135493566294</v>
      </c>
      <c r="AA22" s="11">
        <f>[3]Final!AP19/10</f>
        <v>8.72096017983029</v>
      </c>
      <c r="AB22" s="10">
        <f>[3]Final!AS19</f>
        <v>1.21488293193901</v>
      </c>
      <c r="AC22" s="10">
        <f>[3]Final!AT19</f>
        <v>0.181680234549323</v>
      </c>
      <c r="AD22" s="10">
        <f>[3]Final!AD19</f>
        <v>1.19661910299841</v>
      </c>
      <c r="AE22" s="10">
        <f>[3]Final!AF19</f>
        <v>0.16659643143212</v>
      </c>
      <c r="AF22" s="12">
        <f t="shared" si="2"/>
        <v>2.83938844860835</v>
      </c>
      <c r="AG22" s="12">
        <f t="shared" si="3"/>
        <v>2.68240077084689</v>
      </c>
      <c r="AH22" s="11">
        <f>[3]Final!AI19/10</f>
        <v>7.3370605761934</v>
      </c>
      <c r="AI22" s="11">
        <f>[3]Final!AJ19/10</f>
        <v>1.28763576604926</v>
      </c>
      <c r="AJ22" s="11">
        <f>[3]Final!AK19/10</f>
        <v>0.60665859342029</v>
      </c>
      <c r="AK22" s="11">
        <f>[3]Final!M19/10</f>
        <v>7.14559183892231</v>
      </c>
      <c r="AL22" s="11">
        <f>[3]Final!N19/10</f>
        <v>1.44083240880704</v>
      </c>
      <c r="AM22" s="11">
        <f>[3]Final!O19/10</f>
        <v>0.578527827118003</v>
      </c>
      <c r="AN22" s="14">
        <f>[3]Final!X19</f>
        <v>0.756767660176528</v>
      </c>
      <c r="AO22" s="14">
        <f>[3]Final!Y19</f>
        <v>0.178550617307059</v>
      </c>
      <c r="AP22" s="14">
        <f>[3]Final!Z19</f>
        <v>0.0646817225164121</v>
      </c>
      <c r="AQ22" s="14">
        <f>[3]Final!Q19</f>
        <v>0.320477347050709</v>
      </c>
      <c r="AR22" s="10">
        <f>[3]Final!D19</f>
        <v>0.0165794919349378</v>
      </c>
      <c r="AS22" s="10">
        <f>[3]Final!E19</f>
        <v>0.0756143735179683</v>
      </c>
      <c r="AT22" s="10">
        <f>[3]Final!F19</f>
        <v>0.035904182430128</v>
      </c>
      <c r="AU22" s="11">
        <f>[3]Final!AL119/10</f>
        <v>7.9172859859013</v>
      </c>
      <c r="AV22" s="11">
        <f>[3]Final!AP119/10</f>
        <v>7.47954512599565</v>
      </c>
      <c r="AW22" s="10">
        <f>[3]Final!AS119</f>
        <v>1.21633998009606</v>
      </c>
      <c r="AX22" s="10">
        <f>[3]Final!AT119</f>
        <v>0.186057878260231</v>
      </c>
      <c r="AY22" s="10">
        <f>[3]Final!AD119</f>
        <v>1.18780725104531</v>
      </c>
      <c r="AZ22" s="10">
        <f>[3]Final!AF119</f>
        <v>0.186331954075386</v>
      </c>
      <c r="BA22" s="12">
        <f t="shared" si="4"/>
        <v>3.17575108578387</v>
      </c>
      <c r="BB22" s="12">
        <f t="shared" si="5"/>
        <v>3.00016616771815</v>
      </c>
      <c r="BC22" s="11">
        <f>[3]Final!AI119/10</f>
        <v>6.31865086201134</v>
      </c>
      <c r="BD22" s="11">
        <f>[3]Final!AJ119/10</f>
        <v>1.06628365309732</v>
      </c>
      <c r="BE22" s="11">
        <f>[3]Final!AK119/10</f>
        <v>0.532351470792644</v>
      </c>
      <c r="BF22" s="11">
        <f>[3]Final!M119/10</f>
        <v>5.81047646527123</v>
      </c>
      <c r="BG22" s="11">
        <f>[3]Final!N119/10</f>
        <v>0.968713502099341</v>
      </c>
      <c r="BH22" s="11">
        <f>[3]Final!O119/10</f>
        <v>0.464196185247457</v>
      </c>
      <c r="BI22" s="14">
        <f>[3]Final!X119</f>
        <v>0.781768317468192</v>
      </c>
      <c r="BJ22" s="14">
        <f>[3]Final!Y119</f>
        <v>0.152184701374954</v>
      </c>
      <c r="BK22" s="14">
        <f>[3]Final!Z119</f>
        <v>0.0660469811568539</v>
      </c>
      <c r="BL22" s="14">
        <f>[3]Final!Q119</f>
        <v>0.383777944051228</v>
      </c>
      <c r="BM22" s="10">
        <f>[3]Final!D119</f>
        <v>0.0471245617955037</v>
      </c>
      <c r="BN22" s="10">
        <f>[3]Final!E119</f>
        <v>0.121037884250959</v>
      </c>
      <c r="BO22" s="10">
        <f>[3]Final!F119</f>
        <v>0.0724815117445807</v>
      </c>
      <c r="BP22" s="11">
        <f>[3]Data!$BB23/10</f>
        <v>4.628</v>
      </c>
      <c r="BQ22" s="11">
        <f>[3]Data!$BD23/10</f>
        <v>1.77</v>
      </c>
      <c r="BR22" s="21">
        <f>[3]Data!$CR23/10</f>
        <v>3.09581572389124</v>
      </c>
      <c r="BS22" s="22">
        <f>[3]Data!BP23</f>
        <v>0.944710742963541</v>
      </c>
      <c r="BT22" s="22">
        <f>[3]Data!BQ23</f>
        <v>0.944710742963541</v>
      </c>
      <c r="BU22" s="22">
        <f>[3]Data!BR23</f>
        <v>0.944710742963541</v>
      </c>
      <c r="BV22" s="22">
        <f>[3]Data!BS23</f>
        <v>0.944710742963541</v>
      </c>
      <c r="BW22" s="21">
        <f>[3]Data!$AZ23</f>
        <v>99.5</v>
      </c>
      <c r="BX22" s="10"/>
    </row>
    <row r="23" spans="1:76">
      <c r="A23" s="1">
        <v>1960</v>
      </c>
      <c r="B23" s="11">
        <f>[3]OECD!AB16</f>
        <v>9.37039586762219</v>
      </c>
      <c r="C23" s="11">
        <f>[3]OECD!EA16</f>
        <v>8.89121269751548</v>
      </c>
      <c r="D23" s="10">
        <f>[3]OECD!EH16</f>
        <v>1.17192149192982</v>
      </c>
      <c r="E23" s="10">
        <f>[3]OECD!EI16</f>
        <v>0.22038962104379</v>
      </c>
      <c r="F23" s="10">
        <f>[3]OECD!CG16</f>
        <v>1.19210621188065</v>
      </c>
      <c r="G23" s="10">
        <f>[3]OECD!CH16</f>
        <v>0.223638453760718</v>
      </c>
      <c r="H23" s="12">
        <f t="shared" si="0"/>
        <v>3.81158489899315</v>
      </c>
      <c r="I23" s="12">
        <f t="shared" si="1"/>
        <v>3.61666812484261</v>
      </c>
      <c r="J23" s="11">
        <f>[3]OECD!Y16</f>
        <v>7.40730285184874</v>
      </c>
      <c r="K23" s="11">
        <f>[3]OECD!Z16</f>
        <v>1.27972157170171</v>
      </c>
      <c r="L23" s="11">
        <f>[3]OECD!AA16</f>
        <v>0.683371444071751</v>
      </c>
      <c r="M23" s="11">
        <f>[3]OECD!AV16</f>
        <v>7.0679062127313</v>
      </c>
      <c r="N23" s="11">
        <f>[3]OECD!AW16</f>
        <v>1.25960712757549</v>
      </c>
      <c r="O23" s="11">
        <f>[3]OECD!AX16</f>
        <v>0.634941226253815</v>
      </c>
      <c r="P23" s="14">
        <f>[3]OECD!BX16</f>
        <v>0.766419790428345</v>
      </c>
      <c r="Q23" s="14">
        <f>[3]OECD!BY16</f>
        <v>0.16000719273782</v>
      </c>
      <c r="R23" s="14">
        <f>[3]OECD!BZ16</f>
        <v>0.0735730168338356</v>
      </c>
      <c r="S23" s="14">
        <f>[3]OECD!BR16</f>
        <v>0.399105954613939</v>
      </c>
      <c r="T23" s="10">
        <f>[3]OECD!DR$7</f>
        <v>0.05</v>
      </c>
      <c r="U23" s="10">
        <f>[3]OECD!DS$7</f>
        <v>0.125</v>
      </c>
      <c r="V23" s="10">
        <f>[3]OECD!DT$7</f>
        <v>0.08</v>
      </c>
      <c r="W23" s="16">
        <f>[3]OECD!BM16</f>
        <v>0.00842793647912443</v>
      </c>
      <c r="X23" s="16">
        <f>[3]OECD!BN16</f>
        <v>0.00842793647912443</v>
      </c>
      <c r="Y23" s="16">
        <f>[3]OECD!BO16</f>
        <v>0.00842793647912443</v>
      </c>
      <c r="Z23" s="11">
        <f>[3]Final!AL20/10</f>
        <v>10.8773017659068</v>
      </c>
      <c r="AA23" s="11">
        <f>[3]Final!AP20/10</f>
        <v>10.3210584634862</v>
      </c>
      <c r="AB23" s="10">
        <f>[3]Final!AS20</f>
        <v>1.17829959325744</v>
      </c>
      <c r="AC23" s="10">
        <f>[3]Final!AT20</f>
        <v>0.214073746472384</v>
      </c>
      <c r="AD23" s="10">
        <f>[3]Final!AD20</f>
        <v>1.20099329929439</v>
      </c>
      <c r="AE23" s="10">
        <f>[3]Final!AF20</f>
        <v>0.200081197836334</v>
      </c>
      <c r="AF23" s="12">
        <f t="shared" si="2"/>
        <v>3.41008650087253</v>
      </c>
      <c r="AG23" s="12">
        <f t="shared" si="3"/>
        <v>3.2357015460733</v>
      </c>
      <c r="AH23" s="11">
        <f>[3]Final!AI20/10</f>
        <v>8.57717082364434</v>
      </c>
      <c r="AI23" s="11">
        <f>[3]Final!AJ20/10</f>
        <v>1.52372882265744</v>
      </c>
      <c r="AJ23" s="11">
        <f>[3]Final!AK20/10</f>
        <v>0.776402119604972</v>
      </c>
      <c r="AK23" s="11">
        <f>[3]Final!M20/10</f>
        <v>8.48303697465303</v>
      </c>
      <c r="AL23" s="11">
        <f>[3]Final!N20/10</f>
        <v>1.75501076786023</v>
      </c>
      <c r="AM23" s="11">
        <f>[3]Final!O20/10</f>
        <v>0.761055049469445</v>
      </c>
      <c r="AN23" s="14">
        <f>[3]Final!X20</f>
        <v>0.747915339494299</v>
      </c>
      <c r="AO23" s="14">
        <f>[3]Final!Y20</f>
        <v>0.181225898949625</v>
      </c>
      <c r="AP23" s="14">
        <f>[3]Final!Z20</f>
        <v>0.0708587615560758</v>
      </c>
      <c r="AQ23" s="14">
        <f>[3]Final!Q20</f>
        <v>0.344622264842385</v>
      </c>
      <c r="AR23" s="10">
        <f>[3]Final!D20</f>
        <v>0.0169605636926395</v>
      </c>
      <c r="AS23" s="10">
        <f>[3]Final!E20</f>
        <v>0.0781225712660013</v>
      </c>
      <c r="AT23" s="10">
        <f>[3]Final!F20</f>
        <v>0.0369750480155912</v>
      </c>
      <c r="AU23" s="11">
        <f>[3]Final!AL120/10</f>
        <v>9.29734322721556</v>
      </c>
      <c r="AV23" s="11">
        <f>[3]Final!AP120/10</f>
        <v>8.82189582199107</v>
      </c>
      <c r="AW23" s="10">
        <f>[3]Final!AS120</f>
        <v>1.17430938376759</v>
      </c>
      <c r="AX23" s="10">
        <f>[3]Final!AT120</f>
        <v>0.218489512364878</v>
      </c>
      <c r="AY23" s="10">
        <f>[3]Final!AD120</f>
        <v>1.19352989668395</v>
      </c>
      <c r="AZ23" s="10">
        <f>[3]Final!AF120</f>
        <v>0.222392757896514</v>
      </c>
      <c r="BA23" s="12">
        <f t="shared" si="4"/>
        <v>3.79035386530956</v>
      </c>
      <c r="BB23" s="12">
        <f t="shared" si="5"/>
        <v>3.59652280345645</v>
      </c>
      <c r="BC23" s="11">
        <f>[3]Final!AI120/10</f>
        <v>7.35297004554027</v>
      </c>
      <c r="BD23" s="11">
        <f>[3]Final!AJ120/10</f>
        <v>1.26434528962841</v>
      </c>
      <c r="BE23" s="11">
        <f>[3]Final!AK120/10</f>
        <v>0.680027892046884</v>
      </c>
      <c r="BF23" s="11">
        <f>[3]Final!M120/10</f>
        <v>6.85179760612646</v>
      </c>
      <c r="BG23" s="11">
        <f>[3]Final!N120/10</f>
        <v>1.17668761563919</v>
      </c>
      <c r="BH23" s="11">
        <f>[3]Final!O120/10</f>
        <v>0.609975674617517</v>
      </c>
      <c r="BI23" s="14">
        <f>[3]Final!X120</f>
        <v>0.77234900411041</v>
      </c>
      <c r="BJ23" s="14">
        <f>[3]Final!Y120</f>
        <v>0.154844305411717</v>
      </c>
      <c r="BK23" s="14">
        <f>[3]Final!Z120</f>
        <v>0.0728066904778724</v>
      </c>
      <c r="BL23" s="14">
        <f>[3]Final!Q120</f>
        <v>0.413301020984756</v>
      </c>
      <c r="BM23" s="10">
        <f>[3]Final!D120</f>
        <v>0.0477718138117713</v>
      </c>
      <c r="BN23" s="10">
        <f>[3]Final!E120</f>
        <v>0.124229539907861</v>
      </c>
      <c r="BO23" s="10">
        <f>[3]Final!F120</f>
        <v>0.0746654823663347</v>
      </c>
      <c r="BP23" s="11">
        <f>[3]Data!$BB24/10</f>
        <v>5.747</v>
      </c>
      <c r="BQ23" s="11">
        <f>[3]Data!$BD24/10</f>
        <v>1.84</v>
      </c>
      <c r="BR23" s="21">
        <f>[3]Data!$CR24/10</f>
        <v>3.84435025177247</v>
      </c>
      <c r="BS23" s="22">
        <f>[3]Data!BP24</f>
        <v>0.948862014275998</v>
      </c>
      <c r="BT23" s="22">
        <f>[3]Data!BQ24</f>
        <v>0.948862014275998</v>
      </c>
      <c r="BU23" s="22">
        <f>[3]Data!BR24</f>
        <v>0.948862014275998</v>
      </c>
      <c r="BV23" s="22">
        <f>[3]Data!BS24</f>
        <v>0.948862014275998</v>
      </c>
      <c r="BW23" s="21">
        <f>[3]Data!$AZ24</f>
        <v>99.6</v>
      </c>
      <c r="BX23" s="10"/>
    </row>
    <row r="24" spans="1:76">
      <c r="A24" s="1">
        <v>1961</v>
      </c>
      <c r="B24" s="11">
        <f>[3]OECD!AB17</f>
        <v>9.67384375647556</v>
      </c>
      <c r="C24" s="11">
        <f>[3]OECD!EA17</f>
        <v>9.15640971740025</v>
      </c>
      <c r="D24" s="10">
        <f>[3]OECD!EH17</f>
        <v>1.03234294020505</v>
      </c>
      <c r="E24" s="10">
        <f>[3]OECD!EI17</f>
        <v>0.227517669379024</v>
      </c>
      <c r="F24" s="10">
        <f>[3]OECD!CG17</f>
        <v>1.09670120536511</v>
      </c>
      <c r="G24" s="10">
        <f>[3]OECD!CH17</f>
        <v>0.245264561805369</v>
      </c>
      <c r="H24" s="12">
        <f t="shared" si="0"/>
        <v>4.18016975307724</v>
      </c>
      <c r="I24" s="12">
        <f t="shared" si="1"/>
        <v>3.95658105619474</v>
      </c>
      <c r="J24" s="11">
        <f>[3]OECD!Y17</f>
        <v>7.67410618576251</v>
      </c>
      <c r="K24" s="11">
        <f>[3]OECD!Z17</f>
        <v>1.2761143570765</v>
      </c>
      <c r="L24" s="11">
        <f>[3]OECD!AA17</f>
        <v>0.723623213636546</v>
      </c>
      <c r="M24" s="11">
        <f>[3]OECD!AV17</f>
        <v>7.73405591672372</v>
      </c>
      <c r="N24" s="11">
        <f>[3]OECD!AW17</f>
        <v>1.36311249534838</v>
      </c>
      <c r="O24" s="11">
        <f>[3]OECD!AX17</f>
        <v>0.732809717556405</v>
      </c>
      <c r="P24" s="14">
        <f>[3]OECD!BX17</f>
        <v>0.749041178824278</v>
      </c>
      <c r="Q24" s="14">
        <f>[3]OECD!BY17</f>
        <v>0.171496697899601</v>
      </c>
      <c r="R24" s="14">
        <f>[3]OECD!BZ17</f>
        <v>0.0794621232761213</v>
      </c>
      <c r="S24" s="14">
        <f>[3]OECD!BR17</f>
        <v>0.15619764331592</v>
      </c>
      <c r="T24" s="10">
        <f>[3]OECD!DR$7</f>
        <v>0.05</v>
      </c>
      <c r="U24" s="10">
        <f>[3]OECD!DS$7</f>
        <v>0.125</v>
      </c>
      <c r="V24" s="10">
        <f>[3]OECD!DT$7</f>
        <v>0.08</v>
      </c>
      <c r="W24" s="16">
        <f>[3]OECD!BM17</f>
        <v>-0.0371395847455286</v>
      </c>
      <c r="X24" s="16">
        <f>[3]OECD!BN17</f>
        <v>-0.0371395847455286</v>
      </c>
      <c r="Y24" s="16">
        <f>[3]OECD!BO17</f>
        <v>-0.0371395847455286</v>
      </c>
      <c r="Z24" s="11">
        <f>[3]Final!AL21/10</f>
        <v>11.4622586206084</v>
      </c>
      <c r="AA24" s="11">
        <f>[3]Final!AP21/10</f>
        <v>10.8491659426316</v>
      </c>
      <c r="AB24" s="10">
        <f>[3]Final!AS21</f>
        <v>1.05377775364614</v>
      </c>
      <c r="AC24" s="10">
        <f>[3]Final!AT21</f>
        <v>0.225586151672282</v>
      </c>
      <c r="AD24" s="10">
        <f>[3]Final!AD21</f>
        <v>1.12209305279479</v>
      </c>
      <c r="AE24" s="10">
        <f>[3]Final!AF21</f>
        <v>0.224509722087011</v>
      </c>
      <c r="AF24" s="12">
        <f t="shared" si="2"/>
        <v>3.82643437205838</v>
      </c>
      <c r="AG24" s="12">
        <f t="shared" si="3"/>
        <v>3.62176625437605</v>
      </c>
      <c r="AH24" s="11">
        <f>[3]Final!AI21/10</f>
        <v>9.06587293532679</v>
      </c>
      <c r="AI24" s="11">
        <f>[3]Final!AJ21/10</f>
        <v>1.55541843573916</v>
      </c>
      <c r="AJ24" s="11">
        <f>[3]Final!AK21/10</f>
        <v>0.840967249542473</v>
      </c>
      <c r="AK24" s="11">
        <f>[3]Final!M21/10</f>
        <v>9.46930919797308</v>
      </c>
      <c r="AL24" s="11">
        <f>[3]Final!N21/10</f>
        <v>1.9690859372642</v>
      </c>
      <c r="AM24" s="11">
        <f>[3]Final!O21/10</f>
        <v>0.899755619361033</v>
      </c>
      <c r="AN24" s="14">
        <f>[3]Final!X21</f>
        <v>0.721257096081025</v>
      </c>
      <c r="AO24" s="14">
        <f>[3]Final!Y21</f>
        <v>0.202330879115971</v>
      </c>
      <c r="AP24" s="14">
        <f>[3]Final!Z21</f>
        <v>0.0764120248030036</v>
      </c>
      <c r="AQ24" s="14">
        <f>[3]Final!Q21</f>
        <v>0.176088756234058</v>
      </c>
      <c r="AR24" s="10">
        <f>[3]Final!D21</f>
        <v>0.0181785051746453</v>
      </c>
      <c r="AS24" s="10">
        <f>[3]Final!E21</f>
        <v>0.0868526636354494</v>
      </c>
      <c r="AT24" s="10">
        <f>[3]Final!F21</f>
        <v>0.0407999444098138</v>
      </c>
      <c r="AU24" s="11">
        <f>[3]Final!AL121/10</f>
        <v>9.60277004003374</v>
      </c>
      <c r="AV24" s="11">
        <f>[3]Final!AP121/10</f>
        <v>9.0891375881141</v>
      </c>
      <c r="AW24" s="10">
        <f>[3]Final!AS121</f>
        <v>1.03285097746248</v>
      </c>
      <c r="AX24" s="10">
        <f>[3]Final!AT121</f>
        <v>0.225667106411364</v>
      </c>
      <c r="AY24" s="10">
        <f>[3]Final!AD121</f>
        <v>1.095374916868</v>
      </c>
      <c r="AZ24" s="10">
        <f>[3]Final!AF121</f>
        <v>0.243603448692939</v>
      </c>
      <c r="BA24" s="12">
        <f t="shared" si="4"/>
        <v>4.15185855011376</v>
      </c>
      <c r="BB24" s="12">
        <f t="shared" si="5"/>
        <v>3.92978416134594</v>
      </c>
      <c r="BC24" s="11">
        <f>[3]Final!AI121/10</f>
        <v>7.62170090920119</v>
      </c>
      <c r="BD24" s="11">
        <f>[3]Final!AJ121/10</f>
        <v>1.26082172188287</v>
      </c>
      <c r="BE24" s="11">
        <f>[3]Final!AK121/10</f>
        <v>0.720247408949676</v>
      </c>
      <c r="BF24" s="11">
        <f>[3]Final!M121/10</f>
        <v>7.49411314296143</v>
      </c>
      <c r="BG24" s="11">
        <f>[3]Final!N121/10</f>
        <v>1.26836225551997</v>
      </c>
      <c r="BH24" s="11">
        <f>[3]Final!O121/10</f>
        <v>0.701903368777551</v>
      </c>
      <c r="BI24" s="14">
        <f>[3]Final!X121</f>
        <v>0.752273487008519</v>
      </c>
      <c r="BJ24" s="14">
        <f>[3]Final!Y121</f>
        <v>0.168856508575891</v>
      </c>
      <c r="BK24" s="14">
        <f>[3]Final!Z121</f>
        <v>0.0788700044155907</v>
      </c>
      <c r="BL24" s="14">
        <f>[3]Final!Q121</f>
        <v>0.206330666822103</v>
      </c>
      <c r="BM24" s="10">
        <f>[3]Final!D121</f>
        <v>0.050484172847103</v>
      </c>
      <c r="BN24" s="10">
        <f>[3]Final!E121</f>
        <v>0.135074937307207</v>
      </c>
      <c r="BO24" s="10">
        <f>[3]Final!F121</f>
        <v>0.0814401125747262</v>
      </c>
      <c r="BP24" s="11">
        <f>[3]Data!$BB25/10</f>
        <v>3.655</v>
      </c>
      <c r="BQ24" s="11">
        <f>[3]Data!$BD25/10</f>
        <v>0.87</v>
      </c>
      <c r="BR24" s="21">
        <f>[3]Data!$CR25/10</f>
        <v>2.44494521841454</v>
      </c>
      <c r="BS24" s="22">
        <f>[3]Data!BP25</f>
        <v>0.946512053316041</v>
      </c>
      <c r="BT24" s="22">
        <f>[3]Data!BQ25</f>
        <v>0.946512053316041</v>
      </c>
      <c r="BU24" s="22">
        <f>[3]Data!BR25</f>
        <v>0.946512053316041</v>
      </c>
      <c r="BV24" s="22">
        <f>[3]Data!BS25</f>
        <v>0.946512053316041</v>
      </c>
      <c r="BW24" s="21">
        <f>[3]Data!$AZ25</f>
        <v>103.6</v>
      </c>
      <c r="BX24" s="10"/>
    </row>
    <row r="25" spans="1:76">
      <c r="A25" s="1">
        <v>1962</v>
      </c>
      <c r="B25" s="11">
        <f>[3]OECD!AB18</f>
        <v>9.14196742838767</v>
      </c>
      <c r="C25" s="11">
        <f>[3]OECD!EA18</f>
        <v>8.93420187899181</v>
      </c>
      <c r="D25" s="10">
        <f>[3]OECD!EH18</f>
        <v>0.944877734063045</v>
      </c>
      <c r="E25" s="10">
        <f>[3]OECD!EI18</f>
        <v>0.214976379902157</v>
      </c>
      <c r="F25" s="10">
        <f>[3]OECD!CG18</f>
        <v>0.985686044922668</v>
      </c>
      <c r="G25" s="10">
        <f>[3]OECD!CH18</f>
        <v>0.241753855885626</v>
      </c>
      <c r="H25" s="12">
        <f t="shared" si="0"/>
        <v>4.12033499101608</v>
      </c>
      <c r="I25" s="12">
        <f t="shared" si="1"/>
        <v>4.02669391541508</v>
      </c>
      <c r="J25" s="11">
        <f>[3]OECD!Y18</f>
        <v>7.33980586574824</v>
      </c>
      <c r="K25" s="11">
        <f>[3]OECD!Z18</f>
        <v>1.12867135127188</v>
      </c>
      <c r="L25" s="11">
        <f>[3]OECD!AA18</f>
        <v>0.673490211367554</v>
      </c>
      <c r="M25" s="11">
        <f>[3]OECD!AV18</f>
        <v>7.69944207769782</v>
      </c>
      <c r="N25" s="11">
        <f>[3]OECD!AW18</f>
        <v>1.28255237778581</v>
      </c>
      <c r="O25" s="11">
        <f>[3]OECD!AX18</f>
        <v>0.727663242189636</v>
      </c>
      <c r="P25" s="14">
        <f>[3]OECD!BX18</f>
        <v>0.745258973974424</v>
      </c>
      <c r="Q25" s="14">
        <f>[3]OECD!BY18</f>
        <v>0.173179311892836</v>
      </c>
      <c r="R25" s="14">
        <f>[3]OECD!BZ18</f>
        <v>0.0815617141327408</v>
      </c>
      <c r="S25" s="14">
        <f>[3]OECD!BR18</f>
        <v>0.125163484643222</v>
      </c>
      <c r="T25" s="10">
        <f>[3]OECD!DR$7</f>
        <v>0.05</v>
      </c>
      <c r="U25" s="10">
        <f>[3]OECD!DS$7</f>
        <v>0.125</v>
      </c>
      <c r="V25" s="10">
        <f>[3]OECD!DT$7</f>
        <v>0.08</v>
      </c>
      <c r="W25" s="16">
        <f>[3]OECD!BM18</f>
        <v>-0.0129065759937603</v>
      </c>
      <c r="X25" s="16">
        <f>[3]OECD!BN18</f>
        <v>-0.0129065759937603</v>
      </c>
      <c r="Y25" s="16">
        <f>[3]OECD!BO18</f>
        <v>-0.0129065759937603</v>
      </c>
      <c r="Z25" s="11">
        <f>[3]Final!AL22/10</f>
        <v>11.1821255945699</v>
      </c>
      <c r="AA25" s="11">
        <f>[3]Final!AP22/10</f>
        <v>10.927994250768</v>
      </c>
      <c r="AB25" s="10">
        <f>[3]Final!AS22</f>
        <v>0.975560399105387</v>
      </c>
      <c r="AC25" s="10">
        <f>[3]Final!AT22</f>
        <v>0.22007291615806</v>
      </c>
      <c r="AD25" s="10">
        <f>[3]Final!AD22</f>
        <v>1.03093047689085</v>
      </c>
      <c r="AE25" s="10">
        <f>[3]Final!AF22</f>
        <v>0.231453914857795</v>
      </c>
      <c r="AF25" s="12">
        <f t="shared" si="2"/>
        <v>3.94478781197769</v>
      </c>
      <c r="AG25" s="12">
        <f t="shared" si="3"/>
        <v>3.85513632137397</v>
      </c>
      <c r="AH25" s="11">
        <f>[3]Final!AI22/10</f>
        <v>8.94184069766412</v>
      </c>
      <c r="AI25" s="11">
        <f>[3]Final!AJ22/10</f>
        <v>1.42795052039233</v>
      </c>
      <c r="AJ25" s="11">
        <f>[3]Final!AK22/10</f>
        <v>0.812334376513464</v>
      </c>
      <c r="AK25" s="11">
        <f>[3]Final!M22/10</f>
        <v>9.78498383953228</v>
      </c>
      <c r="AL25" s="11">
        <f>[3]Final!N22/10</f>
        <v>2.00288665340756</v>
      </c>
      <c r="AM25" s="11">
        <f>[3]Final!O22/10</f>
        <v>0.941868054638839</v>
      </c>
      <c r="AN25" s="14">
        <f>[3]Final!X22</f>
        <v>0.699643459735688</v>
      </c>
      <c r="AO25" s="14">
        <f>[3]Final!Y22</f>
        <v>0.221080306582618</v>
      </c>
      <c r="AP25" s="14">
        <f>[3]Final!Z22</f>
        <v>0.0792762336816945</v>
      </c>
      <c r="AQ25" s="14">
        <f>[3]Final!Q22</f>
        <v>0.156758504525625</v>
      </c>
      <c r="AR25" s="10">
        <f>[3]Final!D22</f>
        <v>0.0195378141302519</v>
      </c>
      <c r="AS25" s="10">
        <f>[3]Final!E22</f>
        <v>0.0982834872505746</v>
      </c>
      <c r="AT25" s="10">
        <f>[3]Final!F22</f>
        <v>0.0451943573935136</v>
      </c>
      <c r="AU25" s="11">
        <f>[3]Final!AL122/10</f>
        <v>9.07254829237561</v>
      </c>
      <c r="AV25" s="11">
        <f>[3]Final!AP122/10</f>
        <v>8.86636040173265</v>
      </c>
      <c r="AW25" s="10">
        <f>[3]Final!AS122</f>
        <v>0.944784500154888</v>
      </c>
      <c r="AX25" s="10">
        <f>[3]Final!AT122</f>
        <v>0.213206784332261</v>
      </c>
      <c r="AY25" s="10">
        <f>[3]Final!AD122</f>
        <v>0.984454911584483</v>
      </c>
      <c r="AZ25" s="10">
        <f>[3]Final!AF122</f>
        <v>0.239816611544682</v>
      </c>
      <c r="BA25" s="12">
        <f t="shared" si="4"/>
        <v>4.08731754186352</v>
      </c>
      <c r="BB25" s="12">
        <f t="shared" si="5"/>
        <v>3.99442683958386</v>
      </c>
      <c r="BC25" s="11">
        <f>[3]Final!AI122/10</f>
        <v>7.28917640757373</v>
      </c>
      <c r="BD25" s="11">
        <f>[3]Final!AJ122/10</f>
        <v>1.11331401369465</v>
      </c>
      <c r="BE25" s="11">
        <f>[3]Final!AK122/10</f>
        <v>0.670057871107228</v>
      </c>
      <c r="BF25" s="11">
        <f>[3]Final!M122/10</f>
        <v>7.4551587893799</v>
      </c>
      <c r="BG25" s="11">
        <f>[3]Final!N122/10</f>
        <v>1.18922205248012</v>
      </c>
      <c r="BH25" s="11">
        <f>[3]Final!O122/10</f>
        <v>0.695274339434318</v>
      </c>
      <c r="BI25" s="14">
        <f>[3]Final!X122</f>
        <v>0.745923289180218</v>
      </c>
      <c r="BJ25" s="14">
        <f>[3]Final!Y122</f>
        <v>0.172705465400034</v>
      </c>
      <c r="BK25" s="14">
        <f>[3]Final!Z122</f>
        <v>0.0813712454197474</v>
      </c>
      <c r="BL25" s="14">
        <f>[3]Final!Q122</f>
        <v>0.181556748701109</v>
      </c>
      <c r="BM25" s="10">
        <f>[3]Final!D122</f>
        <v>0.0525705874123071</v>
      </c>
      <c r="BN25" s="10">
        <f>[3]Final!E122</f>
        <v>0.144059759990417</v>
      </c>
      <c r="BO25" s="10">
        <f>[3]Final!F122</f>
        <v>0.0869620333723402</v>
      </c>
      <c r="BP25" s="11">
        <f>[3]Data!$BB26/10</f>
        <v>2.959</v>
      </c>
      <c r="BQ25" s="11">
        <f>[3]Data!$BD26/10</f>
        <v>0.07</v>
      </c>
      <c r="BR25" s="21">
        <f>[3]Data!$CR26/10</f>
        <v>1.97936878284231</v>
      </c>
      <c r="BS25" s="22">
        <f>[3]Data!BP26</f>
        <v>0.977273431455169</v>
      </c>
      <c r="BT25" s="22">
        <f>[3]Data!BQ26</f>
        <v>0.977273431455169</v>
      </c>
      <c r="BU25" s="22">
        <f>[3]Data!BR26</f>
        <v>0.977273431455169</v>
      </c>
      <c r="BV25" s="22">
        <f>[3]Data!BS26</f>
        <v>0.977273431455169</v>
      </c>
      <c r="BW25" s="21">
        <f>[3]Data!$AZ26</f>
        <v>104.6</v>
      </c>
      <c r="BX25" s="10"/>
    </row>
    <row r="26" spans="1:76">
      <c r="A26" s="1">
        <v>1963</v>
      </c>
      <c r="B26" s="11">
        <f>[3]OECD!AB19</f>
        <v>8.80233849690069</v>
      </c>
      <c r="C26" s="11">
        <f>[3]OECD!EA19</f>
        <v>8.80164347009896</v>
      </c>
      <c r="D26" s="10">
        <f>[3]OECD!EH19</f>
        <v>0.962574787156167</v>
      </c>
      <c r="E26" s="10">
        <f>[3]OECD!EI19</f>
        <v>0.206930843127922</v>
      </c>
      <c r="F26" s="10">
        <f>[3]OECD!CG19</f>
        <v>0.950603164583044</v>
      </c>
      <c r="G26" s="10">
        <f>[3]OECD!CH19</f>
        <v>0.229811980455029</v>
      </c>
      <c r="H26" s="12">
        <f t="shared" si="0"/>
        <v>3.91680348160213</v>
      </c>
      <c r="I26" s="12">
        <f t="shared" si="1"/>
        <v>3.91649421340053</v>
      </c>
      <c r="J26" s="11">
        <f>[3]OECD!Y19</f>
        <v>7.13067399324021</v>
      </c>
      <c r="K26" s="11">
        <f>[3]OECD!Z19</f>
        <v>1.02598823836051</v>
      </c>
      <c r="L26" s="11">
        <f>[3]OECD!AA19</f>
        <v>0.645676265299972</v>
      </c>
      <c r="M26" s="11">
        <f>[3]OECD!AV19</f>
        <v>7.42075890204536</v>
      </c>
      <c r="N26" s="11">
        <f>[3]OECD!AW19</f>
        <v>1.14915178113728</v>
      </c>
      <c r="O26" s="11">
        <f>[3]OECD!AX19</f>
        <v>0.687065873264336</v>
      </c>
      <c r="P26" s="14">
        <f>[3]OECD!BX19</f>
        <v>0.760359168744836</v>
      </c>
      <c r="Q26" s="14">
        <f>[3]OECD!BY19</f>
        <v>0.159302968563997</v>
      </c>
      <c r="R26" s="14">
        <f>[3]OECD!BZ19</f>
        <v>0.0803378626911675</v>
      </c>
      <c r="S26" s="14">
        <f>[3]OECD!BR19</f>
        <v>0.187071535456578</v>
      </c>
      <c r="T26" s="10">
        <f>[3]OECD!DR$7</f>
        <v>0.05</v>
      </c>
      <c r="U26" s="10">
        <f>[3]OECD!DS$7</f>
        <v>0.125</v>
      </c>
      <c r="V26" s="10">
        <f>[3]OECD!DT$7</f>
        <v>0.08</v>
      </c>
      <c r="W26" s="16">
        <f>[3]OECD!BM19</f>
        <v>0.0211320170626685</v>
      </c>
      <c r="X26" s="16">
        <f>[3]OECD!BN19</f>
        <v>0.0211320170626685</v>
      </c>
      <c r="Y26" s="16">
        <f>[3]OECD!BO19</f>
        <v>0.0211320170626685</v>
      </c>
      <c r="Z26" s="11">
        <f>[3]Final!AL23/10</f>
        <v>11.0520453806246</v>
      </c>
      <c r="AA26" s="11">
        <f>[3]Final!AP23/10</f>
        <v>11.0511727184615</v>
      </c>
      <c r="AB26" s="10">
        <f>[3]Final!AS23</f>
        <v>0.988367129948132</v>
      </c>
      <c r="AC26" s="10">
        <f>[3]Final!AT23</f>
        <v>0.217512836522458</v>
      </c>
      <c r="AD26" s="10">
        <f>[3]Final!AD23</f>
        <v>1.00117356101935</v>
      </c>
      <c r="AE26" s="10">
        <f>[3]Final!AF23</f>
        <v>0.231725540150049</v>
      </c>
      <c r="AF26" s="12">
        <f t="shared" si="2"/>
        <v>3.94941726118345</v>
      </c>
      <c r="AG26" s="12">
        <f t="shared" si="3"/>
        <v>3.94910541781947</v>
      </c>
      <c r="AH26" s="11">
        <f>[3]Final!AI23/10</f>
        <v>8.92254966350947</v>
      </c>
      <c r="AI26" s="11">
        <f>[3]Final!AJ23/10</f>
        <v>1.32790370075194</v>
      </c>
      <c r="AJ26" s="11">
        <f>[3]Final!AK23/10</f>
        <v>0.801592016363201</v>
      </c>
      <c r="AK26" s="11">
        <f>[3]Final!M23/10</f>
        <v>9.85339729143794</v>
      </c>
      <c r="AL26" s="11">
        <f>[3]Final!N23/10</f>
        <v>1.96521654043411</v>
      </c>
      <c r="AM26" s="11">
        <f>[3]Final!O23/10</f>
        <v>0.947514817423728</v>
      </c>
      <c r="AN26" s="14">
        <f>[3]Final!X23</f>
        <v>0.701158041939318</v>
      </c>
      <c r="AO26" s="14">
        <f>[3]Final!Y23</f>
        <v>0.219377324623811</v>
      </c>
      <c r="AP26" s="14">
        <f>[3]Final!Z23</f>
        <v>0.079464633436872</v>
      </c>
      <c r="AQ26" s="14">
        <f>[3]Final!Q23</f>
        <v>0.15334239067931</v>
      </c>
      <c r="AR26" s="10">
        <f>[3]Final!D23</f>
        <v>0.0203077722828404</v>
      </c>
      <c r="AS26" s="10">
        <f>[3]Final!E23</f>
        <v>0.10618818163647</v>
      </c>
      <c r="AT26" s="10">
        <f>[3]Final!F23</f>
        <v>0.0472730306319059</v>
      </c>
      <c r="AU26" s="11">
        <f>[3]Final!AL123/10</f>
        <v>8.73434050704756</v>
      </c>
      <c r="AV26" s="11">
        <f>[3]Final!AP123/10</f>
        <v>8.73365084932195</v>
      </c>
      <c r="AW26" s="10">
        <f>[3]Final!AS123</f>
        <v>0.962721853394568</v>
      </c>
      <c r="AX26" s="10">
        <f>[3]Final!AT123</f>
        <v>0.20525883056865</v>
      </c>
      <c r="AY26" s="10">
        <f>[3]Final!AD123</f>
        <v>0.951092015531984</v>
      </c>
      <c r="AZ26" s="10">
        <f>[3]Final!AF123</f>
        <v>0.228087664432083</v>
      </c>
      <c r="BA26" s="12">
        <f t="shared" si="4"/>
        <v>3.88741507901021</v>
      </c>
      <c r="BB26" s="12">
        <f t="shared" si="5"/>
        <v>3.88710813129736</v>
      </c>
      <c r="BC26" s="11">
        <f>[3]Final!AI123/10</f>
        <v>7.0816906088708</v>
      </c>
      <c r="BD26" s="11">
        <f>[3]Final!AJ123/10</f>
        <v>1.01047594922611</v>
      </c>
      <c r="BE26" s="11">
        <f>[3]Final!AK123/10</f>
        <v>0.642173948950654</v>
      </c>
      <c r="BF26" s="11">
        <f>[3]Final!M123/10</f>
        <v>7.18742298354656</v>
      </c>
      <c r="BG26" s="11">
        <f>[3]Final!N123/10</f>
        <v>1.06668299390613</v>
      </c>
      <c r="BH26" s="11">
        <f>[3]Final!O123/10</f>
        <v>0.656944880445197</v>
      </c>
      <c r="BI26" s="14">
        <f>[3]Final!X123</f>
        <v>0.761649743798486</v>
      </c>
      <c r="BJ26" s="14">
        <f>[3]Final!Y123</f>
        <v>0.158350489036648</v>
      </c>
      <c r="BK26" s="14">
        <f>[3]Final!Z123</f>
        <v>0.0799997671648657</v>
      </c>
      <c r="BL26" s="14">
        <f>[3]Final!Q123</f>
        <v>0.195357756091287</v>
      </c>
      <c r="BM26" s="10">
        <f>[3]Final!D123</f>
        <v>0.0521615376467383</v>
      </c>
      <c r="BN26" s="10">
        <f>[3]Final!E123</f>
        <v>0.142308111647254</v>
      </c>
      <c r="BO26" s="10">
        <f>[3]Final!F123</f>
        <v>0.0857014614810673</v>
      </c>
      <c r="BP26" s="11">
        <f>[3]Data!$BB27/10</f>
        <v>3.172</v>
      </c>
      <c r="BQ26" s="11">
        <f>[3]Data!$BD27/10</f>
        <v>0.23</v>
      </c>
      <c r="BR26" s="21">
        <f>[3]Data!$CR27/10</f>
        <v>2.12185122648726</v>
      </c>
      <c r="BS26" s="22">
        <f>[3]Data!BP27</f>
        <v>0.99992104066414</v>
      </c>
      <c r="BT26" s="22">
        <f>[3]Data!BQ27</f>
        <v>0.99992104066414</v>
      </c>
      <c r="BU26" s="22">
        <f>[3]Data!BR27</f>
        <v>0.99992104066414</v>
      </c>
      <c r="BV26" s="22">
        <f>[3]Data!BS27</f>
        <v>0.99992104066414</v>
      </c>
      <c r="BW26" s="21">
        <f>[3]Data!$AZ27</f>
        <v>100.2</v>
      </c>
      <c r="BX26" s="10"/>
    </row>
    <row r="27" spans="1:76">
      <c r="A27" s="1">
        <v>1964</v>
      </c>
      <c r="B27" s="11">
        <f>[3]OECD!AB20</f>
        <v>8.86550188423096</v>
      </c>
      <c r="C27" s="11">
        <f>[3]OECD!EA20</f>
        <v>8.86037168424799</v>
      </c>
      <c r="D27" s="10">
        <f>[3]OECD!EH20</f>
        <v>1.00705997536849</v>
      </c>
      <c r="E27" s="10">
        <f>[3]OECD!EI20</f>
        <v>0.208391769783386</v>
      </c>
      <c r="F27" s="10">
        <f>[3]OECD!CG20</f>
        <v>0.982806090261015</v>
      </c>
      <c r="G27" s="10">
        <f>[3]OECD!CH20</f>
        <v>0.225860614006148</v>
      </c>
      <c r="H27" s="12">
        <f t="shared" si="0"/>
        <v>3.84945831607412</v>
      </c>
      <c r="I27" s="12">
        <f t="shared" si="1"/>
        <v>3.84723075002705</v>
      </c>
      <c r="J27" s="11">
        <f>[3]OECD!Y20</f>
        <v>7.19773881245296</v>
      </c>
      <c r="K27" s="11">
        <f>[3]OECD!Z20</f>
        <v>1.00032588729779</v>
      </c>
      <c r="L27" s="11">
        <f>[3]OECD!AA20</f>
        <v>0.667437184480217</v>
      </c>
      <c r="M27" s="11">
        <f>[3]OECD!AV20</f>
        <v>7.34790400291957</v>
      </c>
      <c r="N27" s="11">
        <f>[3]OECD!AW20</f>
        <v>1.08070086701776</v>
      </c>
      <c r="O27" s="11">
        <f>[3]OECD!AX20</f>
        <v>0.683913255093849</v>
      </c>
      <c r="P27" s="14">
        <f>[3]OECD!BX20</f>
        <v>0.772370013351235</v>
      </c>
      <c r="Q27" s="14">
        <f>[3]OECD!BY20</f>
        <v>0.147227754097384</v>
      </c>
      <c r="R27" s="14">
        <f>[3]OECD!BZ20</f>
        <v>0.0804022325513812</v>
      </c>
      <c r="S27" s="14">
        <f>[3]OECD!BR20</f>
        <v>0.217341033372494</v>
      </c>
      <c r="T27" s="10">
        <f>[3]OECD!DR$7</f>
        <v>0.05</v>
      </c>
      <c r="U27" s="10">
        <f>[3]OECD!DS$7</f>
        <v>0.125</v>
      </c>
      <c r="V27" s="10">
        <f>[3]OECD!DT$7</f>
        <v>0.08</v>
      </c>
      <c r="W27" s="16">
        <f>[3]OECD!BM20</f>
        <v>0.0116399290233427</v>
      </c>
      <c r="X27" s="16">
        <f>[3]OECD!BN20</f>
        <v>0.0116399290233427</v>
      </c>
      <c r="Y27" s="16">
        <f>[3]OECD!BO20</f>
        <v>0.0116399290233427</v>
      </c>
      <c r="Z27" s="11">
        <f>[3]Final!AL24/10</f>
        <v>11.2978866962327</v>
      </c>
      <c r="AA27" s="11">
        <f>[3]Final!AP24/10</f>
        <v>11.2913489481285</v>
      </c>
      <c r="AB27" s="10">
        <f>[3]Final!AS24</f>
        <v>1.02224396545088</v>
      </c>
      <c r="AC27" s="10">
        <f>[3]Final!AT24</f>
        <v>0.222351184543185</v>
      </c>
      <c r="AD27" s="10">
        <f>[3]Final!AD24</f>
        <v>1.02167090409614</v>
      </c>
      <c r="AE27" s="10">
        <f>[3]Final!AF24</f>
        <v>0.236747242107267</v>
      </c>
      <c r="AF27" s="12">
        <f t="shared" si="2"/>
        <v>4.0350047038862</v>
      </c>
      <c r="AG27" s="12">
        <f t="shared" si="3"/>
        <v>4.03266976771073</v>
      </c>
      <c r="AH27" s="11">
        <f>[3]Final!AI24/10</f>
        <v>9.16629676490211</v>
      </c>
      <c r="AI27" s="11">
        <f>[3]Final!AJ24/10</f>
        <v>1.29376278517883</v>
      </c>
      <c r="AJ27" s="11">
        <f>[3]Final!AK24/10</f>
        <v>0.837827146151793</v>
      </c>
      <c r="AK27" s="11">
        <f>[3]Final!M24/10</f>
        <v>10.1116757783947</v>
      </c>
      <c r="AL27" s="11">
        <f>[3]Final!N24/10</f>
        <v>1.96510194733862</v>
      </c>
      <c r="AM27" s="11">
        <f>[3]Final!O24/10</f>
        <v>0.986435469186274</v>
      </c>
      <c r="AN27" s="14">
        <f>[3]Final!X24</f>
        <v>0.708495292574803</v>
      </c>
      <c r="AO27" s="14">
        <f>[3]Final!Y24</f>
        <v>0.211240786118727</v>
      </c>
      <c r="AP27" s="14">
        <f>[3]Final!Z24</f>
        <v>0.0802639213064701</v>
      </c>
      <c r="AQ27" s="14">
        <f>[3]Final!Q24</f>
        <v>0.147477159616941</v>
      </c>
      <c r="AR27" s="10">
        <f>[3]Final!D24</f>
        <v>0.0208058851745155</v>
      </c>
      <c r="AS27" s="10">
        <f>[3]Final!E24</f>
        <v>0.110967925907497</v>
      </c>
      <c r="AT27" s="10">
        <f>[3]Final!F24</f>
        <v>0.0480276271591125</v>
      </c>
      <c r="AU27" s="11">
        <f>[3]Final!AL124/10</f>
        <v>8.79864710711786</v>
      </c>
      <c r="AV27" s="11">
        <f>[3]Final!AP124/10</f>
        <v>8.79355559398882</v>
      </c>
      <c r="AW27" s="10">
        <f>[3]Final!AS124</f>
        <v>1.00736250207081</v>
      </c>
      <c r="AX27" s="10">
        <f>[3]Final!AT124</f>
        <v>0.206770049133764</v>
      </c>
      <c r="AY27" s="10">
        <f>[3]Final!AD124</f>
        <v>0.984001711999462</v>
      </c>
      <c r="AZ27" s="10">
        <f>[3]Final!AF124</f>
        <v>0.224438652287128</v>
      </c>
      <c r="BA27" s="12">
        <f t="shared" si="4"/>
        <v>3.82522309299857</v>
      </c>
      <c r="BB27" s="12">
        <f t="shared" si="5"/>
        <v>3.82300955114805</v>
      </c>
      <c r="BC27" s="11">
        <f>[3]Final!AI124/10</f>
        <v>7.15026365111362</v>
      </c>
      <c r="BD27" s="11">
        <f>[3]Final!AJ124/10</f>
        <v>0.984541158800094</v>
      </c>
      <c r="BE27" s="11">
        <f>[3]Final!AK124/10</f>
        <v>0.663842297204144</v>
      </c>
      <c r="BF27" s="11">
        <f>[3]Final!M124/10</f>
        <v>7.12218722853086</v>
      </c>
      <c r="BG27" s="11">
        <f>[3]Final!N124/10</f>
        <v>1.00598062445734</v>
      </c>
      <c r="BH27" s="11">
        <f>[3]Final!O124/10</f>
        <v>0.655115888748498</v>
      </c>
      <c r="BI27" s="14">
        <f>[3]Final!X124</f>
        <v>0.774729125489088</v>
      </c>
      <c r="BJ27" s="14">
        <f>[3]Final!Y124</f>
        <v>0.145473432020679</v>
      </c>
      <c r="BK27" s="14">
        <f>[3]Final!Z124</f>
        <v>0.0797974424902332</v>
      </c>
      <c r="BL27" s="14">
        <f>[3]Final!Q124</f>
        <v>0.21035916321066</v>
      </c>
      <c r="BM27" s="10">
        <f>[3]Final!D124</f>
        <v>0.0511711168942591</v>
      </c>
      <c r="BN27" s="10">
        <f>[3]Final!E124</f>
        <v>0.137485412905927</v>
      </c>
      <c r="BO27" s="10">
        <f>[3]Final!F124</f>
        <v>0.0825582093293601</v>
      </c>
      <c r="BP27" s="11">
        <f>[3]Data!$BB28/10</f>
        <v>3.599</v>
      </c>
      <c r="BQ27" s="11">
        <f>[3]Data!$BD28/10</f>
        <v>0.62</v>
      </c>
      <c r="BR27" s="21">
        <f>[3]Data!$CR28/10</f>
        <v>2.40748504543747</v>
      </c>
      <c r="BS27" s="22">
        <f>[3]Data!BP28</f>
        <v>0.99942132999914</v>
      </c>
      <c r="BT27" s="22">
        <f>[3]Data!BQ28</f>
        <v>0.99942132999914</v>
      </c>
      <c r="BU27" s="22">
        <f>[3]Data!BR28</f>
        <v>0.99942132999914</v>
      </c>
      <c r="BV27" s="22">
        <f>[3]Data!BS28</f>
        <v>0.99942132999914</v>
      </c>
      <c r="BW27" s="21">
        <f>[3]Data!$AZ28</f>
        <v>98.8</v>
      </c>
      <c r="BX27" s="10"/>
    </row>
    <row r="28" spans="1:76">
      <c r="A28" s="1">
        <v>1965</v>
      </c>
      <c r="B28" s="11">
        <f>[3]OECD!AB21</f>
        <v>9.12523387691009</v>
      </c>
      <c r="C28" s="11">
        <f>[3]OECD!EA21</f>
        <v>9.17277974792927</v>
      </c>
      <c r="D28" s="10">
        <f>[3]OECD!EH21</f>
        <v>1.02922097419993</v>
      </c>
      <c r="E28" s="10">
        <f>[3]OECD!EI21</f>
        <v>0.214481180311704</v>
      </c>
      <c r="F28" s="10">
        <f>[3]OECD!CG21</f>
        <v>1.01764912241792</v>
      </c>
      <c r="G28" s="10">
        <f>[3]OECD!CH21</f>
        <v>0.229846855632128</v>
      </c>
      <c r="H28" s="12">
        <f t="shared" si="0"/>
        <v>3.91739787713717</v>
      </c>
      <c r="I28" s="12">
        <f t="shared" si="1"/>
        <v>3.93780898075485</v>
      </c>
      <c r="J28" s="11">
        <f>[3]OECD!Y21</f>
        <v>7.3988056509942</v>
      </c>
      <c r="K28" s="11">
        <f>[3]OECD!Z21</f>
        <v>1.01052191707578</v>
      </c>
      <c r="L28" s="11">
        <f>[3]OECD!AA21</f>
        <v>0.715906308840106</v>
      </c>
      <c r="M28" s="11">
        <f>[3]OECD!AV21</f>
        <v>7.48540741715239</v>
      </c>
      <c r="N28" s="11">
        <f>[3]OECD!AW21</f>
        <v>1.07245216233257</v>
      </c>
      <c r="O28" s="11">
        <f>[3]OECD!AX21</f>
        <v>0.720491402771002</v>
      </c>
      <c r="P28" s="14">
        <f>[3]OECD!BX21</f>
        <v>0.775488112548362</v>
      </c>
      <c r="Q28" s="14">
        <f>[3]OECD!BY21</f>
        <v>0.141658675069914</v>
      </c>
      <c r="R28" s="14">
        <f>[3]OECD!BZ21</f>
        <v>0.0828532123817248</v>
      </c>
      <c r="S28" s="14">
        <f>[3]OECD!BR21</f>
        <v>0.295915048048208</v>
      </c>
      <c r="T28" s="10">
        <f>[3]OECD!DR$7</f>
        <v>0.05</v>
      </c>
      <c r="U28" s="10">
        <f>[3]OECD!DS$7</f>
        <v>0.125</v>
      </c>
      <c r="V28" s="10">
        <f>[3]OECD!DT$7</f>
        <v>0.08</v>
      </c>
      <c r="W28" s="16">
        <f>[3]OECD!BM21</f>
        <v>0.0598444623343921</v>
      </c>
      <c r="X28" s="16">
        <f>[3]OECD!BN21</f>
        <v>0.0598444623343921</v>
      </c>
      <c r="Y28" s="16">
        <f>[3]OECD!BO21</f>
        <v>0.0598444623343921</v>
      </c>
      <c r="Z28" s="11">
        <f>[3]Final!AL25/10</f>
        <v>11.7280130998492</v>
      </c>
      <c r="AA28" s="11">
        <f>[3]Final!AP25/10</f>
        <v>11.7891204211167</v>
      </c>
      <c r="AB28" s="10">
        <f>[3]Final!AS25</f>
        <v>1.03807140354487</v>
      </c>
      <c r="AC28" s="10">
        <f>[3]Final!AT25</f>
        <v>0.230816406218609</v>
      </c>
      <c r="AD28" s="10">
        <f>[3]Final!AD25</f>
        <v>1.04273867346021</v>
      </c>
      <c r="AE28" s="10">
        <f>[3]Final!AF25</f>
        <v>0.246865505180295</v>
      </c>
      <c r="AF28" s="12">
        <f t="shared" si="2"/>
        <v>4.20745545233601</v>
      </c>
      <c r="AG28" s="12">
        <f t="shared" si="3"/>
        <v>4.22937786407407</v>
      </c>
      <c r="AH28" s="11">
        <f>[3]Final!AI25/10</f>
        <v>9.53808866204091</v>
      </c>
      <c r="AI28" s="11">
        <f>[3]Final!AJ25/10</f>
        <v>1.28992770857207</v>
      </c>
      <c r="AJ28" s="11">
        <f>[3]Final!AK25/10</f>
        <v>0.899996729236264</v>
      </c>
      <c r="AK28" s="11">
        <f>[3]Final!M25/10</f>
        <v>10.573515238657</v>
      </c>
      <c r="AL28" s="11">
        <f>[3]Final!N25/10</f>
        <v>2.00344564888158</v>
      </c>
      <c r="AM28" s="11">
        <f>[3]Final!O25/10</f>
        <v>1.06324952971243</v>
      </c>
      <c r="AN28" s="14">
        <f>[3]Final!X25</f>
        <v>0.711801448212052</v>
      </c>
      <c r="AO28" s="14">
        <f>[3]Final!Y25</f>
        <v>0.205586496955873</v>
      </c>
      <c r="AP28" s="14">
        <f>[3]Final!Z25</f>
        <v>0.0826120548320741</v>
      </c>
      <c r="AQ28" s="14">
        <f>[3]Final!Q25</f>
        <v>0.162672329383326</v>
      </c>
      <c r="AR28" s="10">
        <f>[3]Final!D25</f>
        <v>0.0213402621292593</v>
      </c>
      <c r="AS28" s="10">
        <f>[3]Final!E25</f>
        <v>0.114803043373849</v>
      </c>
      <c r="AT28" s="10">
        <f>[3]Final!F25</f>
        <v>0.0488211257549608</v>
      </c>
      <c r="AU28" s="11">
        <f>[3]Final!AL125/10</f>
        <v>9.05919700384541</v>
      </c>
      <c r="AV28" s="11">
        <f>[3]Final!AP125/10</f>
        <v>9.1063987981328</v>
      </c>
      <c r="AW28" s="10">
        <f>[3]Final!AS125</f>
        <v>1.02961249537065</v>
      </c>
      <c r="AX28" s="10">
        <f>[3]Final!AT125</f>
        <v>0.212893026256527</v>
      </c>
      <c r="AY28" s="10">
        <f>[3]Final!AD125</f>
        <v>1.01856102387168</v>
      </c>
      <c r="AZ28" s="10">
        <f>[3]Final!AF125</f>
        <v>0.228604463469958</v>
      </c>
      <c r="BA28" s="12">
        <f t="shared" si="4"/>
        <v>3.89622315014223</v>
      </c>
      <c r="BB28" s="12">
        <f t="shared" si="5"/>
        <v>3.91652392553686</v>
      </c>
      <c r="BC28" s="11">
        <f>[3]Final!AI125/10</f>
        <v>7.35269157665431</v>
      </c>
      <c r="BD28" s="11">
        <f>[3]Final!AJ125/10</f>
        <v>0.994319471494104</v>
      </c>
      <c r="BE28" s="11">
        <f>[3]Final!AK125/10</f>
        <v>0.712185955697004</v>
      </c>
      <c r="BF28" s="11">
        <f>[3]Final!M125/10</f>
        <v>7.26011498099915</v>
      </c>
      <c r="BG28" s="11">
        <f>[3]Final!N125/10</f>
        <v>1.00023287151004</v>
      </c>
      <c r="BH28" s="11">
        <f>[3]Final!O125/10</f>
        <v>0.690938866549769</v>
      </c>
      <c r="BI28" s="14">
        <f>[3]Final!X125</f>
        <v>0.77874049960181</v>
      </c>
      <c r="BJ28" s="14">
        <f>[3]Final!Y125</f>
        <v>0.139217015699615</v>
      </c>
      <c r="BK28" s="14">
        <f>[3]Final!Z125</f>
        <v>0.0820424846985748</v>
      </c>
      <c r="BL28" s="14">
        <f>[3]Final!Q125</f>
        <v>0.239061042819356</v>
      </c>
      <c r="BM28" s="10">
        <f>[3]Final!D125</f>
        <v>0.0507173842354841</v>
      </c>
      <c r="BN28" s="10">
        <f>[3]Final!E125</f>
        <v>0.13524248617347</v>
      </c>
      <c r="BO28" s="10">
        <f>[3]Final!F125</f>
        <v>0.081109122732103</v>
      </c>
      <c r="BP28" s="11">
        <f>[3]Data!$BB29/10</f>
        <v>3.979</v>
      </c>
      <c r="BQ28" s="11">
        <f>[3]Data!$BD29/10</f>
        <v>0.83</v>
      </c>
      <c r="BR28" s="21">
        <f>[3]Data!$CR29/10</f>
        <v>2.66167907635334</v>
      </c>
      <c r="BS28" s="22">
        <f>[3]Data!BP29</f>
        <v>1.0052103728694</v>
      </c>
      <c r="BT28" s="22">
        <f>[3]Data!BQ29</f>
        <v>1.0052103728694</v>
      </c>
      <c r="BU28" s="22">
        <f>[3]Data!BR29</f>
        <v>1.0052103728694</v>
      </c>
      <c r="BV28" s="22">
        <f>[3]Data!BS29</f>
        <v>1.0052103728694</v>
      </c>
      <c r="BW28" s="21">
        <f>[3]Data!$AZ29</f>
        <v>94.9</v>
      </c>
      <c r="BX28" s="10"/>
    </row>
    <row r="29" spans="1:76">
      <c r="A29" s="1">
        <v>1966</v>
      </c>
      <c r="B29" s="11">
        <f>[3]OECD!AB22</f>
        <v>9.4383795307318</v>
      </c>
      <c r="C29" s="11">
        <f>[3]OECD!EA22</f>
        <v>9.4730316921086</v>
      </c>
      <c r="D29" s="10">
        <f>[3]OECD!EH22</f>
        <v>1.03422696166527</v>
      </c>
      <c r="E29" s="10">
        <f>[3]OECD!EI22</f>
        <v>0.221822219448155</v>
      </c>
      <c r="F29" s="10">
        <f>[3]OECD!CG22</f>
        <v>1.03166997061229</v>
      </c>
      <c r="G29" s="10">
        <f>[3]OECD!CH22</f>
        <v>0.237126098795326</v>
      </c>
      <c r="H29" s="12">
        <f t="shared" si="0"/>
        <v>4.04146175278278</v>
      </c>
      <c r="I29" s="12">
        <f t="shared" si="1"/>
        <v>4.05629961604093</v>
      </c>
      <c r="J29" s="11">
        <f>[3]OECD!Y22</f>
        <v>7.63495972010466</v>
      </c>
      <c r="K29" s="11">
        <f>[3]OECD!Z22</f>
        <v>1.02965609909293</v>
      </c>
      <c r="L29" s="11">
        <f>[3]OECD!AA22</f>
        <v>0.77376371153422</v>
      </c>
      <c r="M29" s="11">
        <f>[3]OECD!AV22</f>
        <v>7.70962326723018</v>
      </c>
      <c r="N29" s="11">
        <f>[3]OECD!AW22</f>
        <v>1.08809494195665</v>
      </c>
      <c r="O29" s="11">
        <f>[3]OECD!AX22</f>
        <v>0.775869802278295</v>
      </c>
      <c r="P29" s="14">
        <f>[3]OECD!BX22</f>
        <v>0.776809006933607</v>
      </c>
      <c r="Q29" s="14">
        <f>[3]OECD!BY22</f>
        <v>0.13716374190334</v>
      </c>
      <c r="R29" s="14">
        <f>[3]OECD!BZ22</f>
        <v>0.086027251163053</v>
      </c>
      <c r="S29" s="14">
        <f>[3]OECD!BR22</f>
        <v>0.251783203511499</v>
      </c>
      <c r="T29" s="10">
        <f>[3]OECD!DR$7</f>
        <v>0.05</v>
      </c>
      <c r="U29" s="10">
        <f>[3]OECD!DS$7</f>
        <v>0.125</v>
      </c>
      <c r="V29" s="10">
        <f>[3]OECD!DT$7</f>
        <v>0.08</v>
      </c>
      <c r="W29" s="16">
        <f>[3]OECD!BM22</f>
        <v>0.00247892989785137</v>
      </c>
      <c r="X29" s="16">
        <f>[3]OECD!BN22</f>
        <v>0.00247892989785137</v>
      </c>
      <c r="Y29" s="16">
        <f>[3]OECD!BO22</f>
        <v>0.00247892989785137</v>
      </c>
      <c r="Z29" s="11">
        <f>[3]Final!AL26/10</f>
        <v>12.2055023667258</v>
      </c>
      <c r="AA29" s="11">
        <f>[3]Final!AP26/10</f>
        <v>12.2503137706665</v>
      </c>
      <c r="AB29" s="10">
        <f>[3]Final!AS26</f>
        <v>1.04071356868477</v>
      </c>
      <c r="AC29" s="10">
        <f>[3]Final!AT26</f>
        <v>0.240213765826762</v>
      </c>
      <c r="AD29" s="10">
        <f>[3]Final!AD26</f>
        <v>1.04942798202993</v>
      </c>
      <c r="AE29" s="10">
        <f>[3]Final!AF26</f>
        <v>0.259067568934157</v>
      </c>
      <c r="AF29" s="12">
        <f t="shared" si="2"/>
        <v>4.41542148482581</v>
      </c>
      <c r="AG29" s="12">
        <f t="shared" si="3"/>
        <v>4.43163230759899</v>
      </c>
      <c r="AH29" s="11">
        <f>[3]Final!AI26/10</f>
        <v>9.94164090568288</v>
      </c>
      <c r="AI29" s="11">
        <f>[3]Final!AJ26/10</f>
        <v>1.29232759144832</v>
      </c>
      <c r="AJ29" s="11">
        <f>[3]Final!AK26/10</f>
        <v>0.971533869594631</v>
      </c>
      <c r="AK29" s="11">
        <f>[3]Final!M26/10</f>
        <v>11.1250034340091</v>
      </c>
      <c r="AL29" s="11">
        <f>[3]Final!N26/10</f>
        <v>2.0500960311447</v>
      </c>
      <c r="AM29" s="11">
        <f>[3]Final!O26/10</f>
        <v>1.15969460153984</v>
      </c>
      <c r="AN29" s="14">
        <f>[3]Final!X26</f>
        <v>0.715866118173636</v>
      </c>
      <c r="AO29" s="14">
        <f>[3]Final!Y26</f>
        <v>0.198590231356941</v>
      </c>
      <c r="AP29" s="14">
        <f>[3]Final!Z26</f>
        <v>0.0855436504694222</v>
      </c>
      <c r="AQ29" s="14">
        <f>[3]Final!Q26</f>
        <v>0.166989843096132</v>
      </c>
      <c r="AR29" s="10">
        <f>[3]Final!D26</f>
        <v>0.0219363172436988</v>
      </c>
      <c r="AS29" s="10">
        <f>[3]Final!E26</f>
        <v>0.118194618683555</v>
      </c>
      <c r="AT29" s="10">
        <f>[3]Final!F26</f>
        <v>0.0498076783861387</v>
      </c>
      <c r="AU29" s="11">
        <f>[3]Final!AL126/10</f>
        <v>9.37282300747122</v>
      </c>
      <c r="AV29" s="11">
        <f>[3]Final!AP126/10</f>
        <v>9.40723448397029</v>
      </c>
      <c r="AW29" s="10">
        <f>[3]Final!AS126</f>
        <v>1.03461962506088</v>
      </c>
      <c r="AX29" s="10">
        <f>[3]Final!AT126</f>
        <v>0.220263303003605</v>
      </c>
      <c r="AY29" s="10">
        <f>[3]Final!AD126</f>
        <v>1.03225367965186</v>
      </c>
      <c r="AZ29" s="10">
        <f>[3]Final!AF126</f>
        <v>0.235977798601704</v>
      </c>
      <c r="BA29" s="12">
        <f t="shared" si="4"/>
        <v>4.02189068347909</v>
      </c>
      <c r="BB29" s="12">
        <f t="shared" si="5"/>
        <v>4.03665669331689</v>
      </c>
      <c r="BC29" s="11">
        <f>[3]Final!AI126/10</f>
        <v>7.59005776619479</v>
      </c>
      <c r="BD29" s="11">
        <f>[3]Final!AJ126/10</f>
        <v>1.01288526680527</v>
      </c>
      <c r="BE29" s="11">
        <f>[3]Final!AK126/10</f>
        <v>0.769879974471165</v>
      </c>
      <c r="BF29" s="11">
        <f>[3]Final!M126/10</f>
        <v>7.48121202264963</v>
      </c>
      <c r="BG29" s="11">
        <f>[3]Final!N126/10</f>
        <v>1.01588727810759</v>
      </c>
      <c r="BH29" s="11">
        <f>[3]Final!O126/10</f>
        <v>0.744437131491498</v>
      </c>
      <c r="BI29" s="14">
        <f>[3]Final!X126</f>
        <v>0.779971537526516</v>
      </c>
      <c r="BJ29" s="14">
        <f>[3]Final!Y126</f>
        <v>0.134818084286341</v>
      </c>
      <c r="BK29" s="14">
        <f>[3]Final!Z126</f>
        <v>0.0852103781871423</v>
      </c>
      <c r="BL29" s="14">
        <f>[3]Final!Q126</f>
        <v>0.256425816710911</v>
      </c>
      <c r="BM29" s="10">
        <f>[3]Final!D126</f>
        <v>0.0506279470813735</v>
      </c>
      <c r="BN29" s="10">
        <f>[3]Final!E126</f>
        <v>0.134842769390208</v>
      </c>
      <c r="BO29" s="10">
        <f>[3]Final!F126</f>
        <v>0.0808346367821348</v>
      </c>
      <c r="BP29" s="11">
        <f>[3]Data!$BB30/10</f>
        <v>4.441</v>
      </c>
      <c r="BQ29" s="11">
        <f>[3]Data!$BD30/10</f>
        <v>0.9</v>
      </c>
      <c r="BR29" s="21">
        <f>[3]Data!$CR30/10</f>
        <v>2.97072550341422</v>
      </c>
      <c r="BS29" s="22">
        <f>[3]Data!BP30</f>
        <v>1.00367141004067</v>
      </c>
      <c r="BT29" s="22">
        <f>[3]Data!BQ30</f>
        <v>1.00367141004067</v>
      </c>
      <c r="BU29" s="22">
        <f>[3]Data!BR30</f>
        <v>1.00367141004067</v>
      </c>
      <c r="BV29" s="22">
        <f>[3]Data!BS30</f>
        <v>1.00367141004067</v>
      </c>
      <c r="BW29" s="21">
        <f>[3]Data!$AZ30</f>
        <v>99.6</v>
      </c>
      <c r="BX29" s="10"/>
    </row>
    <row r="30" spans="1:76">
      <c r="A30" s="1">
        <v>1967</v>
      </c>
      <c r="B30" s="11">
        <f>[3]OECD!AB23</f>
        <v>9.47528542812195</v>
      </c>
      <c r="C30" s="11">
        <f>[3]OECD!EA23</f>
        <v>9.46948955949742</v>
      </c>
      <c r="D30" s="10">
        <f>[3]OECD!EH23</f>
        <v>1.00384391244131</v>
      </c>
      <c r="E30" s="10">
        <f>[3]OECD!EI23</f>
        <v>0.22267488463725</v>
      </c>
      <c r="F30" s="10">
        <f>[3]OECD!CG23</f>
        <v>1.01841258795084</v>
      </c>
      <c r="G30" s="10">
        <f>[3]OECD!CH23</f>
        <v>0.241492203944834</v>
      </c>
      <c r="H30" s="12">
        <f t="shared" si="0"/>
        <v>4.11587552275584</v>
      </c>
      <c r="I30" s="12">
        <f t="shared" si="1"/>
        <v>4.11335791270749</v>
      </c>
      <c r="J30" s="11">
        <f>[3]OECD!Y23</f>
        <v>7.6771157422007</v>
      </c>
      <c r="K30" s="11">
        <f>[3]OECD!Z23</f>
        <v>1.00220338288818</v>
      </c>
      <c r="L30" s="11">
        <f>[3]OECD!AA23</f>
        <v>0.795966303033077</v>
      </c>
      <c r="M30" s="11">
        <f>[3]OECD!AV23</f>
        <v>7.85234639092582</v>
      </c>
      <c r="N30" s="11">
        <f>[3]OECD!AW23</f>
        <v>1.08365839038992</v>
      </c>
      <c r="O30" s="11">
        <f>[3]OECD!AX23</f>
        <v>0.817567715920467</v>
      </c>
      <c r="P30" s="14">
        <f>[3]OECD!BX23</f>
        <v>0.771604944618523</v>
      </c>
      <c r="Q30" s="14">
        <f>[3]OECD!BY23</f>
        <v>0.138419981392375</v>
      </c>
      <c r="R30" s="14">
        <f>[3]OECD!BZ23</f>
        <v>0.0899750739891021</v>
      </c>
      <c r="S30" s="14">
        <f>[3]OECD!BR23</f>
        <v>0.194959877632998</v>
      </c>
      <c r="T30" s="10">
        <f>[3]OECD!DR$7</f>
        <v>0.05</v>
      </c>
      <c r="U30" s="10">
        <f>[3]OECD!DS$7</f>
        <v>0.125</v>
      </c>
      <c r="V30" s="10">
        <f>[3]OECD!DT$7</f>
        <v>0.08</v>
      </c>
      <c r="W30" s="16">
        <f>[3]OECD!BM23</f>
        <v>-0.00426742532005708</v>
      </c>
      <c r="X30" s="16">
        <f>[3]OECD!BN23</f>
        <v>-0.00426742532005708</v>
      </c>
      <c r="Y30" s="16">
        <f>[3]OECD!BO23</f>
        <v>-0.00426742532005708</v>
      </c>
      <c r="Z30" s="11">
        <f>[3]Final!AL27/10</f>
        <v>12.3964396911144</v>
      </c>
      <c r="AA30" s="11">
        <f>[3]Final!AP27/10</f>
        <v>12.3888570028243</v>
      </c>
      <c r="AB30" s="10">
        <f>[3]Final!AS27</f>
        <v>1.01564354490718</v>
      </c>
      <c r="AC30" s="10">
        <f>[3]Final!AT27</f>
        <v>0.243971560659796</v>
      </c>
      <c r="AD30" s="10">
        <f>[3]Final!AD27</f>
        <v>1.0379955973974</v>
      </c>
      <c r="AE30" s="10">
        <f>[3]Final!AF27</f>
        <v>0.268910995982102</v>
      </c>
      <c r="AF30" s="12">
        <f t="shared" si="2"/>
        <v>4.58318806190308</v>
      </c>
      <c r="AG30" s="12">
        <f t="shared" si="3"/>
        <v>4.58038460483682</v>
      </c>
      <c r="AH30" s="11">
        <f>[3]Final!AI27/10</f>
        <v>10.1445061794751</v>
      </c>
      <c r="AI30" s="11">
        <f>[3]Final!AJ27/10</f>
        <v>1.24530938096568</v>
      </c>
      <c r="AJ30" s="11">
        <f>[3]Final!AK27/10</f>
        <v>1.00662413067363</v>
      </c>
      <c r="AK30" s="11">
        <f>[3]Final!M27/10</f>
        <v>11.6017145797344</v>
      </c>
      <c r="AL30" s="11">
        <f>[3]Final!N27/10</f>
        <v>2.06383310008471</v>
      </c>
      <c r="AM30" s="11">
        <f>[3]Final!O27/10</f>
        <v>1.24439954124968</v>
      </c>
      <c r="AN30" s="14">
        <f>[3]Final!X27</f>
        <v>0.702518058257769</v>
      </c>
      <c r="AO30" s="14">
        <f>[3]Final!Y27</f>
        <v>0.207736169803269</v>
      </c>
      <c r="AP30" s="14">
        <f>[3]Final!Z27</f>
        <v>0.0897457719389625</v>
      </c>
      <c r="AQ30" s="14">
        <f>[3]Final!Q27</f>
        <v>0.12630259546243</v>
      </c>
      <c r="AR30" s="10">
        <f>[3]Final!D27</f>
        <v>0.0228604590255299</v>
      </c>
      <c r="AS30" s="10">
        <f>[3]Final!E27</f>
        <v>0.124485365200101</v>
      </c>
      <c r="AT30" s="10">
        <f>[3]Final!F27</f>
        <v>0.0521721525375661</v>
      </c>
      <c r="AU30" s="11">
        <f>[3]Final!AL127/10</f>
        <v>9.40990804837029</v>
      </c>
      <c r="AV30" s="11">
        <f>[3]Final!AP127/10</f>
        <v>9.40415216996104</v>
      </c>
      <c r="AW30" s="10">
        <f>[3]Final!AS127</f>
        <v>1.00395665648114</v>
      </c>
      <c r="AX30" s="10">
        <f>[3]Final!AT127</f>
        <v>0.221134809228991</v>
      </c>
      <c r="AY30" s="10">
        <f>[3]Final!AD127</f>
        <v>1.0182386522997</v>
      </c>
      <c r="AZ30" s="10">
        <f>[3]Final!AF127</f>
        <v>0.240281715620849</v>
      </c>
      <c r="BA30" s="12">
        <f t="shared" si="4"/>
        <v>4.09524454924247</v>
      </c>
      <c r="BB30" s="12">
        <f t="shared" si="5"/>
        <v>4.09273955880468</v>
      </c>
      <c r="BC30" s="11">
        <f>[3]Final!AI127/10</f>
        <v>7.63328589890911</v>
      </c>
      <c r="BD30" s="11">
        <f>[3]Final!AJ127/10</f>
        <v>0.984737197517181</v>
      </c>
      <c r="BE30" s="11">
        <f>[3]Final!AK127/10</f>
        <v>0.791884951944005</v>
      </c>
      <c r="BF30" s="11">
        <f>[3]Final!M127/10</f>
        <v>7.6198148277625</v>
      </c>
      <c r="BG30" s="11">
        <f>[3]Final!N127/10</f>
        <v>1.01078005641189</v>
      </c>
      <c r="BH30" s="11">
        <f>[3]Final!O127/10</f>
        <v>0.783852579321559</v>
      </c>
      <c r="BI30" s="14">
        <f>[3]Final!X127</f>
        <v>0.773399691973956</v>
      </c>
      <c r="BJ30" s="14">
        <f>[3]Final!Y127</f>
        <v>0.137281542649419</v>
      </c>
      <c r="BK30" s="14">
        <f>[3]Final!Z127</f>
        <v>0.0893187653766251</v>
      </c>
      <c r="BL30" s="14">
        <f>[3]Final!Q127</f>
        <v>0.201629728579172</v>
      </c>
      <c r="BM30" s="10">
        <f>[3]Final!D127</f>
        <v>0.0512944509236804</v>
      </c>
      <c r="BN30" s="10">
        <f>[3]Final!E127</f>
        <v>0.138262931699299</v>
      </c>
      <c r="BO30" s="10">
        <f>[3]Final!F127</f>
        <v>0.0828441443906787</v>
      </c>
      <c r="BP30" s="11">
        <f>[3]Data!$BB31/10</f>
        <v>3.786</v>
      </c>
      <c r="BQ30" s="11">
        <f>[3]Data!$BD31/10</f>
        <v>0.63</v>
      </c>
      <c r="BR30" s="21">
        <f>[3]Data!$CR31/10</f>
        <v>2.53257526591449</v>
      </c>
      <c r="BS30" s="22">
        <f>[3]Data!BP31</f>
        <v>0.999388317252446</v>
      </c>
      <c r="BT30" s="22">
        <f>[3]Data!BQ31</f>
        <v>0.999388317252446</v>
      </c>
      <c r="BU30" s="22">
        <f>[3]Data!BR31</f>
        <v>0.999388317252446</v>
      </c>
      <c r="BV30" s="22">
        <f>[3]Data!BS31</f>
        <v>0.999388317252446</v>
      </c>
      <c r="BW30" s="21">
        <f>[3]Data!$AZ31</f>
        <v>100</v>
      </c>
      <c r="BX30" s="10"/>
    </row>
    <row r="31" spans="1:76">
      <c r="A31" s="1">
        <v>1968</v>
      </c>
      <c r="B31" s="11">
        <f>[3]OECD!AB24</f>
        <v>9.4715186441771</v>
      </c>
      <c r="C31" s="11">
        <f>[3]OECD!EA24</f>
        <v>9.49114203626883</v>
      </c>
      <c r="D31" s="10">
        <f>[3]OECD!EH24</f>
        <v>0.999526493396928</v>
      </c>
      <c r="E31" s="10">
        <f>[3]OECD!EI24</f>
        <v>0.222569446609035</v>
      </c>
      <c r="F31" s="10">
        <f>[3]OECD!CG24</f>
        <v>1.00089497543042</v>
      </c>
      <c r="G31" s="10">
        <f>[3]OECD!CH24</f>
        <v>0.241708333534003</v>
      </c>
      <c r="H31" s="12">
        <f t="shared" si="0"/>
        <v>4.11955913022338</v>
      </c>
      <c r="I31" s="12">
        <f t="shared" si="1"/>
        <v>4.12809416320959</v>
      </c>
      <c r="J31" s="11">
        <f>[3]OECD!Y24</f>
        <v>7.68714987873508</v>
      </c>
      <c r="K31" s="11">
        <f>[3]OECD!Z24</f>
        <v>0.970568604139573</v>
      </c>
      <c r="L31" s="11">
        <f>[3]OECD!AA24</f>
        <v>0.813800161302447</v>
      </c>
      <c r="M31" s="11">
        <f>[3]OECD!AV24</f>
        <v>7.87911057483886</v>
      </c>
      <c r="N31" s="11">
        <f>[3]OECD!AW24</f>
        <v>1.05214505974813</v>
      </c>
      <c r="O31" s="11">
        <f>[3]OECD!AX24</f>
        <v>0.838420033508085</v>
      </c>
      <c r="P31" s="14">
        <f>[3]OECD!BX24</f>
        <v>0.773154847772139</v>
      </c>
      <c r="Q31" s="14">
        <f>[3]OECD!BY24</f>
        <v>0.134583880177184</v>
      </c>
      <c r="R31" s="14">
        <f>[3]OECD!BZ24</f>
        <v>0.0922612720506772</v>
      </c>
      <c r="S31" s="14">
        <f>[3]OECD!BR24</f>
        <v>0.201491007499957</v>
      </c>
      <c r="T31" s="10">
        <f>[3]OECD!DR$7</f>
        <v>0.05</v>
      </c>
      <c r="U31" s="10">
        <f>[3]OECD!DS$7</f>
        <v>0.125</v>
      </c>
      <c r="V31" s="10">
        <f>[3]OECD!DT$7</f>
        <v>0.08</v>
      </c>
      <c r="W31" s="16">
        <f>[3]OECD!BM24</f>
        <v>0.00368884570645212</v>
      </c>
      <c r="X31" s="16">
        <f>[3]OECD!BN24</f>
        <v>0.00368884570645212</v>
      </c>
      <c r="Y31" s="16">
        <f>[3]OECD!BO24</f>
        <v>0.00368884570645212</v>
      </c>
      <c r="Z31" s="11">
        <f>[3]Final!AL28/10</f>
        <v>12.5304616662091</v>
      </c>
      <c r="AA31" s="11">
        <f>[3]Final!AP28/10</f>
        <v>12.5564226732665</v>
      </c>
      <c r="AB31" s="10">
        <f>[3]Final!AS28</f>
        <v>1.01081132796465</v>
      </c>
      <c r="AC31" s="10">
        <f>[3]Final!AT28</f>
        <v>0.246609217216137</v>
      </c>
      <c r="AD31" s="10">
        <f>[3]Final!AD28</f>
        <v>1.02383504976808</v>
      </c>
      <c r="AE31" s="10">
        <f>[3]Final!AF28</f>
        <v>0.275320502954519</v>
      </c>
      <c r="AF31" s="12">
        <f t="shared" si="2"/>
        <v>4.692428577455</v>
      </c>
      <c r="AG31" s="12">
        <f t="shared" si="3"/>
        <v>4.70215049949277</v>
      </c>
      <c r="AH31" s="11">
        <f>[3]Final!AI28/10</f>
        <v>10.3040942256093</v>
      </c>
      <c r="AI31" s="11">
        <f>[3]Final!AJ28/10</f>
        <v>1.19084563613348</v>
      </c>
      <c r="AJ31" s="11">
        <f>[3]Final!AK28/10</f>
        <v>1.03552180446629</v>
      </c>
      <c r="AK31" s="11">
        <f>[3]Final!M28/10</f>
        <v>11.9651989447206</v>
      </c>
      <c r="AL31" s="11">
        <f>[3]Final!N28/10</f>
        <v>2.03662102231572</v>
      </c>
      <c r="AM31" s="11">
        <f>[3]Final!O28/10</f>
        <v>1.30913445316835</v>
      </c>
      <c r="AN31" s="14">
        <f>[3]Final!X28</f>
        <v>0.702417357374305</v>
      </c>
      <c r="AO31" s="14">
        <f>[3]Final!Y28</f>
        <v>0.204982110600488</v>
      </c>
      <c r="AP31" s="14">
        <f>[3]Final!Z28</f>
        <v>0.0926005320252073</v>
      </c>
      <c r="AQ31" s="14">
        <f>[3]Final!Q28</f>
        <v>0.127169841181204</v>
      </c>
      <c r="AR31" s="10">
        <f>[3]Final!D28</f>
        <v>0.0237188843377101</v>
      </c>
      <c r="AS31" s="10">
        <f>[3]Final!E28</f>
        <v>0.129611339932578</v>
      </c>
      <c r="AT31" s="10">
        <f>[3]Final!F28</f>
        <v>0.0540884672015433</v>
      </c>
      <c r="AU31" s="11">
        <f>[3]Final!AL128/10</f>
        <v>9.40606383583173</v>
      </c>
      <c r="AV31" s="11">
        <f>[3]Final!AP128/10</f>
        <v>9.42555161657994</v>
      </c>
      <c r="AW31" s="10">
        <f>[3]Final!AS128</f>
        <v>0.999591471827482</v>
      </c>
      <c r="AX31" s="10">
        <f>[3]Final!AT128</f>
        <v>0.221044469429497</v>
      </c>
      <c r="AY31" s="10">
        <f>[3]Final!AD128</f>
        <v>1.00111294889102</v>
      </c>
      <c r="AZ31" s="10">
        <f>[3]Final!AF128</f>
        <v>0.240549136889781</v>
      </c>
      <c r="BA31" s="12">
        <f t="shared" si="4"/>
        <v>4.09980234712199</v>
      </c>
      <c r="BB31" s="12">
        <f t="shared" si="5"/>
        <v>4.10829644737969</v>
      </c>
      <c r="BC31" s="11">
        <f>[3]Final!AI128/10</f>
        <v>7.64426330750094</v>
      </c>
      <c r="BD31" s="11">
        <f>[3]Final!AJ128/10</f>
        <v>0.952307845971398</v>
      </c>
      <c r="BE31" s="11">
        <f>[3]Final!AK128/10</f>
        <v>0.809492682359389</v>
      </c>
      <c r="BF31" s="11">
        <f>[3]Final!M128/10</f>
        <v>7.64733625629265</v>
      </c>
      <c r="BG31" s="11">
        <f>[3]Final!N128/10</f>
        <v>0.981626231105228</v>
      </c>
      <c r="BH31" s="11">
        <f>[3]Final!O128/10</f>
        <v>0.80389778748619</v>
      </c>
      <c r="BI31" s="14">
        <f>[3]Final!X128</f>
        <v>0.774932878856195</v>
      </c>
      <c r="BJ31" s="14">
        <f>[3]Final!Y128</f>
        <v>0.133503256503488</v>
      </c>
      <c r="BK31" s="14">
        <f>[3]Final!Z128</f>
        <v>0.0915638646403168</v>
      </c>
      <c r="BL31" s="14">
        <f>[3]Final!Q128</f>
        <v>0.207099296973972</v>
      </c>
      <c r="BM31" s="10">
        <f>[3]Final!D128</f>
        <v>0.0514127053026616</v>
      </c>
      <c r="BN31" s="10">
        <f>[3]Final!E128</f>
        <v>0.138939005727429</v>
      </c>
      <c r="BO31" s="10">
        <f>[3]Final!F128</f>
        <v>0.0831381580108633</v>
      </c>
      <c r="BP31" s="11">
        <f>[3]Data!$BB32/10</f>
        <v>3.782</v>
      </c>
      <c r="BQ31" s="11">
        <f>[3]Data!$BD32/10</f>
        <v>0.59</v>
      </c>
      <c r="BR31" s="21">
        <f>[3]Data!$CR32/10</f>
        <v>2.52989953927327</v>
      </c>
      <c r="BS31" s="22">
        <f>[3]Data!BP32</f>
        <v>1.00207183164907</v>
      </c>
      <c r="BT31" s="22">
        <f>[3]Data!BQ32</f>
        <v>1.00207183164907</v>
      </c>
      <c r="BU31" s="22">
        <f>[3]Data!BR32</f>
        <v>1.00207183164907</v>
      </c>
      <c r="BV31" s="22">
        <f>[3]Data!BS32</f>
        <v>1.00207183164907</v>
      </c>
      <c r="BW31" s="21">
        <f>[3]Data!$AZ32</f>
        <v>99.9</v>
      </c>
      <c r="BX31" s="10"/>
    </row>
    <row r="32" spans="1:76">
      <c r="A32" s="1">
        <v>1969</v>
      </c>
      <c r="B32" s="11">
        <f>[3]OECD!AB25</f>
        <v>9.74233551289956</v>
      </c>
      <c r="C32" s="11">
        <f>[3]OECD!EA25</f>
        <v>9.73332003185543</v>
      </c>
      <c r="D32" s="10">
        <f>[3]OECD!EH25</f>
        <v>1.02853168931973</v>
      </c>
      <c r="E32" s="10">
        <f>[3]OECD!EI25</f>
        <v>0.228919728911749</v>
      </c>
      <c r="F32" s="10">
        <f>[3]OECD!CG25</f>
        <v>1.01374047358596</v>
      </c>
      <c r="G32" s="10">
        <f>[3]OECD!CH25</f>
        <v>0.245029520506433</v>
      </c>
      <c r="H32" s="12">
        <f t="shared" si="0"/>
        <v>4.17616382363801</v>
      </c>
      <c r="I32" s="12">
        <f t="shared" si="1"/>
        <v>4.17229923431655</v>
      </c>
      <c r="J32" s="11">
        <f>[3]OECD!Y25</f>
        <v>7.88234371680353</v>
      </c>
      <c r="K32" s="11">
        <f>[3]OECD!Z25</f>
        <v>0.986365286721183</v>
      </c>
      <c r="L32" s="11">
        <f>[3]OECD!AA25</f>
        <v>0.873626509374842</v>
      </c>
      <c r="M32" s="11">
        <f>[3]OECD!AV25</f>
        <v>7.9843556900198</v>
      </c>
      <c r="N32" s="11">
        <f>[3]OECD!AW25</f>
        <v>1.04369807512574</v>
      </c>
      <c r="O32" s="11">
        <f>[3]OECD!AX25</f>
        <v>0.878868057644421</v>
      </c>
      <c r="P32" s="14">
        <f>[3]OECD!BX25</f>
        <v>0.78113316685596</v>
      </c>
      <c r="Q32" s="14">
        <f>[3]OECD!BY25</f>
        <v>0.12513009563347</v>
      </c>
      <c r="R32" s="14">
        <f>[3]OECD!BZ25</f>
        <v>0.0937367375105699</v>
      </c>
      <c r="S32" s="14">
        <f>[3]OECD!BR25</f>
        <v>0.274981257990239</v>
      </c>
      <c r="T32" s="10">
        <f>[3]OECD!DR$7</f>
        <v>0.05</v>
      </c>
      <c r="U32" s="10">
        <f>[3]OECD!DS$7</f>
        <v>0.125</v>
      </c>
      <c r="V32" s="10">
        <f>[3]OECD!DT$7</f>
        <v>0.08</v>
      </c>
      <c r="W32" s="16">
        <f>[3]OECD!BM25</f>
        <v>-0.00597310759645309</v>
      </c>
      <c r="X32" s="16">
        <f>[3]OECD!BN25</f>
        <v>-0.00597310759645309</v>
      </c>
      <c r="Y32" s="16">
        <f>[3]OECD!BO25</f>
        <v>-0.00597310759645309</v>
      </c>
      <c r="Z32" s="11">
        <f>[3]Final!AL29/10</f>
        <v>12.9291682487929</v>
      </c>
      <c r="AA32" s="11">
        <f>[3]Final!AP29/10</f>
        <v>12.9172036976739</v>
      </c>
      <c r="AB32" s="10">
        <f>[3]Final!AS29</f>
        <v>1.0318189858606</v>
      </c>
      <c r="AC32" s="10">
        <f>[3]Final!AT29</f>
        <v>0.25445607241183</v>
      </c>
      <c r="AD32" s="10">
        <f>[3]Final!AD29</f>
        <v>1.02999061449125</v>
      </c>
      <c r="AE32" s="10">
        <f>[3]Final!AF29</f>
        <v>0.283577534020166</v>
      </c>
      <c r="AF32" s="12">
        <f t="shared" si="2"/>
        <v>4.8331573939492</v>
      </c>
      <c r="AG32" s="12">
        <f t="shared" si="3"/>
        <v>4.82868482791914</v>
      </c>
      <c r="AH32" s="11">
        <f>[3]Final!AI29/10</f>
        <v>10.6401913892716</v>
      </c>
      <c r="AI32" s="11">
        <f>[3]Final!AJ29/10</f>
        <v>1.18348647150119</v>
      </c>
      <c r="AJ32" s="11">
        <f>[3]Final!AK29/10</f>
        <v>1.10549038802015</v>
      </c>
      <c r="AK32" s="11">
        <f>[3]Final!M29/10</f>
        <v>12.4036196446393</v>
      </c>
      <c r="AL32" s="11">
        <f>[3]Final!N29/10</f>
        <v>2.01678263471069</v>
      </c>
      <c r="AM32" s="11">
        <f>[3]Final!O29/10</f>
        <v>1.39237605774116</v>
      </c>
      <c r="AN32" s="14">
        <f>[3]Final!X29</f>
        <v>0.725446751077908</v>
      </c>
      <c r="AO32" s="14">
        <f>[3]Final!Y29</f>
        <v>0.180734610311711</v>
      </c>
      <c r="AP32" s="14">
        <f>[3]Final!Z29</f>
        <v>0.0938186386103803</v>
      </c>
      <c r="AQ32" s="14">
        <f>[3]Final!Q29</f>
        <v>0.170989041677002</v>
      </c>
      <c r="AR32" s="10">
        <f>[3]Final!D29</f>
        <v>0.0242772380173185</v>
      </c>
      <c r="AS32" s="10">
        <f>[3]Final!E29</f>
        <v>0.129801320339347</v>
      </c>
      <c r="AT32" s="10">
        <f>[3]Final!F29</f>
        <v>0.0544258093802514</v>
      </c>
      <c r="AU32" s="11">
        <f>[3]Final!AL129/10</f>
        <v>9.67653059509286</v>
      </c>
      <c r="AV32" s="11">
        <f>[3]Final!AP129/10</f>
        <v>9.66757600940471</v>
      </c>
      <c r="AW32" s="10">
        <f>[3]Final!AS129</f>
        <v>1.02875451027993</v>
      </c>
      <c r="AX32" s="10">
        <f>[3]Final!AT129</f>
        <v>0.227400494898029</v>
      </c>
      <c r="AY32" s="10">
        <f>[3]Final!AD129</f>
        <v>1.01459671616734</v>
      </c>
      <c r="AZ32" s="10">
        <f>[3]Final!AF129</f>
        <v>0.24406036436526</v>
      </c>
      <c r="BA32" s="12">
        <f t="shared" si="4"/>
        <v>4.15964599832513</v>
      </c>
      <c r="BB32" s="12">
        <f t="shared" si="5"/>
        <v>4.15579669446996</v>
      </c>
      <c r="BC32" s="11">
        <f>[3]Final!AI129/10</f>
        <v>7.84026962287303</v>
      </c>
      <c r="BD32" s="11">
        <f>[3]Final!AJ129/10</f>
        <v>0.967201989301195</v>
      </c>
      <c r="BE32" s="11">
        <f>[3]Final!AK129/10</f>
        <v>0.869058982918633</v>
      </c>
      <c r="BF32" s="11">
        <f>[3]Final!M129/10</f>
        <v>7.75407034576899</v>
      </c>
      <c r="BG32" s="11">
        <f>[3]Final!N129/10</f>
        <v>0.975751390455701</v>
      </c>
      <c r="BH32" s="11">
        <f>[3]Final!O129/10</f>
        <v>0.843711292866277</v>
      </c>
      <c r="BI32" s="14">
        <f>[3]Final!X129</f>
        <v>0.784005775138874</v>
      </c>
      <c r="BJ32" s="14">
        <f>[3]Final!Y129</f>
        <v>0.123124565878615</v>
      </c>
      <c r="BK32" s="14">
        <f>[3]Final!Z129</f>
        <v>0.0928696589825106</v>
      </c>
      <c r="BL32" s="14">
        <f>[3]Final!Q129</f>
        <v>0.288937758344341</v>
      </c>
      <c r="BM32" s="10">
        <f>[3]Final!D129</f>
        <v>0.0508152558982218</v>
      </c>
      <c r="BN32" s="10">
        <f>[3]Final!E129</f>
        <v>0.13581940493882</v>
      </c>
      <c r="BO32" s="10">
        <f>[3]Final!F129</f>
        <v>0.0812021893930669</v>
      </c>
      <c r="BP32" s="11">
        <f>[3]Data!$BB33/10</f>
        <v>5.063</v>
      </c>
      <c r="BQ32" s="11">
        <f>[3]Data!$BD33/10</f>
        <v>0.87</v>
      </c>
      <c r="BR32" s="21">
        <f>[3]Data!$CR33/10</f>
        <v>3.38680099612389</v>
      </c>
      <c r="BS32" s="22">
        <f>[3]Data!BP33</f>
        <v>0.999074607825589</v>
      </c>
      <c r="BT32" s="22">
        <f>[3]Data!BQ33</f>
        <v>0.999074607825589</v>
      </c>
      <c r="BU32" s="22">
        <f>[3]Data!BR33</f>
        <v>0.999074607825589</v>
      </c>
      <c r="BV32" s="22">
        <f>[3]Data!BS33</f>
        <v>0.999074607825589</v>
      </c>
      <c r="BW32" s="21">
        <f>[3]Data!$AZ33</f>
        <v>100.3</v>
      </c>
      <c r="BX32" s="10"/>
    </row>
    <row r="33" spans="1:76">
      <c r="A33" s="1">
        <v>1970</v>
      </c>
      <c r="B33" s="11">
        <f>[3]OECD!AB26</f>
        <v>9.83924211232473</v>
      </c>
      <c r="C33" s="11">
        <f>[3]OECD!EA26</f>
        <v>9.8675223562752</v>
      </c>
      <c r="D33" s="10">
        <f>[3]OECD!EH26</f>
        <v>1.00987609336678</v>
      </c>
      <c r="E33" s="10">
        <f>[3]OECD!EI26</f>
        <v>0.23118056152798</v>
      </c>
      <c r="F33" s="10">
        <f>[3]OECD!CG26</f>
        <v>1.01900989948752</v>
      </c>
      <c r="G33" s="10">
        <f>[3]OECD!CH26</f>
        <v>0.249687507062735</v>
      </c>
      <c r="H33" s="12">
        <f t="shared" si="0"/>
        <v>4.25555227816877</v>
      </c>
      <c r="I33" s="12">
        <f t="shared" si="1"/>
        <v>4.2677837138014</v>
      </c>
      <c r="J33" s="11">
        <f>[3]OECD!Y26</f>
        <v>7.95695311758583</v>
      </c>
      <c r="K33" s="11">
        <f>[3]OECD!Z26</f>
        <v>0.973427061771939</v>
      </c>
      <c r="L33" s="11">
        <f>[3]OECD!AA26</f>
        <v>0.908861932966955</v>
      </c>
      <c r="M33" s="11">
        <f>[3]OECD!AV26</f>
        <v>8.12271632532788</v>
      </c>
      <c r="N33" s="11">
        <f>[3]OECD!AW26</f>
        <v>1.045222585863</v>
      </c>
      <c r="O33" s="11">
        <f>[3]OECD!AX26</f>
        <v>0.928379397053019</v>
      </c>
      <c r="P33" s="14">
        <f>[3]OECD!BX26</f>
        <v>0.784223896313122</v>
      </c>
      <c r="Q33" s="14">
        <f>[3]OECD!BY26</f>
        <v>0.119529673060979</v>
      </c>
      <c r="R33" s="14">
        <f>[3]OECD!BZ26</f>
        <v>0.0962464306258988</v>
      </c>
      <c r="S33" s="14">
        <f>[3]OECD!BR26</f>
        <v>0.376850044507595</v>
      </c>
      <c r="T33" s="10">
        <f>[3]OECD!DR$7</f>
        <v>0.05</v>
      </c>
      <c r="U33" s="10">
        <f>[3]OECD!DS$7</f>
        <v>0.125</v>
      </c>
      <c r="V33" s="10">
        <f>[3]OECD!DT$7</f>
        <v>0.08</v>
      </c>
      <c r="W33" s="16">
        <f>[3]OECD!BM26</f>
        <v>0.0149677871382108</v>
      </c>
      <c r="X33" s="16">
        <f>[3]OECD!BN26</f>
        <v>0.0149677871382108</v>
      </c>
      <c r="Y33" s="16">
        <f>[3]OECD!BO26</f>
        <v>0.0149677871382108</v>
      </c>
      <c r="Z33" s="11">
        <f>[3]Final!AL30/10</f>
        <v>13.1470563988878</v>
      </c>
      <c r="AA33" s="11">
        <f>[3]Final!AP30/10</f>
        <v>13.1848440615905</v>
      </c>
      <c r="AB33" s="10">
        <f>[3]Final!AS30</f>
        <v>1.0168524491214</v>
      </c>
      <c r="AC33" s="10">
        <f>[3]Final!AT30</f>
        <v>0.258744280425782</v>
      </c>
      <c r="AD33" s="10">
        <f>[3]Final!AD30</f>
        <v>1.0319897432482</v>
      </c>
      <c r="AE33" s="10">
        <f>[3]Final!AF30</f>
        <v>0.292649106524428</v>
      </c>
      <c r="AF33" s="12">
        <f t="shared" si="2"/>
        <v>4.98776885805976</v>
      </c>
      <c r="AG33" s="12">
        <f t="shared" si="3"/>
        <v>5.00210485248539</v>
      </c>
      <c r="AH33" s="11">
        <f>[3]Final!AI30/10</f>
        <v>10.8479025686606</v>
      </c>
      <c r="AI33" s="11">
        <f>[3]Final!AJ30/10</f>
        <v>1.14882302123611</v>
      </c>
      <c r="AJ33" s="11">
        <f>[3]Final!AK30/10</f>
        <v>1.15033080899104</v>
      </c>
      <c r="AK33" s="11">
        <f>[3]Final!M30/10</f>
        <v>12.8742808883257</v>
      </c>
      <c r="AL33" s="11">
        <f>[3]Final!N30/10</f>
        <v>1.9953295185739</v>
      </c>
      <c r="AM33" s="11">
        <f>[3]Final!O30/10</f>
        <v>1.48435716483799</v>
      </c>
      <c r="AN33" s="14">
        <f>[3]Final!X30</f>
        <v>0.738706898818328</v>
      </c>
      <c r="AO33" s="14">
        <f>[3]Final!Y30</f>
        <v>0.165220695317509</v>
      </c>
      <c r="AP33" s="14">
        <f>[3]Final!Z30</f>
        <v>0.096072405864163</v>
      </c>
      <c r="AQ33" s="14">
        <f>[3]Final!Q30</f>
        <v>0.221150944335313</v>
      </c>
      <c r="AR33" s="10">
        <f>[3]Final!D30</f>
        <v>0.0251692929514741</v>
      </c>
      <c r="AS33" s="10">
        <f>[3]Final!E30</f>
        <v>0.132638400982559</v>
      </c>
      <c r="AT33" s="10">
        <f>[3]Final!F30</f>
        <v>0.0562145722604605</v>
      </c>
      <c r="AU33" s="11">
        <f>[3]Final!AL130/10</f>
        <v>9.77281103686566</v>
      </c>
      <c r="AV33" s="11">
        <f>[3]Final!AP130/10</f>
        <v>9.80090034263223</v>
      </c>
      <c r="AW33" s="10">
        <f>[3]Final!AS130</f>
        <v>1.00994989276649</v>
      </c>
      <c r="AX33" s="10">
        <f>[3]Final!AT130</f>
        <v>0.229663105437311</v>
      </c>
      <c r="AY33" s="10">
        <f>[3]Final!AD130</f>
        <v>1.01896260443915</v>
      </c>
      <c r="AZ33" s="10">
        <f>[3]Final!AF130</f>
        <v>0.248688384513995</v>
      </c>
      <c r="BA33" s="12">
        <f t="shared" si="4"/>
        <v>4.23852371999829</v>
      </c>
      <c r="BB33" s="12">
        <f t="shared" si="5"/>
        <v>4.25070621163974</v>
      </c>
      <c r="BC33" s="11">
        <f>[3]Final!AI130/10</f>
        <v>7.91556130971237</v>
      </c>
      <c r="BD33" s="11">
        <f>[3]Final!AJ130/10</f>
        <v>0.953252075340425</v>
      </c>
      <c r="BE33" s="11">
        <f>[3]Final!AK130/10</f>
        <v>0.903997651812866</v>
      </c>
      <c r="BF33" s="11">
        <f>[3]Final!M130/10</f>
        <v>7.88908495772537</v>
      </c>
      <c r="BG33" s="11">
        <f>[3]Final!N130/10</f>
        <v>0.976628052903447</v>
      </c>
      <c r="BH33" s="11">
        <f>[3]Final!O130/10</f>
        <v>0.890829741749769</v>
      </c>
      <c r="BI33" s="14">
        <f>[3]Final!X130</f>
        <v>0.787031399821463</v>
      </c>
      <c r="BJ33" s="14">
        <f>[3]Final!Y130</f>
        <v>0.117508655594042</v>
      </c>
      <c r="BK33" s="14">
        <f>[3]Final!Z130</f>
        <v>0.0954599445844945</v>
      </c>
      <c r="BL33" s="14">
        <f>[3]Final!Q130</f>
        <v>0.374247766982551</v>
      </c>
      <c r="BM33" s="10">
        <f>[3]Final!D130</f>
        <v>0.0512223346323982</v>
      </c>
      <c r="BN33" s="10">
        <f>[3]Final!E130</f>
        <v>0.138121401096746</v>
      </c>
      <c r="BO33" s="10">
        <f>[3]Final!F130</f>
        <v>0.0824859514984205</v>
      </c>
      <c r="BP33" s="11">
        <f>[3]Data!$BB34/10</f>
        <v>6.337</v>
      </c>
      <c r="BQ33" s="11">
        <f>[3]Data!$BD34/10</f>
        <v>0.71</v>
      </c>
      <c r="BR33" s="21">
        <f>[3]Data!$CR34/10</f>
        <v>4.23901993135238</v>
      </c>
      <c r="BS33" s="22">
        <f>[3]Data!BP34</f>
        <v>1.00287422990792</v>
      </c>
      <c r="BT33" s="22">
        <f>[3]Data!BQ34</f>
        <v>1.00287422990792</v>
      </c>
      <c r="BU33" s="22">
        <f>[3]Data!BR34</f>
        <v>1.00287422990792</v>
      </c>
      <c r="BV33" s="22">
        <f>[3]Data!BS34</f>
        <v>1.00287422990792</v>
      </c>
      <c r="BW33" s="21">
        <f>[3]Data!$AZ34</f>
        <v>98.9</v>
      </c>
      <c r="BX33" s="10"/>
    </row>
    <row r="34" spans="1:76">
      <c r="A34" s="1">
        <v>1971</v>
      </c>
      <c r="B34" s="11">
        <f>[3]OECD!AB27</f>
        <v>10.1980434232619</v>
      </c>
      <c r="C34" s="11">
        <f>[3]OECD!EA27</f>
        <v>10.1558494738857</v>
      </c>
      <c r="D34" s="10">
        <f>[3]OECD!EH27</f>
        <v>1.03639245093875</v>
      </c>
      <c r="E34" s="10">
        <f>[3]OECD!EI27</f>
        <v>0.23959378877138</v>
      </c>
      <c r="F34" s="10">
        <f>[3]OECD!CG27</f>
        <v>1.02327032408559</v>
      </c>
      <c r="G34" s="10">
        <f>[3]OECD!CH27</f>
        <v>0.255497816272208</v>
      </c>
      <c r="H34" s="12">
        <f t="shared" si="0"/>
        <v>4.35458035884493</v>
      </c>
      <c r="I34" s="12">
        <f t="shared" si="1"/>
        <v>4.33656347701872</v>
      </c>
      <c r="J34" s="11">
        <f>[3]OECD!Y27</f>
        <v>8.20723179875789</v>
      </c>
      <c r="K34" s="11">
        <f>[3]OECD!Z27</f>
        <v>1.00358968593216</v>
      </c>
      <c r="L34" s="11">
        <f>[3]OECD!AA27</f>
        <v>0.987221938571822</v>
      </c>
      <c r="M34" s="11">
        <f>[3]OECD!AV27</f>
        <v>8.28932559812499</v>
      </c>
      <c r="N34" s="11">
        <f>[3]OECD!AW27</f>
        <v>1.05440893210885</v>
      </c>
      <c r="O34" s="11">
        <f>[3]OECD!AX27</f>
        <v>0.987543683093113</v>
      </c>
      <c r="P34" s="14">
        <f>[3]OECD!BX27</f>
        <v>0.781262804285702</v>
      </c>
      <c r="Q34" s="14">
        <f>[3]OECD!BY27</f>
        <v>0.118498476431491</v>
      </c>
      <c r="R34" s="14">
        <f>[3]OECD!BZ27</f>
        <v>0.100238719282807</v>
      </c>
      <c r="S34" s="14">
        <f>[3]OECD!BR27</f>
        <v>0.327769086428941</v>
      </c>
      <c r="T34" s="10">
        <f>[3]OECD!DR$7</f>
        <v>0.05</v>
      </c>
      <c r="U34" s="10">
        <f>[3]OECD!DS$7</f>
        <v>0.125</v>
      </c>
      <c r="V34" s="10">
        <f>[3]OECD!DT$7</f>
        <v>0.08</v>
      </c>
      <c r="W34" s="16">
        <f>[3]OECD!BM27</f>
        <v>-0.00897364254164668</v>
      </c>
      <c r="X34" s="16">
        <f>[3]OECD!BN27</f>
        <v>-0.00897364254164668</v>
      </c>
      <c r="Y34" s="16">
        <f>[3]OECD!BO27</f>
        <v>-0.00897364254164668</v>
      </c>
      <c r="Z34" s="11">
        <f>[3]Final!AL31/10</f>
        <v>13.6223484069485</v>
      </c>
      <c r="AA34" s="11">
        <f>[3]Final!AP31/10</f>
        <v>13.565986548579</v>
      </c>
      <c r="AB34" s="10">
        <f>[3]Final!AS31</f>
        <v>1.03615197148625</v>
      </c>
      <c r="AC34" s="10">
        <f>[3]Final!AT31</f>
        <v>0.268098396273965</v>
      </c>
      <c r="AD34" s="10">
        <f>[3]Final!AD31</f>
        <v>1.033439988313</v>
      </c>
      <c r="AE34" s="10">
        <f>[3]Final!AF31</f>
        <v>0.302435289226415</v>
      </c>
      <c r="AF34" s="12">
        <f t="shared" si="2"/>
        <v>5.15455979038123</v>
      </c>
      <c r="AG34" s="12">
        <f t="shared" si="3"/>
        <v>5.13323302937179</v>
      </c>
      <c r="AH34" s="11">
        <f>[3]Final!AI31/10</f>
        <v>11.2241518417906</v>
      </c>
      <c r="AI34" s="11">
        <f>[3]Final!AJ31/10</f>
        <v>1.16002913825835</v>
      </c>
      <c r="AJ34" s="11">
        <f>[3]Final!AK31/10</f>
        <v>1.23816742689954</v>
      </c>
      <c r="AK34" s="11">
        <f>[3]Final!M31/10</f>
        <v>13.373550002678</v>
      </c>
      <c r="AL34" s="11">
        <f>[3]Final!N31/10</f>
        <v>1.97393709676491</v>
      </c>
      <c r="AM34" s="11">
        <f>[3]Final!O31/10</f>
        <v>1.58623113016387</v>
      </c>
      <c r="AN34" s="14">
        <f>[3]Final!X31</f>
        <v>0.740894839055151</v>
      </c>
      <c r="AO34" s="14">
        <f>[3]Final!Y31</f>
        <v>0.1594669138379</v>
      </c>
      <c r="AP34" s="14">
        <f>[3]Final!Z31</f>
        <v>0.0996382471069497</v>
      </c>
      <c r="AQ34" s="14">
        <f>[3]Final!Q31</f>
        <v>0.194775056676668</v>
      </c>
      <c r="AR34" s="10">
        <f>[3]Final!D31</f>
        <v>0.0257031169940346</v>
      </c>
      <c r="AS34" s="10">
        <f>[3]Final!E31</f>
        <v>0.129960204170334</v>
      </c>
      <c r="AT34" s="10">
        <f>[3]Final!F31</f>
        <v>0.0561530539677687</v>
      </c>
      <c r="AU34" s="11">
        <f>[3]Final!AL131/10</f>
        <v>10.1307066836036</v>
      </c>
      <c r="AV34" s="11">
        <f>[3]Final!AP131/10</f>
        <v>10.0887913369815</v>
      </c>
      <c r="AW34" s="10">
        <f>[3]Final!AS131</f>
        <v>1.03662156624003</v>
      </c>
      <c r="AX34" s="10">
        <f>[3]Final!AT131</f>
        <v>0.238073728065975</v>
      </c>
      <c r="AY34" s="10">
        <f>[3]Final!AD131</f>
        <v>1.0240308604331</v>
      </c>
      <c r="AZ34" s="10">
        <f>[3]Final!AF131</f>
        <v>0.254664580373584</v>
      </c>
      <c r="BA34" s="12">
        <f t="shared" si="4"/>
        <v>4.34037909195596</v>
      </c>
      <c r="BB34" s="12">
        <f t="shared" si="5"/>
        <v>4.32242096723749</v>
      </c>
      <c r="BC34" s="11">
        <f>[3]Final!AI131/10</f>
        <v>8.16639263836773</v>
      </c>
      <c r="BD34" s="11">
        <f>[3]Final!AJ131/10</f>
        <v>0.98229299991812</v>
      </c>
      <c r="BE34" s="11">
        <f>[3]Final!AK131/10</f>
        <v>0.982021045317719</v>
      </c>
      <c r="BF34" s="11">
        <f>[3]Final!M131/10</f>
        <v>8.05535716847638</v>
      </c>
      <c r="BG34" s="11">
        <f>[3]Final!N131/10</f>
        <v>0.987031553376518</v>
      </c>
      <c r="BH34" s="11">
        <f>[3]Final!O131/10</f>
        <v>0.948617769199869</v>
      </c>
      <c r="BI34" s="14">
        <f>[3]Final!X131</f>
        <v>0.784253780146256</v>
      </c>
      <c r="BJ34" s="14">
        <f>[3]Final!Y131</f>
        <v>0.116436238116383</v>
      </c>
      <c r="BK34" s="14">
        <f>[3]Final!Z131</f>
        <v>0.0993099817373605</v>
      </c>
      <c r="BL34" s="14">
        <f>[3]Final!Q131</f>
        <v>0.342108075078425</v>
      </c>
      <c r="BM34" s="10">
        <f>[3]Final!D131</f>
        <v>0.0506850026385311</v>
      </c>
      <c r="BN34" s="10">
        <f>[3]Final!E131</f>
        <v>0.135318908011367</v>
      </c>
      <c r="BO34" s="10">
        <f>[3]Final!F131</f>
        <v>0.0807926745824418</v>
      </c>
      <c r="BP34" s="11">
        <f>[3]Data!$BB35/10</f>
        <v>6.114</v>
      </c>
      <c r="BQ34" s="11">
        <f>[3]Data!$BD35/10</f>
        <v>0.98</v>
      </c>
      <c r="BR34" s="21">
        <f>[3]Data!$CR35/10</f>
        <v>4.08984817110438</v>
      </c>
      <c r="BS34" s="22">
        <f>[3]Data!BP35</f>
        <v>0.995862544644602</v>
      </c>
      <c r="BT34" s="22">
        <f>[3]Data!BQ35</f>
        <v>0.995862544644602</v>
      </c>
      <c r="BU34" s="22">
        <f>[3]Data!BR35</f>
        <v>0.995862544644602</v>
      </c>
      <c r="BV34" s="22">
        <f>[3]Data!BS35</f>
        <v>0.995862544644602</v>
      </c>
      <c r="BW34" s="21">
        <f>[3]Data!$AZ35</f>
        <v>100.2</v>
      </c>
      <c r="BX34" s="10"/>
    </row>
    <row r="35" spans="1:76">
      <c r="A35" s="1">
        <v>1972</v>
      </c>
      <c r="B35" s="11">
        <f>[3]OECD!AB28</f>
        <v>10.5257174861244</v>
      </c>
      <c r="C35" s="11">
        <f>[3]OECD!EA28</f>
        <v>10.6852963631279</v>
      </c>
      <c r="D35" s="10">
        <f>[3]OECD!EH28</f>
        <v>1.03202337837016</v>
      </c>
      <c r="E35" s="10">
        <f>[3]OECD!EI28</f>
        <v>0.247266391324347</v>
      </c>
      <c r="F35" s="10">
        <f>[3]OECD!CG28</f>
        <v>1.03449926078861</v>
      </c>
      <c r="G35" s="10">
        <f>[3]OECD!CH28</f>
        <v>0.264312302066702</v>
      </c>
      <c r="H35" s="12">
        <f t="shared" si="0"/>
        <v>4.50481016226966</v>
      </c>
      <c r="I35" s="12">
        <f t="shared" si="1"/>
        <v>4.57310693612444</v>
      </c>
      <c r="J35" s="11">
        <f>[3]OECD!Y28</f>
        <v>8.43579042304919</v>
      </c>
      <c r="K35" s="11">
        <f>[3]OECD!Z28</f>
        <v>1.02707358646483</v>
      </c>
      <c r="L35" s="11">
        <f>[3]OECD!AA28</f>
        <v>1.06285347661036</v>
      </c>
      <c r="M35" s="11">
        <f>[3]OECD!AV28</f>
        <v>8.5348831906703</v>
      </c>
      <c r="N35" s="11">
        <f>[3]OECD!AW28</f>
        <v>1.08302041194506</v>
      </c>
      <c r="O35" s="11">
        <f>[3]OECD!AX28</f>
        <v>1.06774761207406</v>
      </c>
      <c r="P35" s="14">
        <f>[3]OECD!BX28</f>
        <v>0.77789546482384</v>
      </c>
      <c r="Q35" s="14">
        <f>[3]OECD!BY28</f>
        <v>0.117411538796071</v>
      </c>
      <c r="R35" s="14">
        <f>[3]OECD!BZ28</f>
        <v>0.104692996380089</v>
      </c>
      <c r="S35" s="14">
        <f>[3]OECD!BR28</f>
        <v>0.369200567925473</v>
      </c>
      <c r="T35" s="10">
        <f>[3]OECD!DR$7</f>
        <v>0.05</v>
      </c>
      <c r="U35" s="10">
        <f>[3]OECD!DS$7</f>
        <v>0.125</v>
      </c>
      <c r="V35" s="10">
        <f>[3]OECD!DT$7</f>
        <v>0.08</v>
      </c>
      <c r="W35" s="16">
        <f>[3]OECD!BM28</f>
        <v>0.0173438004240287</v>
      </c>
      <c r="X35" s="16">
        <f>[3]OECD!BN28</f>
        <v>0.0173438004240287</v>
      </c>
      <c r="Y35" s="16">
        <f>[3]OECD!BO28</f>
        <v>0.0173438004240287</v>
      </c>
      <c r="Z35" s="11">
        <f>[3]Final!AL32/10</f>
        <v>14.0672085260039</v>
      </c>
      <c r="AA35" s="11">
        <f>[3]Final!AP32/10</f>
        <v>14.28047943529</v>
      </c>
      <c r="AB35" s="10">
        <f>[3]Final!AS32</f>
        <v>1.03265663935218</v>
      </c>
      <c r="AC35" s="10">
        <f>[3]Final!AT32</f>
        <v>0.276853588911981</v>
      </c>
      <c r="AD35" s="10">
        <f>[3]Final!AD32</f>
        <v>1.03929174502323</v>
      </c>
      <c r="AE35" s="10">
        <f>[3]Final!AF32</f>
        <v>0.314318499496726</v>
      </c>
      <c r="AF35" s="12">
        <f t="shared" si="2"/>
        <v>5.35709143937188</v>
      </c>
      <c r="AG35" s="12">
        <f t="shared" si="3"/>
        <v>5.43830952612247</v>
      </c>
      <c r="AH35" s="11">
        <f>[3]Final!AI32/10</f>
        <v>11.5740017036048</v>
      </c>
      <c r="AI35" s="11">
        <f>[3]Final!AJ32/10</f>
        <v>1.16913665579529</v>
      </c>
      <c r="AJ35" s="11">
        <f>[3]Final!AK32/10</f>
        <v>1.32407016660382</v>
      </c>
      <c r="AK35" s="11">
        <f>[3]Final!M32/10</f>
        <v>13.9520922545802</v>
      </c>
      <c r="AL35" s="11">
        <f>[3]Final!N32/10</f>
        <v>1.96716373669862</v>
      </c>
      <c r="AM35" s="11">
        <f>[3]Final!O32/10</f>
        <v>1.70931424922447</v>
      </c>
      <c r="AN35" s="14">
        <f>[3]Final!X32</f>
        <v>0.746407503689066</v>
      </c>
      <c r="AO35" s="14">
        <f>[3]Final!Y32</f>
        <v>0.150424865290683</v>
      </c>
      <c r="AP35" s="14">
        <f>[3]Final!Z32</f>
        <v>0.103167631020251</v>
      </c>
      <c r="AQ35" s="14">
        <f>[3]Final!Q32</f>
        <v>0.229476874070404</v>
      </c>
      <c r="AR35" s="10">
        <f>[3]Final!D32</f>
        <v>0.0263912974814483</v>
      </c>
      <c r="AS35" s="10">
        <f>[3]Final!E32</f>
        <v>0.128089333053199</v>
      </c>
      <c r="AT35" s="10">
        <f>[3]Final!F32</f>
        <v>0.0567557590191264</v>
      </c>
      <c r="AU35" s="11">
        <f>[3]Final!AL132/10</f>
        <v>10.4571753735234</v>
      </c>
      <c r="AV35" s="11">
        <f>[3]Final!AP132/10</f>
        <v>10.6157150934937</v>
      </c>
      <c r="AW35" s="10">
        <f>[3]Final!AS132</f>
        <v>1.03222565810224</v>
      </c>
      <c r="AX35" s="10">
        <f>[3]Final!AT132</f>
        <v>0.245745810629755</v>
      </c>
      <c r="AY35" s="10">
        <f>[3]Final!AD132</f>
        <v>1.03466405074078</v>
      </c>
      <c r="AZ35" s="10">
        <f>[3]Final!AF132</f>
        <v>0.263492286309534</v>
      </c>
      <c r="BA35" s="12">
        <f t="shared" si="4"/>
        <v>4.49083421303375</v>
      </c>
      <c r="BB35" s="12">
        <f t="shared" si="5"/>
        <v>4.55891909954811</v>
      </c>
      <c r="BC35" s="11">
        <f>[3]Final!AI132/10</f>
        <v>8.39537104010654</v>
      </c>
      <c r="BD35" s="11">
        <f>[3]Final!AJ132/10</f>
        <v>1.00453474293717</v>
      </c>
      <c r="BE35" s="11">
        <f>[3]Final!AK132/10</f>
        <v>1.05726959047973</v>
      </c>
      <c r="BF35" s="11">
        <f>[3]Final!M132/10</f>
        <v>8.29599455847717</v>
      </c>
      <c r="BG35" s="11">
        <f>[3]Final!N132/10</f>
        <v>1.01394247176215</v>
      </c>
      <c r="BH35" s="11">
        <f>[3]Final!O132/10</f>
        <v>1.02564123128218</v>
      </c>
      <c r="BI35" s="14">
        <f>[3]Final!X132</f>
        <v>0.781350341914551</v>
      </c>
      <c r="BJ35" s="14">
        <f>[3]Final!Y132</f>
        <v>0.115014244776132</v>
      </c>
      <c r="BK35" s="14">
        <f>[3]Final!Z132</f>
        <v>0.103635413309317</v>
      </c>
      <c r="BL35" s="14">
        <f>[3]Final!Q132</f>
        <v>0.385222323315551</v>
      </c>
      <c r="BM35" s="10">
        <f>[3]Final!D132</f>
        <v>0.0507808862823768</v>
      </c>
      <c r="BN35" s="10">
        <f>[3]Final!E132</f>
        <v>0.136002970496854</v>
      </c>
      <c r="BO35" s="10">
        <f>[3]Final!F132</f>
        <v>0.081155083448033</v>
      </c>
      <c r="BP35" s="11">
        <f>[3]Data!$BB36/10</f>
        <v>6.719</v>
      </c>
      <c r="BQ35" s="11">
        <f>[3]Data!$BD36/10</f>
        <v>0.99</v>
      </c>
      <c r="BR35" s="21">
        <f>[3]Data!$CR36/10</f>
        <v>4.49455182558887</v>
      </c>
      <c r="BS35" s="22">
        <f>[3]Data!BP36</f>
        <v>1.01516085504042</v>
      </c>
      <c r="BT35" s="22">
        <f>[3]Data!BQ36</f>
        <v>1.01516085504042</v>
      </c>
      <c r="BU35" s="22">
        <f>[3]Data!BR36</f>
        <v>1.01516085504042</v>
      </c>
      <c r="BV35" s="22">
        <f>[3]Data!BS36</f>
        <v>1.01516085504042</v>
      </c>
      <c r="BW35" s="21">
        <f>[3]Data!$AZ36</f>
        <v>100.2</v>
      </c>
      <c r="BX35" s="10"/>
    </row>
    <row r="36" spans="1:76">
      <c r="A36" s="1">
        <v>1973</v>
      </c>
      <c r="B36" s="11">
        <f>[3]OECD!AB29</f>
        <v>11.2919345638838</v>
      </c>
      <c r="C36" s="11">
        <f>[3]OECD!EA29</f>
        <v>11.2129411964862</v>
      </c>
      <c r="D36" s="10">
        <f>[3]OECD!EH29</f>
        <v>1.07264051713731</v>
      </c>
      <c r="E36" s="10">
        <f>[3]OECD!EI29</f>
        <v>0.265227949860825</v>
      </c>
      <c r="F36" s="10">
        <f>[3]OECD!CG29</f>
        <v>1.05335922585304</v>
      </c>
      <c r="G36" s="10">
        <f>[3]OECD!CH29</f>
        <v>0.278415801888417</v>
      </c>
      <c r="H36" s="12">
        <f t="shared" si="0"/>
        <v>4.74518334514329</v>
      </c>
      <c r="I36" s="12">
        <f t="shared" si="1"/>
        <v>4.71198814646131</v>
      </c>
      <c r="J36" s="11">
        <f>[3]OECD!Y29</f>
        <v>8.95905963058774</v>
      </c>
      <c r="K36" s="11">
        <f>[3]OECD!Z29</f>
        <v>1.11785948504816</v>
      </c>
      <c r="L36" s="11">
        <f>[3]OECD!AA29</f>
        <v>1.2150154482479</v>
      </c>
      <c r="M36" s="11">
        <f>[3]OECD!AV29</f>
        <v>8.92043592494202</v>
      </c>
      <c r="N36" s="11">
        <f>[3]OECD!AW29</f>
        <v>1.14396430480693</v>
      </c>
      <c r="O36" s="11">
        <f>[3]OECD!AX29</f>
        <v>1.18639006503035</v>
      </c>
      <c r="P36" s="14">
        <f>[3]OECD!BX29</f>
        <v>0.77373524458114</v>
      </c>
      <c r="Q36" s="14">
        <f>[3]OECD!BY29</f>
        <v>0.116283649237226</v>
      </c>
      <c r="R36" s="14">
        <f>[3]OECD!BZ29</f>
        <v>0.109981106181634</v>
      </c>
      <c r="S36" s="14">
        <f>[3]OECD!BR29</f>
        <v>0.353274457044887</v>
      </c>
      <c r="T36" s="10">
        <f>[3]OECD!DR$7</f>
        <v>0.05</v>
      </c>
      <c r="U36" s="10">
        <f>[3]OECD!DS$7</f>
        <v>0.125</v>
      </c>
      <c r="V36" s="10">
        <f>[3]OECD!DT$7</f>
        <v>0.08</v>
      </c>
      <c r="W36" s="16">
        <f>[3]OECD!BM29</f>
        <v>-0.023777962202391</v>
      </c>
      <c r="X36" s="16">
        <f>[3]OECD!BN29</f>
        <v>-0.023777962202391</v>
      </c>
      <c r="Y36" s="16">
        <f>[3]OECD!BO29</f>
        <v>-0.023777962202391</v>
      </c>
      <c r="Z36" s="11">
        <f>[3]Final!AL33/10</f>
        <v>14.9597564659589</v>
      </c>
      <c r="AA36" s="11">
        <f>[3]Final!AP33/10</f>
        <v>14.855104642836</v>
      </c>
      <c r="AB36" s="10">
        <f>[3]Final!AS33</f>
        <v>1.06344883125213</v>
      </c>
      <c r="AC36" s="10">
        <f>[3]Final!AT33</f>
        <v>0.294419625556405</v>
      </c>
      <c r="AD36" s="10">
        <f>[3]Final!AD33</f>
        <v>1.05051803996896</v>
      </c>
      <c r="AE36" s="10">
        <f>[3]Final!AF33</f>
        <v>0.330197254017284</v>
      </c>
      <c r="AF36" s="12">
        <f t="shared" si="2"/>
        <v>5.62772119882342</v>
      </c>
      <c r="AG36" s="12">
        <f t="shared" si="3"/>
        <v>5.58835215663184</v>
      </c>
      <c r="AH36" s="11">
        <f>[3]Final!AI33/10</f>
        <v>12.2184260827765</v>
      </c>
      <c r="AI36" s="11">
        <f>[3]Final!AJ33/10</f>
        <v>1.25236130091627</v>
      </c>
      <c r="AJ36" s="11">
        <f>[3]Final!AK33/10</f>
        <v>1.48896908226613</v>
      </c>
      <c r="AK36" s="11">
        <f>[3]Final!M33/10</f>
        <v>14.6739336674552</v>
      </c>
      <c r="AL36" s="11">
        <f>[3]Final!N33/10</f>
        <v>1.99307052585546</v>
      </c>
      <c r="AM36" s="11">
        <f>[3]Final!O33/10</f>
        <v>1.87230223634683</v>
      </c>
      <c r="AN36" s="14">
        <f>[3]Final!X33</f>
        <v>0.75286526901997</v>
      </c>
      <c r="AO36" s="14">
        <f>[3]Final!Y33</f>
        <v>0.14018911845465</v>
      </c>
      <c r="AP36" s="14">
        <f>[3]Final!Z33</f>
        <v>0.106945612525379</v>
      </c>
      <c r="AQ36" s="14">
        <f>[3]Final!Q33</f>
        <v>0.203506929096041</v>
      </c>
      <c r="AR36" s="10">
        <f>[3]Final!D33</f>
        <v>0.0265882546911582</v>
      </c>
      <c r="AS36" s="10">
        <f>[3]Final!E33</f>
        <v>0.120218335917172</v>
      </c>
      <c r="AT36" s="10">
        <f>[3]Final!F33</f>
        <v>0.0551886954244799</v>
      </c>
      <c r="AU36" s="11">
        <f>[3]Final!AL133/10</f>
        <v>11.2218467296257</v>
      </c>
      <c r="AV36" s="11">
        <f>[3]Final!AP133/10</f>
        <v>11.1433436656398</v>
      </c>
      <c r="AW36" s="10">
        <f>[3]Final!AS133</f>
        <v>1.07312408263118</v>
      </c>
      <c r="AX36" s="10">
        <f>[3]Final!AT133</f>
        <v>0.263715747592512</v>
      </c>
      <c r="AY36" s="10">
        <f>[3]Final!AD133</f>
        <v>1.05431542370166</v>
      </c>
      <c r="AZ36" s="10">
        <f>[3]Final!AF133</f>
        <v>0.277803981482555</v>
      </c>
      <c r="BA36" s="12">
        <f t="shared" si="4"/>
        <v>4.73475577608858</v>
      </c>
      <c r="BB36" s="12">
        <f t="shared" si="5"/>
        <v>4.70163352405615</v>
      </c>
      <c r="BC36" s="11">
        <f>[3]Final!AI133/10</f>
        <v>8.9189193087005</v>
      </c>
      <c r="BD36" s="11">
        <f>[3]Final!AJ133/10</f>
        <v>1.09393692963948</v>
      </c>
      <c r="BE36" s="11">
        <f>[3]Final!AK133/10</f>
        <v>1.20899049128576</v>
      </c>
      <c r="BF36" s="11">
        <f>[3]Final!M133/10</f>
        <v>8.67710915476293</v>
      </c>
      <c r="BG36" s="11">
        <f>[3]Final!N133/10</f>
        <v>1.07359226639527</v>
      </c>
      <c r="BH36" s="11">
        <f>[3]Final!O133/10</f>
        <v>1.14121014082164</v>
      </c>
      <c r="BI36" s="14">
        <f>[3]Final!X133</f>
        <v>0.777060388422623</v>
      </c>
      <c r="BJ36" s="14">
        <f>[3]Final!Y133</f>
        <v>0.114038785477303</v>
      </c>
      <c r="BK36" s="14">
        <f>[3]Final!Z133</f>
        <v>0.108900826100075</v>
      </c>
      <c r="BL36" s="14">
        <f>[3]Final!Q133</f>
        <v>0.368276887221495</v>
      </c>
      <c r="BM36" s="10">
        <f>[3]Final!D133</f>
        <v>0.0499772135797735</v>
      </c>
      <c r="BN36" s="10">
        <f>[3]Final!E133</f>
        <v>0.131981329151646</v>
      </c>
      <c r="BO36" s="10">
        <f>[3]Final!F133</f>
        <v>0.0788693349709688</v>
      </c>
      <c r="BP36" s="11">
        <f>[3]Data!$BB37/10</f>
        <v>7.303</v>
      </c>
      <c r="BQ36" s="11">
        <f>[3]Data!$BD37/10</f>
        <v>1.44</v>
      </c>
      <c r="BR36" s="21">
        <f>[3]Data!$CR37/10</f>
        <v>4.88520791520695</v>
      </c>
      <c r="BS36" s="22">
        <f>[3]Data!BP37</f>
        <v>0.993004443397123</v>
      </c>
      <c r="BT36" s="22">
        <f>[3]Data!BQ37</f>
        <v>0.993004443397123</v>
      </c>
      <c r="BU36" s="22">
        <f>[3]Data!BR37</f>
        <v>0.993004443397123</v>
      </c>
      <c r="BV36" s="22">
        <f>[3]Data!BS37</f>
        <v>0.993004443397123</v>
      </c>
      <c r="BW36" s="21">
        <f>[3]Data!$AZ37</f>
        <v>100.2</v>
      </c>
      <c r="BX36" s="10"/>
    </row>
    <row r="37" spans="1:76">
      <c r="A37" s="1">
        <v>1974</v>
      </c>
      <c r="B37" s="11">
        <f>[3]OECD!AB30</f>
        <v>12.4470821459952</v>
      </c>
      <c r="C37" s="11">
        <f>[3]OECD!EA30</f>
        <v>12.4206730604078</v>
      </c>
      <c r="D37" s="10">
        <f>[3]OECD!EH30</f>
        <v>1.10195777672052</v>
      </c>
      <c r="E37" s="10">
        <f>[3]OECD!EI30</f>
        <v>0.292270001952776</v>
      </c>
      <c r="F37" s="10">
        <f>[3]OECD!CG30</f>
        <v>1.08920222044628</v>
      </c>
      <c r="G37" s="10">
        <f>[3]OECD!CH30</f>
        <v>0.303251109624195</v>
      </c>
      <c r="H37" s="12">
        <f t="shared" si="0"/>
        <v>5.16846423595478</v>
      </c>
      <c r="I37" s="12">
        <f t="shared" si="1"/>
        <v>5.1574982591289</v>
      </c>
      <c r="J37" s="11">
        <f>[3]OECD!Y30</f>
        <v>9.74538323781324</v>
      </c>
      <c r="K37" s="11">
        <f>[3]OECD!Z30</f>
        <v>1.26288707669137</v>
      </c>
      <c r="L37" s="11">
        <f>[3]OECD!AA30</f>
        <v>1.4388118314906</v>
      </c>
      <c r="M37" s="11">
        <f>[3]OECD!AV30</f>
        <v>9.59202198379538</v>
      </c>
      <c r="N37" s="11">
        <f>[3]OECD!AW30</f>
        <v>1.26973149959442</v>
      </c>
      <c r="O37" s="11">
        <f>[3]OECD!AX30</f>
        <v>1.38220170819713</v>
      </c>
      <c r="P37" s="14">
        <f>[3]OECD!BX30</f>
        <v>0.76338961377851</v>
      </c>
      <c r="Q37" s="14">
        <f>[3]OECD!BY30</f>
        <v>0.118854972832569</v>
      </c>
      <c r="R37" s="14">
        <f>[3]OECD!BZ30</f>
        <v>0.117755413388921</v>
      </c>
      <c r="S37" s="14">
        <f>[3]OECD!BR30</f>
        <v>0.383866037518927</v>
      </c>
      <c r="T37" s="10">
        <f>[3]OECD!DR$7</f>
        <v>0.05</v>
      </c>
      <c r="U37" s="10">
        <f>[3]OECD!DS$7</f>
        <v>0.125</v>
      </c>
      <c r="V37" s="10">
        <f>[3]OECD!DT$7</f>
        <v>0.08</v>
      </c>
      <c r="W37" s="16">
        <f>[3]OECD!BM30</f>
        <v>0.00591409722322789</v>
      </c>
      <c r="X37" s="16">
        <f>[3]OECD!BN30</f>
        <v>0.00591409722322789</v>
      </c>
      <c r="Y37" s="16">
        <f>[3]OECD!BO30</f>
        <v>0.00591409722322789</v>
      </c>
      <c r="Z37" s="11">
        <f>[3]Final!AL34/10</f>
        <v>16.2670541186558</v>
      </c>
      <c r="AA37" s="11">
        <f>[3]Final!AP34/10</f>
        <v>16.2325401643462</v>
      </c>
      <c r="AB37" s="10">
        <f>[3]Final!AS34</f>
        <v>1.08738762931547</v>
      </c>
      <c r="AC37" s="10">
        <f>[3]Final!AT34</f>
        <v>0.320148258657728</v>
      </c>
      <c r="AD37" s="10">
        <f>[3]Final!AD34</f>
        <v>1.07286764513262</v>
      </c>
      <c r="AE37" s="10">
        <f>[3]Final!AF34</f>
        <v>0.354257950346781</v>
      </c>
      <c r="AF37" s="12">
        <f t="shared" si="2"/>
        <v>6.03779999004461</v>
      </c>
      <c r="AG37" s="12">
        <f t="shared" si="3"/>
        <v>6.02498953576894</v>
      </c>
      <c r="AH37" s="11">
        <f>[3]Final!AI34/10</f>
        <v>13.1353175510105</v>
      </c>
      <c r="AI37" s="11">
        <f>[3]Final!AJ34/10</f>
        <v>1.40044035501066</v>
      </c>
      <c r="AJ37" s="11">
        <f>[3]Final!AK34/10</f>
        <v>1.73129621263465</v>
      </c>
      <c r="AK37" s="11">
        <f>[3]Final!M34/10</f>
        <v>15.6900250499624</v>
      </c>
      <c r="AL37" s="11">
        <f>[3]Final!N34/10</f>
        <v>2.08973818189603</v>
      </c>
      <c r="AM37" s="11">
        <f>[3]Final!O34/10</f>
        <v>2.11582585745763</v>
      </c>
      <c r="AN37" s="14">
        <f>[3]Final!X34</f>
        <v>0.754433004613247</v>
      </c>
      <c r="AO37" s="14">
        <f>[3]Final!Y34</f>
        <v>0.133363254125759</v>
      </c>
      <c r="AP37" s="14">
        <f>[3]Final!Z34</f>
        <v>0.112203741260995</v>
      </c>
      <c r="AQ37" s="14">
        <f>[3]Final!Q34</f>
        <v>0.236788809548769</v>
      </c>
      <c r="AR37" s="10">
        <f>[3]Final!D34</f>
        <v>0.0265721203028242</v>
      </c>
      <c r="AS37" s="10">
        <f>[3]Final!E34</f>
        <v>0.111154305459109</v>
      </c>
      <c r="AT37" s="10">
        <f>[3]Final!F34</f>
        <v>0.0531655928420686</v>
      </c>
      <c r="AU37" s="11">
        <f>[3]Final!AL134/10</f>
        <v>12.3750207916432</v>
      </c>
      <c r="AV37" s="11">
        <f>[3]Final!AP134/10</f>
        <v>12.3487645992763</v>
      </c>
      <c r="AW37" s="10">
        <f>[3]Final!AS134</f>
        <v>1.1027615231077</v>
      </c>
      <c r="AX37" s="10">
        <f>[3]Final!AT134</f>
        <v>0.290815579482604</v>
      </c>
      <c r="AY37" s="10">
        <f>[3]Final!AD134</f>
        <v>1.0898813863894</v>
      </c>
      <c r="AZ37" s="10">
        <f>[3]Final!AF134</f>
        <v>0.302773388482702</v>
      </c>
      <c r="BA37" s="12">
        <f t="shared" si="4"/>
        <v>5.16032218945864</v>
      </c>
      <c r="BB37" s="12">
        <f t="shared" si="5"/>
        <v>5.14937348768568</v>
      </c>
      <c r="BC37" s="11">
        <f>[3]Final!AI134/10</f>
        <v>9.70536289496322</v>
      </c>
      <c r="BD37" s="11">
        <f>[3]Final!AJ134/10</f>
        <v>1.23739317587052</v>
      </c>
      <c r="BE37" s="11">
        <f>[3]Final!AK134/10</f>
        <v>1.43226472080948</v>
      </c>
      <c r="BF37" s="11">
        <f>[3]Final!M134/10</f>
        <v>9.3366292770306</v>
      </c>
      <c r="BG37" s="11">
        <f>[3]Final!N134/10</f>
        <v>1.19354462619146</v>
      </c>
      <c r="BH37" s="11">
        <f>[3]Final!O134/10</f>
        <v>1.33075325085153</v>
      </c>
      <c r="BI37" s="14">
        <f>[3]Final!X134</f>
        <v>0.767681472838997</v>
      </c>
      <c r="BJ37" s="14">
        <f>[3]Final!Y134</f>
        <v>0.115928305707924</v>
      </c>
      <c r="BK37" s="14">
        <f>[3]Final!Z134</f>
        <v>0.116390221453078</v>
      </c>
      <c r="BL37" s="14">
        <f>[3]Final!Q134</f>
        <v>0.397473423908991</v>
      </c>
      <c r="BM37" s="10">
        <f>[3]Final!D134</f>
        <v>0.0494037291899086</v>
      </c>
      <c r="BN37" s="10">
        <f>[3]Final!E134</f>
        <v>0.129536663032515</v>
      </c>
      <c r="BO37" s="10">
        <f>[3]Final!F134</f>
        <v>0.0775682656708644</v>
      </c>
      <c r="BP37" s="11">
        <f>[3]Data!$BB38/10</f>
        <v>8.019</v>
      </c>
      <c r="BQ37" s="11">
        <f>[3]Data!$BD38/10</f>
        <v>1.9</v>
      </c>
      <c r="BR37" s="21">
        <f>[3]Data!$CR38/10</f>
        <v>5.36416298398528</v>
      </c>
      <c r="BS37" s="22">
        <f>[3]Data!BP38</f>
        <v>0.997878291050252</v>
      </c>
      <c r="BT37" s="22">
        <f>[3]Data!BQ38</f>
        <v>0.997878291050252</v>
      </c>
      <c r="BU37" s="22">
        <f>[3]Data!BR38</f>
        <v>0.997878291050252</v>
      </c>
      <c r="BV37" s="22">
        <f>[3]Data!BS38</f>
        <v>0.997878291050252</v>
      </c>
      <c r="BW37" s="21">
        <f>[3]Data!$AZ38</f>
        <v>99.9</v>
      </c>
      <c r="BX37" s="10"/>
    </row>
    <row r="38" spans="1:76">
      <c r="A38" s="1">
        <v>1975</v>
      </c>
      <c r="B38" s="11">
        <f>[3]OECD!AB31</f>
        <v>13.3134117713069</v>
      </c>
      <c r="C38" s="11">
        <f>[3]OECD!EA31</f>
        <v>13.2883284741319</v>
      </c>
      <c r="D38" s="10">
        <f>[3]OECD!EH31</f>
        <v>1.06935418604758</v>
      </c>
      <c r="E38" s="10">
        <f>[3]OECD!EI31</f>
        <v>0.312540150044336</v>
      </c>
      <c r="F38" s="10">
        <f>[3]OECD!CG31</f>
        <v>1.0860649255195</v>
      </c>
      <c r="G38" s="10">
        <f>[3]OECD!CH31</f>
        <v>0.329350393787707</v>
      </c>
      <c r="H38" s="12">
        <f t="shared" si="0"/>
        <v>5.61328772547242</v>
      </c>
      <c r="I38" s="12">
        <f t="shared" si="1"/>
        <v>5.60271194170152</v>
      </c>
      <c r="J38" s="11">
        <f>[3]OECD!Y31</f>
        <v>10.3433929789194</v>
      </c>
      <c r="K38" s="11">
        <f>[3]OECD!Z31</f>
        <v>1.35409294222468</v>
      </c>
      <c r="L38" s="11">
        <f>[3]OECD!AA31</f>
        <v>1.6159258501628</v>
      </c>
      <c r="M38" s="11">
        <f>[3]OECD!AV31</f>
        <v>10.3019365214014</v>
      </c>
      <c r="N38" s="11">
        <f>[3]OECD!AW31</f>
        <v>1.39572267675523</v>
      </c>
      <c r="O38" s="11">
        <f>[3]OECD!AX31</f>
        <v>1.59100920919448</v>
      </c>
      <c r="P38" s="14">
        <f>[3]OECD!BX31</f>
        <v>0.755917214537224</v>
      </c>
      <c r="Q38" s="14">
        <f>[3]OECD!BY31</f>
        <v>0.119533902979694</v>
      </c>
      <c r="R38" s="14">
        <f>[3]OECD!BZ31</f>
        <v>0.124548882483082</v>
      </c>
      <c r="S38" s="14">
        <f>[3]OECD!BR31</f>
        <v>0.398960268774827</v>
      </c>
      <c r="T38" s="10">
        <f>[3]OECD!DR$7</f>
        <v>0.05</v>
      </c>
      <c r="U38" s="10">
        <f>[3]OECD!DS$7</f>
        <v>0.125</v>
      </c>
      <c r="V38" s="10">
        <f>[3]OECD!DT$7</f>
        <v>0.08</v>
      </c>
      <c r="W38" s="16">
        <f>[3]OECD!BM31</f>
        <v>0.000238151940938458</v>
      </c>
      <c r="X38" s="16">
        <f>[3]OECD!BN31</f>
        <v>0.000238151940938458</v>
      </c>
      <c r="Y38" s="16">
        <f>[3]OECD!BO31</f>
        <v>0.000238151940938458</v>
      </c>
      <c r="Z38" s="11">
        <f>[3]Final!AL35/10</f>
        <v>17.3109323463553</v>
      </c>
      <c r="AA38" s="11">
        <f>[3]Final!AP35/10</f>
        <v>17.2783174713798</v>
      </c>
      <c r="AB38" s="10">
        <f>[3]Final!AS35</f>
        <v>1.06417131338503</v>
      </c>
      <c r="AC38" s="10">
        <f>[3]Final!AT35</f>
        <v>0.340692592893723</v>
      </c>
      <c r="AD38" s="10">
        <f>[3]Final!AD35</f>
        <v>1.07291471739792</v>
      </c>
      <c r="AE38" s="10">
        <f>[3]Final!AF35</f>
        <v>0.380088568682284</v>
      </c>
      <c r="AF38" s="12">
        <f t="shared" si="2"/>
        <v>6.47804447002389</v>
      </c>
      <c r="AG38" s="12">
        <f t="shared" si="3"/>
        <v>6.46583943067371</v>
      </c>
      <c r="AH38" s="11">
        <f>[3]Final!AI35/10</f>
        <v>13.8738860603873</v>
      </c>
      <c r="AI38" s="11">
        <f>[3]Final!AJ35/10</f>
        <v>1.50414552290295</v>
      </c>
      <c r="AJ38" s="11">
        <f>[3]Final!AK35/10</f>
        <v>1.93290076306505</v>
      </c>
      <c r="AK38" s="11">
        <f>[3]Final!M35/10</f>
        <v>16.7648247699178</v>
      </c>
      <c r="AL38" s="11">
        <f>[3]Final!N35/10</f>
        <v>2.20213322936967</v>
      </c>
      <c r="AM38" s="11">
        <f>[3]Final!O35/10</f>
        <v>2.3807452594205</v>
      </c>
      <c r="AN38" s="14">
        <f>[3]Final!X35</f>
        <v>0.754501080987913</v>
      </c>
      <c r="AO38" s="14">
        <f>[3]Final!Y35</f>
        <v>0.128160402264458</v>
      </c>
      <c r="AP38" s="14">
        <f>[3]Final!Z35</f>
        <v>0.117338516747629</v>
      </c>
      <c r="AQ38" s="14">
        <f>[3]Final!Q35</f>
        <v>0.248471377734379</v>
      </c>
      <c r="AR38" s="10">
        <f>[3]Final!D35</f>
        <v>0.0269959012326632</v>
      </c>
      <c r="AS38" s="10">
        <f>[3]Final!E35</f>
        <v>0.107679762209994</v>
      </c>
      <c r="AT38" s="10">
        <f>[3]Final!F35</f>
        <v>0.053179245898983</v>
      </c>
      <c r="AU38" s="11">
        <f>[3]Final!AL135/10</f>
        <v>13.238937859885</v>
      </c>
      <c r="AV38" s="11">
        <f>[3]Final!AP135/10</f>
        <v>13.2139948761987</v>
      </c>
      <c r="AW38" s="10">
        <f>[3]Final!AS135</f>
        <v>1.0698113629696</v>
      </c>
      <c r="AX38" s="10">
        <f>[3]Final!AT135</f>
        <v>0.311117811459078</v>
      </c>
      <c r="AY38" s="10">
        <f>[3]Final!AD135</f>
        <v>1.08559051430356</v>
      </c>
      <c r="AZ38" s="10">
        <f>[3]Final!AF135</f>
        <v>0.328687918520369</v>
      </c>
      <c r="BA38" s="12">
        <f t="shared" si="4"/>
        <v>5.60199681962649</v>
      </c>
      <c r="BB38" s="12">
        <f t="shared" si="5"/>
        <v>5.5914423086256</v>
      </c>
      <c r="BC38" s="11">
        <f>[3]Final!AI135/10</f>
        <v>10.3033308273475</v>
      </c>
      <c r="BD38" s="11">
        <f>[3]Final!AJ135/10</f>
        <v>1.32683766905478</v>
      </c>
      <c r="BE38" s="11">
        <f>[3]Final!AK135/10</f>
        <v>1.60876936348273</v>
      </c>
      <c r="BF38" s="11">
        <f>[3]Final!M135/10</f>
        <v>10.0276653323144</v>
      </c>
      <c r="BG38" s="11">
        <f>[3]Final!N135/10</f>
        <v>1.31007516070935</v>
      </c>
      <c r="BH38" s="11">
        <f>[3]Final!O135/10</f>
        <v>1.53030172764058</v>
      </c>
      <c r="BI38" s="14">
        <f>[3]Final!X135</f>
        <v>0.759691192542872</v>
      </c>
      <c r="BJ38" s="14">
        <f>[3]Final!Y135</f>
        <v>0.116992435967839</v>
      </c>
      <c r="BK38" s="14">
        <f>[3]Final!Z135</f>
        <v>0.123316371489289</v>
      </c>
      <c r="BL38" s="14">
        <f>[3]Final!Q135</f>
        <v>0.413549972086654</v>
      </c>
      <c r="BM38" s="10">
        <f>[3]Final!D135</f>
        <v>0.0499972914996248</v>
      </c>
      <c r="BN38" s="10">
        <f>[3]Final!E135</f>
        <v>0.132817081586925</v>
      </c>
      <c r="BO38" s="10">
        <f>[3]Final!F135</f>
        <v>0.0794956167350458</v>
      </c>
      <c r="BP38" s="11">
        <f>[3]Data!$BB39/10</f>
        <v>9.125</v>
      </c>
      <c r="BQ38" s="11">
        <f>[3]Data!$BD39/10</f>
        <v>1.68</v>
      </c>
      <c r="BR38" s="21">
        <f>[3]Data!$CR39/10</f>
        <v>6.10400140028254</v>
      </c>
      <c r="BS38" s="22">
        <f>[3]Data!BP39</f>
        <v>0.998115937702086</v>
      </c>
      <c r="BT38" s="22">
        <f>[3]Data!BQ39</f>
        <v>0.998115937702086</v>
      </c>
      <c r="BU38" s="22">
        <f>[3]Data!BR39</f>
        <v>0.998115937702086</v>
      </c>
      <c r="BV38" s="22">
        <f>[3]Data!BS39</f>
        <v>0.998115937702086</v>
      </c>
      <c r="BW38" s="21">
        <f>[3]Data!$AZ39</f>
        <v>100</v>
      </c>
      <c r="BX38" s="10"/>
    </row>
    <row r="39" spans="1:76">
      <c r="A39" s="1">
        <v>1976</v>
      </c>
      <c r="B39" s="11">
        <f>[3]OECD!AB32</f>
        <v>13.5611671903959</v>
      </c>
      <c r="C39" s="11">
        <f>[3]OECD!EA32</f>
        <v>14.294526514242</v>
      </c>
      <c r="D39" s="10">
        <f>[3]OECD!EH32</f>
        <v>1.01854694964516</v>
      </c>
      <c r="E39" s="10">
        <f>[3]OECD!EI32</f>
        <v>0.318336816469298</v>
      </c>
      <c r="F39" s="10">
        <f>[3]OECD!CG32</f>
        <v>1.04336496940472</v>
      </c>
      <c r="G39" s="10">
        <f>[3]OECD!CH32</f>
        <v>0.343632663537742</v>
      </c>
      <c r="H39" s="12">
        <f t="shared" si="0"/>
        <v>5.8567077759474</v>
      </c>
      <c r="I39" s="12">
        <f t="shared" si="1"/>
        <v>6.17342618183614</v>
      </c>
      <c r="J39" s="11">
        <f>[3]OECD!Y32</f>
        <v>10.5319921402129</v>
      </c>
      <c r="K39" s="11">
        <f>[3]OECD!Z32</f>
        <v>1.34593580945023</v>
      </c>
      <c r="L39" s="11">
        <f>[3]OECD!AA32</f>
        <v>1.68323924073272</v>
      </c>
      <c r="M39" s="11">
        <f>[3]OECD!AV32</f>
        <v>10.7053257021191</v>
      </c>
      <c r="N39" s="11">
        <f>[3]OECD!AW32</f>
        <v>1.44001533422662</v>
      </c>
      <c r="O39" s="11">
        <f>[3]OECD!AX32</f>
        <v>1.71831515150808</v>
      </c>
      <c r="P39" s="14">
        <f>[3]OECD!BX32</f>
        <v>0.75033814541257</v>
      </c>
      <c r="Q39" s="14">
        <f>[3]OECD!BY32</f>
        <v>0.120083319044756</v>
      </c>
      <c r="R39" s="14">
        <f>[3]OECD!BZ32</f>
        <v>0.129578535542674</v>
      </c>
      <c r="S39" s="14">
        <f>[3]OECD!BR32</f>
        <v>0.424940705358309</v>
      </c>
      <c r="T39" s="10">
        <f>[3]OECD!DR$7</f>
        <v>0.05</v>
      </c>
      <c r="U39" s="10">
        <f>[3]OECD!DS$7</f>
        <v>0.125</v>
      </c>
      <c r="V39" s="10">
        <f>[3]OECD!DT$7</f>
        <v>0.08</v>
      </c>
      <c r="W39" s="16">
        <f>[3]OECD!BM32</f>
        <v>0.0592453242985482</v>
      </c>
      <c r="X39" s="16">
        <f>[3]OECD!BN32</f>
        <v>0.0592453242985482</v>
      </c>
      <c r="Y39" s="16">
        <f>[3]OECD!BO32</f>
        <v>0.0592453242985482</v>
      </c>
      <c r="Z39" s="11">
        <f>[3]Final!AL36/10</f>
        <v>17.7392767534434</v>
      </c>
      <c r="AA39" s="11">
        <f>[3]Final!AP36/10</f>
        <v>18.6985794316551</v>
      </c>
      <c r="AB39" s="10">
        <f>[3]Final!AS36</f>
        <v>1.02474415580385</v>
      </c>
      <c r="AC39" s="10">
        <f>[3]Final!AT36</f>
        <v>0.349122743493503</v>
      </c>
      <c r="AD39" s="10">
        <f>[3]Final!AD36</f>
        <v>1.04788993271795</v>
      </c>
      <c r="AE39" s="10">
        <f>[3]Final!AF36</f>
        <v>0.398290984663339</v>
      </c>
      <c r="AF39" s="12">
        <f t="shared" si="2"/>
        <v>6.7882775838372</v>
      </c>
      <c r="AG39" s="12">
        <f t="shared" si="3"/>
        <v>7.15537332044076</v>
      </c>
      <c r="AH39" s="11">
        <f>[3]Final!AI36/10</f>
        <v>14.2015220394928</v>
      </c>
      <c r="AI39" s="11">
        <f>[3]Final!AJ36/10</f>
        <v>1.51125911739792</v>
      </c>
      <c r="AJ39" s="11">
        <f>[3]Final!AK36/10</f>
        <v>2.02649559655267</v>
      </c>
      <c r="AK39" s="11">
        <f>[3]Final!M36/10</f>
        <v>17.5545658210076</v>
      </c>
      <c r="AL39" s="11">
        <f>[3]Final!N36/10</f>
        <v>2.25109340751254</v>
      </c>
      <c r="AM39" s="11">
        <f>[3]Final!O36/10</f>
        <v>2.5737087914264</v>
      </c>
      <c r="AN39" s="14">
        <f>[3]Final!X36</f>
        <v>0.751219827480951</v>
      </c>
      <c r="AO39" s="14">
        <f>[3]Final!Y36</f>
        <v>0.126988905495224</v>
      </c>
      <c r="AP39" s="14">
        <f>[3]Final!Z36</f>
        <v>0.121791267023825</v>
      </c>
      <c r="AQ39" s="14">
        <f>[3]Final!Q36</f>
        <v>0.280034171164336</v>
      </c>
      <c r="AR39" s="10">
        <f>[3]Final!D36</f>
        <v>0.0279004930733561</v>
      </c>
      <c r="AS39" s="10">
        <f>[3]Final!E36</f>
        <v>0.109002610877575</v>
      </c>
      <c r="AT39" s="10">
        <f>[3]Final!F36</f>
        <v>0.054865043571807</v>
      </c>
      <c r="AU39" s="11">
        <f>[3]Final!AL136/10</f>
        <v>13.4839372254494</v>
      </c>
      <c r="AV39" s="11">
        <f>[3]Final!AP136/10</f>
        <v>14.2131201156539</v>
      </c>
      <c r="AW39" s="10">
        <f>[3]Final!AS136</f>
        <v>1.01850596839093</v>
      </c>
      <c r="AX39" s="10">
        <f>[3]Final!AT136</f>
        <v>0.316875347843794</v>
      </c>
      <c r="AY39" s="10">
        <f>[3]Final!AD136</f>
        <v>1.04259328381136</v>
      </c>
      <c r="AZ39" s="10">
        <f>[3]Final!AF136</f>
        <v>0.342687816319273</v>
      </c>
      <c r="BA39" s="12">
        <f t="shared" si="4"/>
        <v>5.84060426007519</v>
      </c>
      <c r="BB39" s="12">
        <f t="shared" si="5"/>
        <v>6.15645182178468</v>
      </c>
      <c r="BC39" s="11">
        <f>[3]Final!AI136/10</f>
        <v>10.4917465479179</v>
      </c>
      <c r="BD39" s="11">
        <f>[3]Final!AJ136/10</f>
        <v>1.31678468210599</v>
      </c>
      <c r="BE39" s="11">
        <f>[3]Final!AK136/10</f>
        <v>1.67540599542557</v>
      </c>
      <c r="BF39" s="11">
        <f>[3]Final!M136/10</f>
        <v>10.4169404083072</v>
      </c>
      <c r="BG39" s="11">
        <f>[3]Final!N136/10</f>
        <v>1.3484693076785</v>
      </c>
      <c r="BH39" s="11">
        <f>[3]Final!O136/10</f>
        <v>1.65028847826219</v>
      </c>
      <c r="BI39" s="14">
        <f>[3]Final!X136</f>
        <v>0.754399284599354</v>
      </c>
      <c r="BJ39" s="14">
        <f>[3]Final!Y136</f>
        <v>0.117379799418004</v>
      </c>
      <c r="BK39" s="14">
        <f>[3]Final!Z136</f>
        <v>0.128220915982642</v>
      </c>
      <c r="BL39" s="14">
        <f>[3]Final!Q136</f>
        <v>0.43333440496425</v>
      </c>
      <c r="BM39" s="10">
        <f>[3]Final!D136</f>
        <v>0.05103532794884</v>
      </c>
      <c r="BN39" s="10">
        <f>[3]Final!E136</f>
        <v>0.138137824220241</v>
      </c>
      <c r="BO39" s="10">
        <f>[3]Final!F136</f>
        <v>0.0824528329998231</v>
      </c>
      <c r="BP39" s="11">
        <f>[3]Data!$BB40/10</f>
        <v>9.384</v>
      </c>
      <c r="BQ39" s="11">
        <f>[3]Data!$BD40/10</f>
        <v>1.16</v>
      </c>
      <c r="BR39" s="21">
        <f>[3]Data!$CR40/10</f>
        <v>6.27725470030152</v>
      </c>
      <c r="BS39" s="22">
        <f>[3]Data!BP40</f>
        <v>1.05407789119844</v>
      </c>
      <c r="BT39" s="22">
        <f>[3]Data!BQ40</f>
        <v>1.05407789119844</v>
      </c>
      <c r="BU39" s="22">
        <f>[3]Data!BR40</f>
        <v>1.05407789119844</v>
      </c>
      <c r="BV39" s="22">
        <f>[3]Data!BS40</f>
        <v>1.05407789119844</v>
      </c>
      <c r="BW39" s="21">
        <f>[3]Data!$AZ40</f>
        <v>99.7</v>
      </c>
      <c r="BX39" s="10"/>
    </row>
    <row r="40" spans="1:76">
      <c r="A40" s="1">
        <v>1977</v>
      </c>
      <c r="B40" s="11">
        <f>[3]OECD!AB33</f>
        <v>14.1133277319048</v>
      </c>
      <c r="C40" s="11">
        <f>[3]OECD!EA33</f>
        <v>14.0166917885774</v>
      </c>
      <c r="D40" s="10">
        <f>[3]OECD!EH33</f>
        <v>1.04065496093693</v>
      </c>
      <c r="E40" s="10">
        <f>[3]OECD!EI33</f>
        <v>0.331278787307644</v>
      </c>
      <c r="F40" s="10">
        <f>[3]OECD!CG33</f>
        <v>1.02967134420954</v>
      </c>
      <c r="G40" s="10">
        <f>[3]OECD!CH33</f>
        <v>0.353828706579213</v>
      </c>
      <c r="H40" s="12">
        <f t="shared" si="0"/>
        <v>6.03048416830225</v>
      </c>
      <c r="I40" s="12">
        <f t="shared" si="1"/>
        <v>5.98919259360103</v>
      </c>
      <c r="J40" s="11">
        <f>[3]OECD!Y33</f>
        <v>10.9174052622567</v>
      </c>
      <c r="K40" s="11">
        <f>[3]OECD!Z33</f>
        <v>1.38474554253363</v>
      </c>
      <c r="L40" s="11">
        <f>[3]OECD!AA33</f>
        <v>1.81117692711453</v>
      </c>
      <c r="M40" s="11">
        <f>[3]OECD!AV33</f>
        <v>10.9996909756254</v>
      </c>
      <c r="N40" s="11">
        <f>[3]OECD!AW33</f>
        <v>1.45636338772473</v>
      </c>
      <c r="O40" s="11">
        <f>[3]OECD!AX33</f>
        <v>1.82000842075377</v>
      </c>
      <c r="P40" s="14">
        <f>[3]OECD!BX33</f>
        <v>0.752678959573308</v>
      </c>
      <c r="Q40" s="14">
        <f>[3]OECD!BY33</f>
        <v>0.115074795237462</v>
      </c>
      <c r="R40" s="14">
        <f>[3]OECD!BZ33</f>
        <v>0.13224624518923</v>
      </c>
      <c r="S40" s="14">
        <f>[3]OECD!BR33</f>
        <v>0.353137181981804</v>
      </c>
      <c r="T40" s="10">
        <f>[3]OECD!DR$7</f>
        <v>0.05</v>
      </c>
      <c r="U40" s="10">
        <f>[3]OECD!DS$7</f>
        <v>0.125</v>
      </c>
      <c r="V40" s="10">
        <f>[3]OECD!DT$7</f>
        <v>0.08</v>
      </c>
      <c r="W40" s="16">
        <f>[3]OECD!BM33</f>
        <v>-0.0568562205668989</v>
      </c>
      <c r="X40" s="16">
        <f>[3]OECD!BN33</f>
        <v>-0.0568562205668989</v>
      </c>
      <c r="Y40" s="16">
        <f>[3]OECD!BO33</f>
        <v>-0.0568562205668989</v>
      </c>
      <c r="Z40" s="11">
        <f>[3]Final!AL37/10</f>
        <v>18.4668434442615</v>
      </c>
      <c r="AA40" s="11">
        <f>[3]Final!AP37/10</f>
        <v>18.3403983655094</v>
      </c>
      <c r="AB40" s="10">
        <f>[3]Final!AS37</f>
        <v>1.04101445064139</v>
      </c>
      <c r="AC40" s="10">
        <f>[3]Final!AT37</f>
        <v>0.363441821024305</v>
      </c>
      <c r="AD40" s="10">
        <f>[3]Final!AD37</f>
        <v>1.0393200838412</v>
      </c>
      <c r="AE40" s="10">
        <f>[3]Final!AF37</f>
        <v>0.413951819573495</v>
      </c>
      <c r="AF40" s="12">
        <f t="shared" si="2"/>
        <v>7.055193227571</v>
      </c>
      <c r="AG40" s="12">
        <f t="shared" si="3"/>
        <v>7.00688532557549</v>
      </c>
      <c r="AH40" s="11">
        <f>[3]Final!AI37/10</f>
        <v>14.7202731516825</v>
      </c>
      <c r="AI40" s="11">
        <f>[3]Final!AJ37/10</f>
        <v>1.56541320689274</v>
      </c>
      <c r="AJ40" s="11">
        <f>[3]Final!AK37/10</f>
        <v>2.18115708568627</v>
      </c>
      <c r="AK40" s="11">
        <f>[3]Final!M37/10</f>
        <v>18.2412521648429</v>
      </c>
      <c r="AL40" s="11">
        <f>[3]Final!N37/10</f>
        <v>2.28306912602594</v>
      </c>
      <c r="AM40" s="11">
        <f>[3]Final!O37/10</f>
        <v>2.74498604691221</v>
      </c>
      <c r="AN40" s="14">
        <f>[3]Final!X37</f>
        <v>0.754506169267482</v>
      </c>
      <c r="AO40" s="14">
        <f>[3]Final!Y37</f>
        <v>0.121179313427156</v>
      </c>
      <c r="AP40" s="14">
        <f>[3]Final!Z37</f>
        <v>0.124314517305362</v>
      </c>
      <c r="AQ40" s="14">
        <f>[3]Final!Q37</f>
        <v>0.186410754959448</v>
      </c>
      <c r="AR40" s="10">
        <f>[3]Final!D37</f>
        <v>0.0283042681573937</v>
      </c>
      <c r="AS40" s="10">
        <f>[3]Final!E37</f>
        <v>0.106490137121724</v>
      </c>
      <c r="AT40" s="10">
        <f>[3]Final!F37</f>
        <v>0.0545017466594395</v>
      </c>
      <c r="AU40" s="11">
        <f>[3]Final!AL137/10</f>
        <v>14.0330292630488</v>
      </c>
      <c r="AV40" s="11">
        <f>[3]Final!AP137/10</f>
        <v>13.9369431346505</v>
      </c>
      <c r="AW40" s="10">
        <f>[3]Final!AS137</f>
        <v>1.04072193665831</v>
      </c>
      <c r="AX40" s="10">
        <f>[3]Final!AT137</f>
        <v>0.329779125687269</v>
      </c>
      <c r="AY40" s="10">
        <f>[3]Final!AD137</f>
        <v>1.0302272000469</v>
      </c>
      <c r="AZ40" s="10">
        <f>[3]Final!AF137</f>
        <v>0.353046309496792</v>
      </c>
      <c r="BA40" s="12">
        <f t="shared" si="4"/>
        <v>6.01714937343928</v>
      </c>
      <c r="BB40" s="12">
        <f t="shared" si="5"/>
        <v>5.97594910395714</v>
      </c>
      <c r="BC40" s="11">
        <f>[3]Final!AI137/10</f>
        <v>10.876841928737</v>
      </c>
      <c r="BD40" s="11">
        <f>[3]Final!AJ137/10</f>
        <v>1.35358275749066</v>
      </c>
      <c r="BE40" s="11">
        <f>[3]Final!AK137/10</f>
        <v>1.8026045768212</v>
      </c>
      <c r="BF40" s="11">
        <f>[3]Final!M137/10</f>
        <v>10.7076283103441</v>
      </c>
      <c r="BG40" s="11">
        <f>[3]Final!N137/10</f>
        <v>1.36552031549488</v>
      </c>
      <c r="BH40" s="11">
        <f>[3]Final!O137/10</f>
        <v>1.74923273725993</v>
      </c>
      <c r="BI40" s="14">
        <f>[3]Final!X137</f>
        <v>0.754915491082363</v>
      </c>
      <c r="BJ40" s="14">
        <f>[3]Final!Y137</f>
        <v>0.113742114561719</v>
      </c>
      <c r="BK40" s="14">
        <f>[3]Final!Z137</f>
        <v>0.131342394355918</v>
      </c>
      <c r="BL40" s="14">
        <f>[3]Final!Q137</f>
        <v>0.358605306488571</v>
      </c>
      <c r="BM40" s="10">
        <f>[3]Final!D137</f>
        <v>0.0505939401906727</v>
      </c>
      <c r="BN40" s="10">
        <f>[3]Final!E137</f>
        <v>0.135977708156935</v>
      </c>
      <c r="BO40" s="10">
        <f>[3]Final!F137</f>
        <v>0.0811824071281031</v>
      </c>
      <c r="BP40" s="11">
        <f>[3]Data!$BB41/10</f>
        <v>9.909</v>
      </c>
      <c r="BQ40" s="11">
        <f>[3]Data!$BD41/10</f>
        <v>1.42</v>
      </c>
      <c r="BR40" s="21">
        <f>[3]Data!$CR41/10</f>
        <v>6.62844382196161</v>
      </c>
      <c r="BS40" s="22">
        <f>[3]Data!BP41</f>
        <v>0.993152859115647</v>
      </c>
      <c r="BT40" s="22">
        <f>[3]Data!BQ41</f>
        <v>0.993152859115647</v>
      </c>
      <c r="BU40" s="22">
        <f>[3]Data!BR41</f>
        <v>0.993152859115647</v>
      </c>
      <c r="BV40" s="22">
        <f>[3]Data!BS41</f>
        <v>0.993152859115647</v>
      </c>
      <c r="BW40" s="21">
        <f>[3]Data!$AZ41</f>
        <v>99.9</v>
      </c>
      <c r="BX40" s="10"/>
    </row>
    <row r="41" spans="1:76">
      <c r="A41" s="1">
        <v>1978</v>
      </c>
      <c r="B41" s="11">
        <f>[3]OECD!AB34</f>
        <v>15.6479962574207</v>
      </c>
      <c r="C41" s="11">
        <f>[3]OECD!EA34</f>
        <v>15.6598773774344</v>
      </c>
      <c r="D41" s="10">
        <f>[3]OECD!EH34</f>
        <v>1.10858116139084</v>
      </c>
      <c r="E41" s="10">
        <f>[3]OECD!EI34</f>
        <v>0.367249422777656</v>
      </c>
      <c r="F41" s="10">
        <f>[3]OECD!CG34</f>
        <v>1.07603900065967</v>
      </c>
      <c r="G41" s="10">
        <f>[3]OECD!CH34</f>
        <v>0.3807334878322</v>
      </c>
      <c r="H41" s="12">
        <f t="shared" si="0"/>
        <v>6.48903615795392</v>
      </c>
      <c r="I41" s="12">
        <f t="shared" si="1"/>
        <v>6.49396311576355</v>
      </c>
      <c r="J41" s="11">
        <f>[3]OECD!Y34</f>
        <v>11.9462041788536</v>
      </c>
      <c r="K41" s="11">
        <f>[3]OECD!Z34</f>
        <v>1.56716986259105</v>
      </c>
      <c r="L41" s="11">
        <f>[3]OECD!AA34</f>
        <v>2.13462221597603</v>
      </c>
      <c r="M41" s="11">
        <f>[3]OECD!AV34</f>
        <v>11.7249279185181</v>
      </c>
      <c r="N41" s="11">
        <f>[3]OECD!AW34</f>
        <v>1.57435488273316</v>
      </c>
      <c r="O41" s="11">
        <f>[3]OECD!AX34</f>
        <v>2.05510372035966</v>
      </c>
      <c r="P41" s="14">
        <f>[3]OECD!BX34</f>
        <v>0.74518644775729</v>
      </c>
      <c r="Q41" s="14">
        <f>[3]OECD!BY34</f>
        <v>0.115918900682667</v>
      </c>
      <c r="R41" s="14">
        <f>[3]OECD!BZ34</f>
        <v>0.138894651560043</v>
      </c>
      <c r="S41" s="14">
        <f>[3]OECD!BR34</f>
        <v>0.425526409641163</v>
      </c>
      <c r="T41" s="10">
        <f>[3]OECD!DR$7</f>
        <v>0.05</v>
      </c>
      <c r="U41" s="10">
        <f>[3]OECD!DS$7</f>
        <v>0.125</v>
      </c>
      <c r="V41" s="10">
        <f>[3]OECD!DT$7</f>
        <v>0.08</v>
      </c>
      <c r="W41" s="16">
        <f>[3]OECD!BM34</f>
        <v>0.00164896258845948</v>
      </c>
      <c r="X41" s="16">
        <f>[3]OECD!BN34</f>
        <v>0.00164896258845948</v>
      </c>
      <c r="Y41" s="16">
        <f>[3]OECD!BO34</f>
        <v>0.00164896258845948</v>
      </c>
      <c r="Z41" s="11">
        <f>[3]Final!AL38/10</f>
        <v>20.1984726452502</v>
      </c>
      <c r="AA41" s="11">
        <f>[3]Final!AP38/10</f>
        <v>20.2138088246333</v>
      </c>
      <c r="AB41" s="10">
        <f>[3]Final!AS38</f>
        <v>1.09376963671216</v>
      </c>
      <c r="AC41" s="10">
        <f>[3]Final!AT38</f>
        <v>0.397521628547759</v>
      </c>
      <c r="AD41" s="10">
        <f>[3]Final!AD38</f>
        <v>1.06746333838682</v>
      </c>
      <c r="AE41" s="10">
        <f>[3]Final!AF38</f>
        <v>0.441878391253223</v>
      </c>
      <c r="AF41" s="12">
        <f t="shared" si="2"/>
        <v>7.53116011566705</v>
      </c>
      <c r="AG41" s="12">
        <f t="shared" si="3"/>
        <v>7.53687833132254</v>
      </c>
      <c r="AH41" s="11">
        <f>[3]Final!AI38/10</f>
        <v>15.8916626241173</v>
      </c>
      <c r="AI41" s="11">
        <f>[3]Final!AJ38/10</f>
        <v>1.76906751519405</v>
      </c>
      <c r="AJ41" s="11">
        <f>[3]Final!AK38/10</f>
        <v>2.53774250593877</v>
      </c>
      <c r="AK41" s="11">
        <f>[3]Final!M38/10</f>
        <v>19.3572288687361</v>
      </c>
      <c r="AL41" s="11">
        <f>[3]Final!N38/10</f>
        <v>2.42388087533654</v>
      </c>
      <c r="AM41" s="11">
        <f>[3]Final!O38/10</f>
        <v>3.05085639679596</v>
      </c>
      <c r="AN41" s="14">
        <f>[3]Final!X38</f>
        <v>0.754017520768197</v>
      </c>
      <c r="AO41" s="14">
        <f>[3]Final!Y38</f>
        <v>0.117460975306563</v>
      </c>
      <c r="AP41" s="14">
        <f>[3]Final!Z38</f>
        <v>0.128521503925241</v>
      </c>
      <c r="AQ41" s="14">
        <f>[3]Final!Q38</f>
        <v>0.271911953643011</v>
      </c>
      <c r="AR41" s="10">
        <f>[3]Final!D38</f>
        <v>0.0279175219473082</v>
      </c>
      <c r="AS41" s="10">
        <f>[3]Final!E38</f>
        <v>0.099241193787055</v>
      </c>
      <c r="AT41" s="10">
        <f>[3]Final!F38</f>
        <v>0.0517263536117534</v>
      </c>
      <c r="AU41" s="11">
        <f>[3]Final!AL138/10</f>
        <v>15.5641747681682</v>
      </c>
      <c r="AV41" s="11">
        <f>[3]Final!AP138/10</f>
        <v>15.5759922446867</v>
      </c>
      <c r="AW41" s="10">
        <f>[3]Final!AS138</f>
        <v>1.10911011987633</v>
      </c>
      <c r="AX41" s="10">
        <f>[3]Final!AT138</f>
        <v>0.365761365623719</v>
      </c>
      <c r="AY41" s="10">
        <f>[3]Final!AD138</f>
        <v>1.07736295305592</v>
      </c>
      <c r="AZ41" s="10">
        <f>[3]Final!AF138</f>
        <v>0.380359014564959</v>
      </c>
      <c r="BA41" s="12">
        <f t="shared" si="4"/>
        <v>6.48265381794713</v>
      </c>
      <c r="BB41" s="12">
        <f t="shared" si="5"/>
        <v>6.48757592981059</v>
      </c>
      <c r="BC41" s="11">
        <f>[3]Final!AI138/10</f>
        <v>11.9051596967846</v>
      </c>
      <c r="BD41" s="11">
        <f>[3]Final!AJ138/10</f>
        <v>1.53380569393089</v>
      </c>
      <c r="BE41" s="11">
        <f>[3]Final!AK138/10</f>
        <v>2.12520937745269</v>
      </c>
      <c r="BF41" s="11">
        <f>[3]Final!M138/10</f>
        <v>11.4240834447302</v>
      </c>
      <c r="BG41" s="11">
        <f>[3]Final!N138/10</f>
        <v>1.48106374724773</v>
      </c>
      <c r="BH41" s="11">
        <f>[3]Final!O138/10</f>
        <v>1.97904855714364</v>
      </c>
      <c r="BI41" s="14">
        <f>[3]Final!X138</f>
        <v>0.749574925090788</v>
      </c>
      <c r="BJ41" s="14">
        <f>[3]Final!Y138</f>
        <v>0.113061504765694</v>
      </c>
      <c r="BK41" s="14">
        <f>[3]Final!Z138</f>
        <v>0.137363570143518</v>
      </c>
      <c r="BL41" s="14">
        <f>[3]Final!Q138</f>
        <v>0.450558979545241</v>
      </c>
      <c r="BM41" s="10">
        <f>[3]Final!D138</f>
        <v>0.0492834669520393</v>
      </c>
      <c r="BN41" s="10">
        <f>[3]Final!E138</f>
        <v>0.129739865190384</v>
      </c>
      <c r="BO41" s="10">
        <f>[3]Final!F138</f>
        <v>0.0777564731324729</v>
      </c>
      <c r="BP41" s="11">
        <f>[3]Data!$BB42/10</f>
        <v>10.884</v>
      </c>
      <c r="BQ41" s="11">
        <f>[3]Data!$BD42/10</f>
        <v>2.484</v>
      </c>
      <c r="BR41" s="21">
        <f>[3]Data!$CR42/10</f>
        <v>7.50783003567953</v>
      </c>
      <c r="BS41" s="22">
        <f>[3]Data!BP42</f>
        <v>1.0007592742111</v>
      </c>
      <c r="BT41" s="22">
        <f>[3]Data!BQ42</f>
        <v>1.0007592742111</v>
      </c>
      <c r="BU41" s="22">
        <f>[3]Data!BR42</f>
        <v>1.0007592742111</v>
      </c>
      <c r="BV41" s="22">
        <f>[3]Data!BS42</f>
        <v>1.0007592742111</v>
      </c>
      <c r="BW41" s="21">
        <f>[3]Data!$AZ42</f>
        <v>100.6</v>
      </c>
      <c r="BX41" s="10"/>
    </row>
    <row r="42" spans="1:76">
      <c r="A42" s="1">
        <v>1979</v>
      </c>
      <c r="B42" s="11">
        <f>[3]OECD!AB35</f>
        <v>17.500720577338</v>
      </c>
      <c r="C42" s="11">
        <f>[3]OECD!EA35</f>
        <v>17.4712461392508</v>
      </c>
      <c r="D42" s="10">
        <f>[3]OECD!EH35</f>
        <v>1.11805930202767</v>
      </c>
      <c r="E42" s="10">
        <f>[3]OECD!EI35</f>
        <v>0.41060663330085</v>
      </c>
      <c r="F42" s="10">
        <f>[3]OECD!CG35</f>
        <v>1.11495430161931</v>
      </c>
      <c r="G42" s="10">
        <f>[3]OECD!CH35</f>
        <v>0.424500440029034</v>
      </c>
      <c r="H42" s="12">
        <f t="shared" si="0"/>
        <v>7.23497877767395</v>
      </c>
      <c r="I42" s="12">
        <f t="shared" si="1"/>
        <v>7.22279374031491</v>
      </c>
      <c r="J42" s="11">
        <f>[3]OECD!Y35</f>
        <v>13.1880483877005</v>
      </c>
      <c r="K42" s="11">
        <f>[3]OECD!Z35</f>
        <v>1.78417241838985</v>
      </c>
      <c r="L42" s="11">
        <f>[3]OECD!AA35</f>
        <v>2.52849977124765</v>
      </c>
      <c r="M42" s="11">
        <f>[3]OECD!AV35</f>
        <v>12.8893602905406</v>
      </c>
      <c r="N42" s="11">
        <f>[3]OECD!AW35</f>
        <v>1.78738254985648</v>
      </c>
      <c r="O42" s="11">
        <f>[3]OECD!AX35</f>
        <v>2.42870936834567</v>
      </c>
      <c r="P42" s="14">
        <f>[3]OECD!BX35</f>
        <v>0.734322611148975</v>
      </c>
      <c r="Q42" s="14">
        <f>[3]OECD!BY35</f>
        <v>0.118338015886335</v>
      </c>
      <c r="R42" s="14">
        <f>[3]OECD!BZ35</f>
        <v>0.147339372964691</v>
      </c>
      <c r="S42" s="14">
        <f>[3]OECD!BR35</f>
        <v>0.384252716729423</v>
      </c>
      <c r="T42" s="10">
        <f>[3]OECD!DR$7</f>
        <v>0.05</v>
      </c>
      <c r="U42" s="10">
        <f>[3]OECD!DS$7</f>
        <v>0.125</v>
      </c>
      <c r="V42" s="10">
        <f>[3]OECD!DT$7</f>
        <v>0.08</v>
      </c>
      <c r="W42" s="16">
        <f>[3]OECD!BM35</f>
        <v>-0.0200801617101647</v>
      </c>
      <c r="X42" s="16">
        <f>[3]OECD!BN35</f>
        <v>-0.0200801617101647</v>
      </c>
      <c r="Y42" s="16">
        <f>[3]OECD!BO35</f>
        <v>-0.0200801617101647</v>
      </c>
      <c r="Z42" s="11">
        <f>[3]Final!AL39/10</f>
        <v>22.2948420148212</v>
      </c>
      <c r="AA42" s="11">
        <f>[3]Final!AP39/10</f>
        <v>22.2572933928816</v>
      </c>
      <c r="AB42" s="10">
        <f>[3]Final!AS39</f>
        <v>1.10378850947743</v>
      </c>
      <c r="AC42" s="10">
        <f>[3]Final!AT39</f>
        <v>0.43877980585977</v>
      </c>
      <c r="AD42" s="10">
        <f>[3]Final!AD39</f>
        <v>1.09257509888944</v>
      </c>
      <c r="AE42" s="10">
        <f>[3]Final!AF39</f>
        <v>0.482785327020594</v>
      </c>
      <c r="AF42" s="12">
        <f t="shared" si="2"/>
        <v>8.22835800812709</v>
      </c>
      <c r="AG42" s="12">
        <f t="shared" si="3"/>
        <v>8.21449993710662</v>
      </c>
      <c r="AH42" s="11">
        <f>[3]Final!AI39/10</f>
        <v>17.3001656621365</v>
      </c>
      <c r="AI42" s="11">
        <f>[3]Final!AJ39/10</f>
        <v>2.01774807384215</v>
      </c>
      <c r="AJ42" s="11">
        <f>[3]Final!AK39/10</f>
        <v>2.97692827884262</v>
      </c>
      <c r="AK42" s="11">
        <f>[3]Final!M39/10</f>
        <v>20.9287670164165</v>
      </c>
      <c r="AL42" s="11">
        <f>[3]Final!N39/10</f>
        <v>2.67656087571195</v>
      </c>
      <c r="AM42" s="11">
        <f>[3]Final!O39/10</f>
        <v>3.5050245190944</v>
      </c>
      <c r="AN42" s="14">
        <f>[3]Final!X39</f>
        <v>0.747297050591907</v>
      </c>
      <c r="AO42" s="14">
        <f>[3]Final!Y39</f>
        <v>0.117845130784862</v>
      </c>
      <c r="AP42" s="14">
        <f>[3]Final!Z39</f>
        <v>0.134857818623231</v>
      </c>
      <c r="AQ42" s="14">
        <f>[3]Final!Q39</f>
        <v>0.259171584804619</v>
      </c>
      <c r="AR42" s="10">
        <f>[3]Final!D39</f>
        <v>0.0276187635821608</v>
      </c>
      <c r="AS42" s="10">
        <f>[3]Final!E39</f>
        <v>0.0950291160569169</v>
      </c>
      <c r="AT42" s="10">
        <f>[3]Final!F39</f>
        <v>0.0500477397773777</v>
      </c>
      <c r="AU42" s="11">
        <f>[3]Final!AL139/10</f>
        <v>17.4127757995297</v>
      </c>
      <c r="AV42" s="11">
        <f>[3]Final!AP139/10</f>
        <v>17.3834494766528</v>
      </c>
      <c r="AW42" s="10">
        <f>[3]Final!AS139</f>
        <v>1.1187728266289</v>
      </c>
      <c r="AX42" s="10">
        <f>[3]Final!AT139</f>
        <v>0.409203876890494</v>
      </c>
      <c r="AY42" s="10">
        <f>[3]Final!AD139</f>
        <v>1.1150986202344</v>
      </c>
      <c r="AZ42" s="10">
        <f>[3]Final!AF139</f>
        <v>0.424137812335104</v>
      </c>
      <c r="BA42" s="12">
        <f t="shared" si="4"/>
        <v>7.22879832785015</v>
      </c>
      <c r="BB42" s="12">
        <f t="shared" si="5"/>
        <v>7.21662369950741</v>
      </c>
      <c r="BC42" s="11">
        <f>[3]Final!AI139/10</f>
        <v>13.1463282489787</v>
      </c>
      <c r="BD42" s="11">
        <f>[3]Final!AJ139/10</f>
        <v>1.74834455316392</v>
      </c>
      <c r="BE42" s="11">
        <f>[3]Final!AK139/10</f>
        <v>2.51810299738705</v>
      </c>
      <c r="BF42" s="11">
        <f>[3]Final!M139/10</f>
        <v>12.563181907629</v>
      </c>
      <c r="BG42" s="11">
        <f>[3]Final!N139/10</f>
        <v>1.68205163878179</v>
      </c>
      <c r="BH42" s="11">
        <f>[3]Final!O139/10</f>
        <v>2.33922447472731</v>
      </c>
      <c r="BI42" s="14">
        <f>[3]Final!X139</f>
        <v>0.738693982529753</v>
      </c>
      <c r="BJ42" s="14">
        <f>[3]Final!Y139</f>
        <v>0.115540076651249</v>
      </c>
      <c r="BK42" s="14">
        <f>[3]Final!Z139</f>
        <v>0.145765940818998</v>
      </c>
      <c r="BL42" s="14">
        <f>[3]Final!Q139</f>
        <v>0.424767339732607</v>
      </c>
      <c r="BM42" s="10">
        <f>[3]Final!D139</f>
        <v>0.0490740577111253</v>
      </c>
      <c r="BN42" s="10">
        <f>[3]Final!E139</f>
        <v>0.129200228232503</v>
      </c>
      <c r="BO42" s="10">
        <f>[3]Final!F139</f>
        <v>0.0775507137744387</v>
      </c>
      <c r="BP42" s="11">
        <f>[3]Data!$BB43/10</f>
        <v>12.011</v>
      </c>
      <c r="BQ42" s="11">
        <f>[3]Data!$BD43/10</f>
        <v>2.91</v>
      </c>
      <c r="BR42" s="21">
        <f>[3]Data!$CR43/10</f>
        <v>8.08674167073766</v>
      </c>
      <c r="BS42" s="22">
        <f>[3]Data!BP43</f>
        <v>0.99831581574273</v>
      </c>
      <c r="BT42" s="22">
        <f>[3]Data!BQ43</f>
        <v>0.99831581574273</v>
      </c>
      <c r="BU42" s="22">
        <f>[3]Data!BR43</f>
        <v>0.99831581574273</v>
      </c>
      <c r="BV42" s="22">
        <f>[3]Data!BS43</f>
        <v>0.99831581574273</v>
      </c>
      <c r="BW42" s="21">
        <f>[3]Data!$AZ43</f>
        <v>101.8</v>
      </c>
      <c r="BX42" s="10"/>
    </row>
    <row r="43" spans="1:76">
      <c r="A43" s="1">
        <v>1980</v>
      </c>
      <c r="B43" s="11">
        <f>[3]OECD!AB36</f>
        <v>19.9355494574858</v>
      </c>
      <c r="C43" s="11">
        <f>[3]OECD!EA36</f>
        <v>19.9393571158798</v>
      </c>
      <c r="D43" s="10">
        <f>[3]OECD!EH36</f>
        <v>1.13877907986462</v>
      </c>
      <c r="E43" s="10">
        <f>[3]OECD!EI36</f>
        <v>0.46759024405665</v>
      </c>
      <c r="F43" s="10">
        <f>[3]OECD!CG36</f>
        <v>1.13051333675379</v>
      </c>
      <c r="G43" s="10">
        <f>[3]OECD!CH36</f>
        <v>0.479903408910675</v>
      </c>
      <c r="H43" s="12">
        <f t="shared" si="0"/>
        <v>8.17923999929103</v>
      </c>
      <c r="I43" s="12">
        <f t="shared" si="1"/>
        <v>8.18080222118545</v>
      </c>
      <c r="J43" s="11">
        <f>[3]OECD!Y36</f>
        <v>14.8141507484239</v>
      </c>
      <c r="K43" s="11">
        <f>[3]OECD!Z36</f>
        <v>2.07132711354859</v>
      </c>
      <c r="L43" s="11">
        <f>[3]OECD!AA36</f>
        <v>3.05007159551331</v>
      </c>
      <c r="M43" s="11">
        <f>[3]OECD!AV36</f>
        <v>14.3601021210894</v>
      </c>
      <c r="N43" s="11">
        <f>[3]OECD!AW36</f>
        <v>2.05626641703383</v>
      </c>
      <c r="O43" s="11">
        <f>[3]OECD!AX36</f>
        <v>2.905505920188</v>
      </c>
      <c r="P43" s="14">
        <f>[3]OECD!BX36</f>
        <v>0.723922975753131</v>
      </c>
      <c r="Q43" s="14">
        <f>[3]OECD!BY36</f>
        <v>0.120236000576973</v>
      </c>
      <c r="R43" s="14">
        <f>[3]OECD!BZ36</f>
        <v>0.155841023669897</v>
      </c>
      <c r="S43" s="14">
        <f>[3]OECD!BR36</f>
        <v>0.341236321012045</v>
      </c>
      <c r="T43" s="10">
        <f>[3]OECD!DR$7</f>
        <v>0.05</v>
      </c>
      <c r="U43" s="10">
        <f>[3]OECD!DS$7</f>
        <v>0.125</v>
      </c>
      <c r="V43" s="10">
        <f>[3]OECD!DT$7</f>
        <v>0.08</v>
      </c>
      <c r="W43" s="16">
        <f>[3]OECD!BM36</f>
        <v>-0.0548317489098336</v>
      </c>
      <c r="X43" s="16">
        <f>[3]OECD!BN36</f>
        <v>-0.0548317489098336</v>
      </c>
      <c r="Y43" s="16">
        <f>[3]OECD!BO36</f>
        <v>-0.0548317489098336</v>
      </c>
      <c r="Z43" s="11">
        <f>[3]Final!AL40/10</f>
        <v>25.0347175651786</v>
      </c>
      <c r="AA43" s="11">
        <f>[3]Final!AP40/10</f>
        <v>25.0394991566107</v>
      </c>
      <c r="AB43" s="10">
        <f>[3]Final!AS40</f>
        <v>1.12289279953345</v>
      </c>
      <c r="AC43" s="10">
        <f>[3]Final!AT40</f>
        <v>0.492702684580621</v>
      </c>
      <c r="AD43" s="10">
        <f>[3]Final!AD40</f>
        <v>1.10523811423887</v>
      </c>
      <c r="AE43" s="10">
        <f>[3]Final!AF40</f>
        <v>0.533592744418438</v>
      </c>
      <c r="AF43" s="12">
        <f t="shared" si="2"/>
        <v>9.0942948881847</v>
      </c>
      <c r="AG43" s="12">
        <f t="shared" si="3"/>
        <v>9.09603188411462</v>
      </c>
      <c r="AH43" s="11">
        <f>[3]Final!AI40/10</f>
        <v>19.126701518842</v>
      </c>
      <c r="AI43" s="11">
        <f>[3]Final!AJ40/10</f>
        <v>2.34838006528961</v>
      </c>
      <c r="AJ43" s="11">
        <f>[3]Final!AK40/10</f>
        <v>3.55963598104697</v>
      </c>
      <c r="AK43" s="11">
        <f>[3]Final!M40/10</f>
        <v>22.842577875631</v>
      </c>
      <c r="AL43" s="11">
        <f>[3]Final!N40/10</f>
        <v>3.01128848353387</v>
      </c>
      <c r="AM43" s="11">
        <f>[3]Final!O40/10</f>
        <v>4.08235321716525</v>
      </c>
      <c r="AN43" s="14">
        <f>[3]Final!X40</f>
        <v>0.740257206823812</v>
      </c>
      <c r="AO43" s="14">
        <f>[3]Final!Y40</f>
        <v>0.118221560710548</v>
      </c>
      <c r="AP43" s="14">
        <f>[3]Final!Z40</f>
        <v>0.14152123246564</v>
      </c>
      <c r="AQ43" s="14">
        <f>[3]Final!Q40</f>
        <v>0.276901804720799</v>
      </c>
      <c r="AR43" s="10">
        <f>[3]Final!D40</f>
        <v>0.0270601603503056</v>
      </c>
      <c r="AS43" s="10">
        <f>[3]Final!E40</f>
        <v>0.0909375824624722</v>
      </c>
      <c r="AT43" s="10">
        <f>[3]Final!F40</f>
        <v>0.048124189267792</v>
      </c>
      <c r="AU43" s="11">
        <f>[3]Final!AL140/10</f>
        <v>19.8427757245469</v>
      </c>
      <c r="AV43" s="11">
        <f>[3]Final!AP140/10</f>
        <v>19.8465656633047</v>
      </c>
      <c r="AW43" s="10">
        <f>[3]Final!AS140</f>
        <v>1.13955270273926</v>
      </c>
      <c r="AX43" s="10">
        <f>[3]Final!AT140</f>
        <v>0.466309383881947</v>
      </c>
      <c r="AY43" s="10">
        <f>[3]Final!AD140</f>
        <v>1.13082735571775</v>
      </c>
      <c r="AZ43" s="10">
        <f>[3]Final!AF140</f>
        <v>0.479626640782816</v>
      </c>
      <c r="BA43" s="12">
        <f t="shared" si="4"/>
        <v>8.17452289809966</v>
      </c>
      <c r="BB43" s="12">
        <f t="shared" si="5"/>
        <v>8.17608421903522</v>
      </c>
      <c r="BC43" s="11">
        <f>[3]Final!AI140/10</f>
        <v>14.7715368172794</v>
      </c>
      <c r="BD43" s="11">
        <f>[3]Final!AJ140/10</f>
        <v>2.03272543242991</v>
      </c>
      <c r="BE43" s="11">
        <f>[3]Final!AK140/10</f>
        <v>3.03851347483758</v>
      </c>
      <c r="BF43" s="11">
        <f>[3]Final!M140/10</f>
        <v>14.0030748517391</v>
      </c>
      <c r="BG43" s="11">
        <f>[3]Final!N140/10</f>
        <v>1.9365752839353</v>
      </c>
      <c r="BH43" s="11">
        <f>[3]Final!O140/10</f>
        <v>2.79965284586955</v>
      </c>
      <c r="BI43" s="14">
        <f>[3]Final!X140</f>
        <v>0.728638735341117</v>
      </c>
      <c r="BJ43" s="14">
        <f>[3]Final!Y140</f>
        <v>0.117210325853351</v>
      </c>
      <c r="BK43" s="14">
        <f>[3]Final!Z140</f>
        <v>0.154150938805532</v>
      </c>
      <c r="BL43" s="14">
        <f>[3]Final!Q140</f>
        <v>0.438253676026315</v>
      </c>
      <c r="BM43" s="10">
        <f>[3]Final!D140</f>
        <v>0.048667847318109</v>
      </c>
      <c r="BN43" s="10">
        <f>[3]Final!E140</f>
        <v>0.127812204185098</v>
      </c>
      <c r="BO43" s="10">
        <f>[3]Final!F140</f>
        <v>0.0768802976734075</v>
      </c>
      <c r="BP43" s="11">
        <f>[3]Data!$BB44/10</f>
        <v>13.907</v>
      </c>
      <c r="BQ43" s="11">
        <f>[3]Data!$BD44/10</f>
        <v>3.643</v>
      </c>
      <c r="BR43" s="21">
        <f>[3]Data!$CR44/10</f>
        <v>9.32347154877947</v>
      </c>
      <c r="BS43" s="22">
        <f>[3]Data!BP44</f>
        <v>1.00019099841728</v>
      </c>
      <c r="BT43" s="22">
        <f>[3]Data!BQ44</f>
        <v>1.00019099841728</v>
      </c>
      <c r="BU43" s="22">
        <f>[3]Data!BR44</f>
        <v>1.00019099841728</v>
      </c>
      <c r="BV43" s="22">
        <f>[3]Data!BS44</f>
        <v>1.00019099841728</v>
      </c>
      <c r="BW43" s="21">
        <f>[3]Data!$AZ44</f>
        <v>106</v>
      </c>
      <c r="BX43" s="10"/>
    </row>
    <row r="44" spans="1:76">
      <c r="A44" s="1">
        <v>1981</v>
      </c>
      <c r="B44" s="11">
        <f>[3]OECD!AB37</f>
        <v>22.5604509927326</v>
      </c>
      <c r="C44" s="11">
        <f>[3]OECD!EA37</f>
        <v>22.6137628709646</v>
      </c>
      <c r="D44" s="10">
        <f>[3]OECD!EH37</f>
        <v>1.13137377759362</v>
      </c>
      <c r="E44" s="10">
        <f>[3]OECD!EI37</f>
        <v>0.529019340784294</v>
      </c>
      <c r="F44" s="10">
        <f>[3]OECD!CG37</f>
        <v>1.13625206245206</v>
      </c>
      <c r="G44" s="10">
        <f>[3]OECD!CH37</f>
        <v>0.54529123815253</v>
      </c>
      <c r="H44" s="12">
        <f t="shared" si="0"/>
        <v>9.29367831848484</v>
      </c>
      <c r="I44" s="12">
        <f t="shared" si="1"/>
        <v>9.31563991167294</v>
      </c>
      <c r="J44" s="11">
        <f>[3]OECD!Y37</f>
        <v>16.5717718108609</v>
      </c>
      <c r="K44" s="11">
        <f>[3]OECD!Z37</f>
        <v>2.36685588877186</v>
      </c>
      <c r="L44" s="11">
        <f>[3]OECD!AA37</f>
        <v>3.62182329309984</v>
      </c>
      <c r="M44" s="11">
        <f>[3]OECD!AV37</f>
        <v>16.0953449021973</v>
      </c>
      <c r="N44" s="11">
        <f>[3]OECD!AW37</f>
        <v>2.3670309345709</v>
      </c>
      <c r="O44" s="11">
        <f>[3]OECD!AX37</f>
        <v>3.47494525448602</v>
      </c>
      <c r="P44" s="14">
        <f>[3]OECD!BX37</f>
        <v>0.711389983970125</v>
      </c>
      <c r="Q44" s="14">
        <f>[3]OECD!BY37</f>
        <v>0.123774320760609</v>
      </c>
      <c r="R44" s="14">
        <f>[3]OECD!BZ37</f>
        <v>0.164835695269265</v>
      </c>
      <c r="S44" s="14">
        <f>[3]OECD!BR37</f>
        <v>0.345092655472807</v>
      </c>
      <c r="T44" s="10">
        <f>[3]OECD!DR$7</f>
        <v>0.05</v>
      </c>
      <c r="U44" s="10">
        <f>[3]OECD!DS$7</f>
        <v>0.125</v>
      </c>
      <c r="V44" s="10">
        <f>[3]OECD!DT$7</f>
        <v>0.08</v>
      </c>
      <c r="W44" s="16">
        <f>[3]OECD!BM37</f>
        <v>-0.0106893832869551</v>
      </c>
      <c r="X44" s="16">
        <f>[3]OECD!BN37</f>
        <v>-0.0106893832869551</v>
      </c>
      <c r="Y44" s="16">
        <f>[3]OECD!BO37</f>
        <v>-0.0106893832869551</v>
      </c>
      <c r="Z44" s="11">
        <f>[3]Final!AL41/10</f>
        <v>28.036955226759</v>
      </c>
      <c r="AA44" s="11">
        <f>[3]Final!AP41/10</f>
        <v>28.1032084565162</v>
      </c>
      <c r="AB44" s="10">
        <f>[3]Final!AS41</f>
        <v>1.11992296912334</v>
      </c>
      <c r="AC44" s="10">
        <f>[3]Final!AT41</f>
        <v>0.551789053410568</v>
      </c>
      <c r="AD44" s="10">
        <f>[3]Final!AD41</f>
        <v>1.11229318202942</v>
      </c>
      <c r="AE44" s="10">
        <f>[3]Final!AF41</f>
        <v>0.593511571596997</v>
      </c>
      <c r="AF44" s="12">
        <f t="shared" si="2"/>
        <v>10.1155221994929</v>
      </c>
      <c r="AG44" s="12">
        <f t="shared" si="3"/>
        <v>10.1394258655998</v>
      </c>
      <c r="AH44" s="11">
        <f>[3]Final!AI41/10</f>
        <v>21.1264626422781</v>
      </c>
      <c r="AI44" s="11">
        <f>[3]Final!AJ41/10</f>
        <v>2.6993393511991</v>
      </c>
      <c r="AJ44" s="11">
        <f>[3]Final!AK41/10</f>
        <v>4.2111532332818</v>
      </c>
      <c r="AK44" s="11">
        <f>[3]Final!M41/10</f>
        <v>25.069244436987</v>
      </c>
      <c r="AL44" s="11">
        <f>[3]Final!N41/10</f>
        <v>3.41719487579942</v>
      </c>
      <c r="AM44" s="11">
        <f>[3]Final!O41/10</f>
        <v>4.77901724664925</v>
      </c>
      <c r="AN44" s="14">
        <f>[3]Final!X41</f>
        <v>0.728371693566117</v>
      </c>
      <c r="AO44" s="14">
        <f>[3]Final!Y41</f>
        <v>0.122259096375927</v>
      </c>
      <c r="AP44" s="14">
        <f>[3]Final!Z41</f>
        <v>0.149369210057956</v>
      </c>
      <c r="AQ44" s="14">
        <f>[3]Final!Q41</f>
        <v>0.245392883978603</v>
      </c>
      <c r="AR44" s="10">
        <f>[3]Final!D41</f>
        <v>0.0266313955931665</v>
      </c>
      <c r="AS44" s="10">
        <f>[3]Final!E41</f>
        <v>0.0890767424363811</v>
      </c>
      <c r="AT44" s="10">
        <f>[3]Final!F41</f>
        <v>0.0470726318253933</v>
      </c>
      <c r="AU44" s="11">
        <f>[3]Final!AL141/10</f>
        <v>22.4620481752723</v>
      </c>
      <c r="AV44" s="11">
        <f>[3]Final!AP141/10</f>
        <v>22.5151275209622</v>
      </c>
      <c r="AW44" s="10">
        <f>[3]Final!AS141</f>
        <v>1.13200131307664</v>
      </c>
      <c r="AX44" s="10">
        <f>[3]Final!AT141</f>
        <v>0.527862834854322</v>
      </c>
      <c r="AY44" s="10">
        <f>[3]Final!AD141</f>
        <v>1.13604858748412</v>
      </c>
      <c r="AZ44" s="10">
        <f>[3]Final!AF141</f>
        <v>0.544879167781072</v>
      </c>
      <c r="BA44" s="12">
        <f t="shared" si="4"/>
        <v>9.28665519174272</v>
      </c>
      <c r="BB44" s="12">
        <f t="shared" si="5"/>
        <v>9.30860018880525</v>
      </c>
      <c r="BC44" s="11">
        <f>[3]Final!AI141/10</f>
        <v>16.528023959732</v>
      </c>
      <c r="BD44" s="11">
        <f>[3]Final!AJ141/10</f>
        <v>2.3251302285371</v>
      </c>
      <c r="BE44" s="11">
        <f>[3]Final!AK141/10</f>
        <v>3.60889398700318</v>
      </c>
      <c r="BF44" s="11">
        <f>[3]Final!M141/10</f>
        <v>15.697566309645</v>
      </c>
      <c r="BG44" s="11">
        <f>[3]Final!N141/10</f>
        <v>2.22828944327919</v>
      </c>
      <c r="BH44" s="11">
        <f>[3]Final!O141/10</f>
        <v>3.34739993419781</v>
      </c>
      <c r="BI44" s="14">
        <f>[3]Final!X141</f>
        <v>0.716148542304209</v>
      </c>
      <c r="BJ44" s="14">
        <f>[3]Final!Y141</f>
        <v>0.120811803664079</v>
      </c>
      <c r="BK44" s="14">
        <f>[3]Final!Z141</f>
        <v>0.163039654031712</v>
      </c>
      <c r="BL44" s="14">
        <f>[3]Final!Q141</f>
        <v>0.377141150219937</v>
      </c>
      <c r="BM44" s="10">
        <f>[3]Final!D141</f>
        <v>0.0487596803500338</v>
      </c>
      <c r="BN44" s="10">
        <f>[3]Final!E141</f>
        <v>0.128596171632746</v>
      </c>
      <c r="BO44" s="10">
        <f>[3]Final!F141</f>
        <v>0.0774106434785561</v>
      </c>
      <c r="BP44" s="11">
        <f>[3]Data!$BB45/10</f>
        <v>13.915</v>
      </c>
      <c r="BQ44" s="11">
        <f>[3]Data!$BD45/10</f>
        <v>4.013</v>
      </c>
      <c r="BR44" s="21">
        <f>[3]Data!$CR45/10</f>
        <v>9.30995243658211</v>
      </c>
      <c r="BS44" s="22">
        <f>[3]Data!BP45</f>
        <v>1.00236306793021</v>
      </c>
      <c r="BT44" s="22">
        <f>[3]Data!BQ45</f>
        <v>1.00236306793021</v>
      </c>
      <c r="BU44" s="22">
        <f>[3]Data!BR45</f>
        <v>1.00236306793021</v>
      </c>
      <c r="BV44" s="22">
        <f>[3]Data!BS45</f>
        <v>1.00236306793021</v>
      </c>
      <c r="BW44" s="21">
        <f>[3]Data!$AZ45</f>
        <v>101.3</v>
      </c>
      <c r="BX44" s="10"/>
    </row>
    <row r="45" spans="1:76">
      <c r="A45" s="1">
        <v>1982</v>
      </c>
      <c r="B45" s="11">
        <f>[3]OECD!AB38</f>
        <v>26.08618203844</v>
      </c>
      <c r="C45" s="11">
        <f>[3]OECD!EA38</f>
        <v>21.5785951418289</v>
      </c>
      <c r="D45" s="10">
        <f>[3]OECD!EH38</f>
        <v>1.1560065087062</v>
      </c>
      <c r="E45" s="10">
        <f>[3]OECD!EI38</f>
        <v>0.611549801178109</v>
      </c>
      <c r="F45" s="10">
        <f>[3]OECD!CG38</f>
        <v>1.14569602946514</v>
      </c>
      <c r="G45" s="10">
        <f>[3]OECD!CH38</f>
        <v>0.624738006453486</v>
      </c>
      <c r="H45" s="12">
        <f t="shared" si="0"/>
        <v>10.6477303486144</v>
      </c>
      <c r="I45" s="12">
        <f t="shared" si="1"/>
        <v>8.80784554955341</v>
      </c>
      <c r="J45" s="11">
        <f>[3]OECD!Y38</f>
        <v>18.9157933470219</v>
      </c>
      <c r="K45" s="11">
        <f>[3]OECD!Z38</f>
        <v>2.77092572927539</v>
      </c>
      <c r="L45" s="11">
        <f>[3]OECD!AA38</f>
        <v>4.39946296214266</v>
      </c>
      <c r="M45" s="11">
        <f>[3]OECD!AV38</f>
        <v>18.1987513630168</v>
      </c>
      <c r="N45" s="11">
        <f>[3]OECD!AW38</f>
        <v>2.74015019629187</v>
      </c>
      <c r="O45" s="11">
        <f>[3]OECD!AX38</f>
        <v>4.17775325793881</v>
      </c>
      <c r="P45" s="14">
        <f>[3]OECD!BX38</f>
        <v>0.708132610813705</v>
      </c>
      <c r="Q45" s="14">
        <f>[3]OECD!BY38</f>
        <v>0.120713113361882</v>
      </c>
      <c r="R45" s="14">
        <f>[3]OECD!BZ38</f>
        <v>0.171154275824413</v>
      </c>
      <c r="S45" s="14">
        <f>[3]OECD!BR38</f>
        <v>0.230181268647315</v>
      </c>
      <c r="T45" s="10">
        <f>[3]OECD!DR$7</f>
        <v>0.05</v>
      </c>
      <c r="U45" s="10">
        <f>[3]OECD!DS$7</f>
        <v>0.125</v>
      </c>
      <c r="V45" s="10">
        <f>[3]OECD!DT$7</f>
        <v>0.08</v>
      </c>
      <c r="W45" s="16">
        <f>[3]OECD!BM38</f>
        <v>-0.189338007994279</v>
      </c>
      <c r="X45" s="16">
        <f>[3]OECD!BN38</f>
        <v>-0.189338007994279</v>
      </c>
      <c r="Y45" s="16">
        <f>[3]OECD!BO38</f>
        <v>-0.189338007994279</v>
      </c>
      <c r="Z45" s="11">
        <f>[3]Final!AL42/10</f>
        <v>32.0292455786292</v>
      </c>
      <c r="AA45" s="11">
        <f>[3]Final!AP42/10</f>
        <v>26.494721305747</v>
      </c>
      <c r="AB45" s="10">
        <f>[3]Final!AS42</f>
        <v>1.14239386265667</v>
      </c>
      <c r="AC45" s="10">
        <f>[3]Final!AT42</f>
        <v>0.630360428097365</v>
      </c>
      <c r="AD45" s="10">
        <f>[3]Final!AD42</f>
        <v>1.12186838094821</v>
      </c>
      <c r="AE45" s="10">
        <f>[3]Final!AF42</f>
        <v>0.665841865901549</v>
      </c>
      <c r="AF45" s="12">
        <f t="shared" si="2"/>
        <v>11.3482845123907</v>
      </c>
      <c r="AG45" s="12">
        <f t="shared" si="3"/>
        <v>9.38734678330145</v>
      </c>
      <c r="AH45" s="11">
        <f>[3]Final!AI42/10</f>
        <v>23.7656263978657</v>
      </c>
      <c r="AI45" s="11">
        <f>[3]Final!AJ42/10</f>
        <v>3.17212503484841</v>
      </c>
      <c r="AJ45" s="11">
        <f>[3]Final!AK42/10</f>
        <v>5.09149414591513</v>
      </c>
      <c r="AK45" s="11">
        <f>[3]Final!M42/10</f>
        <v>27.7235061651337</v>
      </c>
      <c r="AL45" s="11">
        <f>[3]Final!N42/10</f>
        <v>3.91662037596112</v>
      </c>
      <c r="AM45" s="11">
        <f>[3]Final!O42/10</f>
        <v>5.64229811961598</v>
      </c>
      <c r="AN45" s="14">
        <f>[3]Final!X42</f>
        <v>0.722148021760471</v>
      </c>
      <c r="AO45" s="14">
        <f>[3]Final!Y42</f>
        <v>0.121690726421179</v>
      </c>
      <c r="AP45" s="14">
        <f>[3]Final!Z42</f>
        <v>0.15616125181835</v>
      </c>
      <c r="AQ45" s="14">
        <f>[3]Final!Q42</f>
        <v>0.0758989244612436</v>
      </c>
      <c r="AR45" s="10">
        <f>[3]Final!D42</f>
        <v>0.0258690992794345</v>
      </c>
      <c r="AS45" s="10">
        <f>[3]Final!E42</f>
        <v>0.0863153023234423</v>
      </c>
      <c r="AT45" s="10">
        <f>[3]Final!F42</f>
        <v>0.0454717240970093</v>
      </c>
      <c r="AU45" s="11">
        <f>[3]Final!AL142/10</f>
        <v>25.9812182114962</v>
      </c>
      <c r="AV45" s="11">
        <f>[3]Final!AP142/10</f>
        <v>21.4917686402419</v>
      </c>
      <c r="AW45" s="10">
        <f>[3]Final!AS142</f>
        <v>1.15667182301292</v>
      </c>
      <c r="AX45" s="10">
        <f>[3]Final!AT142</f>
        <v>0.610564067491716</v>
      </c>
      <c r="AY45" s="10">
        <f>[3]Final!AD142</f>
        <v>1.14613140459225</v>
      </c>
      <c r="AZ45" s="10">
        <f>[3]Final!AF142</f>
        <v>0.624503125901978</v>
      </c>
      <c r="BA45" s="12">
        <f t="shared" si="4"/>
        <v>10.643727158876</v>
      </c>
      <c r="BB45" s="12">
        <f t="shared" si="5"/>
        <v>8.80453409483334</v>
      </c>
      <c r="BC45" s="11">
        <f>[3]Final!AI142/10</f>
        <v>18.8706413488009</v>
      </c>
      <c r="BD45" s="11">
        <f>[3]Final!AJ142/10</f>
        <v>2.72566931662353</v>
      </c>
      <c r="BE45" s="11">
        <f>[3]Final!AK142/10</f>
        <v>4.38490754607177</v>
      </c>
      <c r="BF45" s="11">
        <f>[3]Final!M142/10</f>
        <v>17.7568019924035</v>
      </c>
      <c r="BG45" s="11">
        <f>[3]Final!N142/10</f>
        <v>2.58178841378383</v>
      </c>
      <c r="BH45" s="11">
        <f>[3]Final!O142/10</f>
        <v>4.02642167055584</v>
      </c>
      <c r="BI45" s="14">
        <f>[3]Final!X142</f>
        <v>0.709586319197495</v>
      </c>
      <c r="BJ45" s="14">
        <f>[3]Final!Y142</f>
        <v>0.120045977163339</v>
      </c>
      <c r="BK45" s="14">
        <f>[3]Final!Z142</f>
        <v>0.170367703639166</v>
      </c>
      <c r="BL45" s="14">
        <f>[3]Final!Q142</f>
        <v>0.220932602008355</v>
      </c>
      <c r="BM45" s="10">
        <f>[3]Final!D142</f>
        <v>0.0482941569604318</v>
      </c>
      <c r="BN45" s="10">
        <f>[3]Final!E142</f>
        <v>0.126959468209543</v>
      </c>
      <c r="BO45" s="10">
        <f>[3]Final!F142</f>
        <v>0.0765914371239619</v>
      </c>
      <c r="BP45" s="11">
        <f>[3]Data!$BB46/10</f>
        <v>15.494</v>
      </c>
      <c r="BQ45" s="11">
        <f>[3]Data!$BD46/10</f>
        <v>4.229</v>
      </c>
      <c r="BR45" s="21">
        <f>[3]Data!$CR46/10</f>
        <v>9.95622491993744</v>
      </c>
      <c r="BS45" s="22">
        <f>[3]Data!BP46</f>
        <v>0.827204038905775</v>
      </c>
      <c r="BT45" s="22">
        <f>[3]Data!BQ46</f>
        <v>0.827204038905775</v>
      </c>
      <c r="BU45" s="22">
        <f>[3]Data!BR46</f>
        <v>0.827204038905775</v>
      </c>
      <c r="BV45" s="22">
        <f>[3]Data!BS46</f>
        <v>0.827204038905775</v>
      </c>
      <c r="BW45" s="21">
        <f>[3]Data!$AZ46</f>
        <v>101.8</v>
      </c>
      <c r="BX45" s="10"/>
    </row>
    <row r="46" spans="1:76">
      <c r="A46" s="1">
        <v>1983</v>
      </c>
      <c r="B46" s="11">
        <f>[3]OECD!AB39</f>
        <v>29.870144131023</v>
      </c>
      <c r="C46" s="11">
        <f>[3]OECD!EA39</f>
        <v>29.8558558519872</v>
      </c>
      <c r="D46" s="10">
        <f>[3]OECD!EH39</f>
        <v>1.14479740841268</v>
      </c>
      <c r="E46" s="10">
        <f>[3]OECD!EI39</f>
        <v>0.70010062750399</v>
      </c>
      <c r="F46" s="10">
        <f>[3]OECD!CG39</f>
        <v>1.15120520778225</v>
      </c>
      <c r="G46" s="10">
        <f>[3]OECD!CH39</f>
        <v>0.719201646528752</v>
      </c>
      <c r="H46" s="12">
        <f t="shared" si="0"/>
        <v>12.2577226283859</v>
      </c>
      <c r="I46" s="12">
        <f t="shared" si="1"/>
        <v>12.2518591896128</v>
      </c>
      <c r="J46" s="11">
        <f>[3]OECD!Y39</f>
        <v>21.4367490213236</v>
      </c>
      <c r="K46" s="11">
        <f>[3]OECD!Z39</f>
        <v>3.18478253044576</v>
      </c>
      <c r="L46" s="11">
        <f>[3]OECD!AA39</f>
        <v>5.24861257925365</v>
      </c>
      <c r="M46" s="11">
        <f>[3]OECD!AV39</f>
        <v>20.6936114709464</v>
      </c>
      <c r="N46" s="11">
        <f>[3]OECD!AW39</f>
        <v>3.17637773851795</v>
      </c>
      <c r="O46" s="11">
        <f>[3]OECD!AX39</f>
        <v>5.02503934447725</v>
      </c>
      <c r="P46" s="14">
        <f>[3]OECD!BX39</f>
        <v>0.688247976427383</v>
      </c>
      <c r="Q46" s="14">
        <f>[3]OECD!BY39</f>
        <v>0.129516975559879</v>
      </c>
      <c r="R46" s="14">
        <f>[3]OECD!BZ39</f>
        <v>0.182235048012738</v>
      </c>
      <c r="S46" s="14">
        <f>[3]OECD!BR39</f>
        <v>0.541203462726281</v>
      </c>
      <c r="T46" s="10">
        <f>[3]OECD!DR$7</f>
        <v>0.05</v>
      </c>
      <c r="U46" s="10">
        <f>[3]OECD!DS$7</f>
        <v>0.125</v>
      </c>
      <c r="V46" s="10">
        <f>[3]OECD!DT$7</f>
        <v>0.08</v>
      </c>
      <c r="W46" s="16">
        <f>[3]OECD!BM39</f>
        <v>0.202301804844033</v>
      </c>
      <c r="X46" s="16">
        <f>[3]OECD!BN39</f>
        <v>0.202301804844033</v>
      </c>
      <c r="Y46" s="16">
        <f>[3]OECD!BO39</f>
        <v>0.202301804844033</v>
      </c>
      <c r="Z46" s="11">
        <f>[3]Final!AL43/10</f>
        <v>36.3861028426182</v>
      </c>
      <c r="AA46" s="11">
        <f>[3]Final!AP43/10</f>
        <v>36.3686976775089</v>
      </c>
      <c r="AB46" s="10">
        <f>[3]Final!AS43</f>
        <v>1.13602747068435</v>
      </c>
      <c r="AC46" s="10">
        <f>[3]Final!AT43</f>
        <v>0.716106762750956</v>
      </c>
      <c r="AD46" s="10">
        <f>[3]Final!AD43</f>
        <v>1.12889846738999</v>
      </c>
      <c r="AE46" s="10">
        <f>[3]Final!AF43</f>
        <v>0.75166786194035</v>
      </c>
      <c r="AF46" s="12">
        <f t="shared" si="2"/>
        <v>12.8110609935434</v>
      </c>
      <c r="AG46" s="12">
        <f t="shared" si="3"/>
        <v>12.8049328672975</v>
      </c>
      <c r="AH46" s="11">
        <f>[3]Final!AI43/10</f>
        <v>26.6464331360977</v>
      </c>
      <c r="AI46" s="11">
        <f>[3]Final!AJ43/10</f>
        <v>3.66906746216877</v>
      </c>
      <c r="AJ46" s="11">
        <f>[3]Final!AK43/10</f>
        <v>6.07060224435178</v>
      </c>
      <c r="AK46" s="11">
        <f>[3]Final!M43/10</f>
        <v>30.8435290943519</v>
      </c>
      <c r="AL46" s="11">
        <f>[3]Final!N43/10</f>
        <v>4.51294394034132</v>
      </c>
      <c r="AM46" s="11">
        <f>[3]Final!O43/10</f>
        <v>6.69138695756602</v>
      </c>
      <c r="AN46" s="14">
        <f>[3]Final!X43</f>
        <v>0.709059961925752</v>
      </c>
      <c r="AO46" s="14">
        <f>[3]Final!Y43</f>
        <v>0.12629687940512</v>
      </c>
      <c r="AP46" s="14">
        <f>[3]Final!Z43</f>
        <v>0.164643158669128</v>
      </c>
      <c r="AQ46" s="14">
        <f>[3]Final!Q43</f>
        <v>0.424258296932356</v>
      </c>
      <c r="AR46" s="10">
        <f>[3]Final!D43</f>
        <v>0.0253253223863118</v>
      </c>
      <c r="AS46" s="10">
        <f>[3]Final!E43</f>
        <v>0.0855698605713778</v>
      </c>
      <c r="AT46" s="10">
        <f>[3]Final!F43</f>
        <v>0.0448134559442815</v>
      </c>
      <c r="AU46" s="11">
        <f>[3]Final!AL143/10</f>
        <v>29.7578345754387</v>
      </c>
      <c r="AV46" s="11">
        <f>[3]Final!AP143/10</f>
        <v>29.7436000192862</v>
      </c>
      <c r="AW46" s="10">
        <f>[3]Final!AS143</f>
        <v>1.14535947980574</v>
      </c>
      <c r="AX46" s="10">
        <f>[3]Final!AT143</f>
        <v>0.699315342730387</v>
      </c>
      <c r="AY46" s="10">
        <f>[3]Final!AD143</f>
        <v>1.15089979466444</v>
      </c>
      <c r="AZ46" s="10">
        <f>[3]Final!AF143</f>
        <v>0.718740519367888</v>
      </c>
      <c r="BA46" s="12">
        <f t="shared" si="4"/>
        <v>12.2498634016148</v>
      </c>
      <c r="BB46" s="12">
        <f t="shared" si="5"/>
        <v>12.2440037222753</v>
      </c>
      <c r="BC46" s="11">
        <f>[3]Final!AI143/10</f>
        <v>21.389889554945</v>
      </c>
      <c r="BD46" s="11">
        <f>[3]Final!AJ143/10</f>
        <v>3.13581890308968</v>
      </c>
      <c r="BE46" s="11">
        <f>[3]Final!AK143/10</f>
        <v>5.23212611740394</v>
      </c>
      <c r="BF46" s="11">
        <f>[3]Final!M143/10</f>
        <v>20.1924105912559</v>
      </c>
      <c r="BG46" s="11">
        <f>[3]Final!N143/10</f>
        <v>2.99114939038341</v>
      </c>
      <c r="BH46" s="11">
        <f>[3]Final!O143/10</f>
        <v>4.8413398868978</v>
      </c>
      <c r="BI46" s="14">
        <f>[3]Final!X143</f>
        <v>0.698016207251595</v>
      </c>
      <c r="BJ46" s="14">
        <f>[3]Final!Y143</f>
        <v>0.123083025089102</v>
      </c>
      <c r="BK46" s="14">
        <f>[3]Final!Z143</f>
        <v>0.178900767659304</v>
      </c>
      <c r="BL46" s="14">
        <f>[3]Final!Q143</f>
        <v>0.540746078665175</v>
      </c>
      <c r="BM46" s="10">
        <f>[3]Final!D143</f>
        <v>0.0484522390376352</v>
      </c>
      <c r="BN46" s="10">
        <f>[3]Final!E143</f>
        <v>0.127798971944491</v>
      </c>
      <c r="BO46" s="10">
        <f>[3]Final!F143</f>
        <v>0.0772026866847413</v>
      </c>
      <c r="BP46" s="11">
        <f>[3]Data!$BB47/10</f>
        <v>18.313</v>
      </c>
      <c r="BQ46" s="11">
        <f>[3]Data!$BD47/10</f>
        <v>5.615</v>
      </c>
      <c r="BR46" s="21">
        <f>[3]Data!$CR47/10</f>
        <v>12.0514899068808</v>
      </c>
      <c r="BS46" s="22">
        <f>[3]Data!BP47</f>
        <v>0.999521653495441</v>
      </c>
      <c r="BT46" s="22">
        <f>[3]Data!BQ47</f>
        <v>0.999521653495441</v>
      </c>
      <c r="BU46" s="22">
        <f>[3]Data!BR47</f>
        <v>0.999521653495441</v>
      </c>
      <c r="BV46" s="22">
        <f>[3]Data!BS47</f>
        <v>0.999521653495441</v>
      </c>
      <c r="BW46" s="21">
        <f>[3]Data!$AZ47</f>
        <v>100.5</v>
      </c>
      <c r="BX46" s="10"/>
    </row>
    <row r="47" spans="1:76">
      <c r="A47" s="1">
        <v>1984</v>
      </c>
      <c r="B47" s="11">
        <f>[3]OECD!AB40</f>
        <v>34.9805101963427</v>
      </c>
      <c r="C47" s="11">
        <f>[3]OECD!EA40</f>
        <v>35.0102808433183</v>
      </c>
      <c r="D47" s="10">
        <f>[3]OECD!EH40</f>
        <v>1.17089079472966</v>
      </c>
      <c r="E47" s="10">
        <f>[3]OECD!EI40</f>
        <v>0.819741380128884</v>
      </c>
      <c r="F47" s="10">
        <f>[3]OECD!CG40</f>
        <v>1.15992575734152</v>
      </c>
      <c r="G47" s="10">
        <f>[3]OECD!CH40</f>
        <v>0.834220514531132</v>
      </c>
      <c r="H47" s="12">
        <f t="shared" si="0"/>
        <v>14.2180482030129</v>
      </c>
      <c r="I47" s="12">
        <f t="shared" si="1"/>
        <v>14.2301486695687</v>
      </c>
      <c r="J47" s="11">
        <f>[3]OECD!Y40</f>
        <v>24.8107319730867</v>
      </c>
      <c r="K47" s="11">
        <f>[3]OECD!Z40</f>
        <v>3.75564933248045</v>
      </c>
      <c r="L47" s="11">
        <f>[3]OECD!AA40</f>
        <v>6.41412889077562</v>
      </c>
      <c r="M47" s="11">
        <f>[3]OECD!AV40</f>
        <v>23.7166569202104</v>
      </c>
      <c r="N47" s="11">
        <f>[3]OECD!AW40</f>
        <v>3.70156366022732</v>
      </c>
      <c r="O47" s="11">
        <f>[3]OECD!AX40</f>
        <v>6.07434451564025</v>
      </c>
      <c r="P47" s="14">
        <f>[3]OECD!BX40</f>
        <v>0.685366423593183</v>
      </c>
      <c r="Q47" s="14">
        <f>[3]OECD!BY40</f>
        <v>0.126364573317382</v>
      </c>
      <c r="R47" s="14">
        <f>[3]OECD!BZ40</f>
        <v>0.188269003089435</v>
      </c>
      <c r="S47" s="14">
        <f>[3]OECD!BR40</f>
        <v>0.336034396525714</v>
      </c>
      <c r="T47" s="10">
        <f>[3]OECD!DR$7</f>
        <v>0.05</v>
      </c>
      <c r="U47" s="10">
        <f>[3]OECD!DS$7</f>
        <v>0.125</v>
      </c>
      <c r="V47" s="10">
        <f>[3]OECD!DT$7</f>
        <v>0.08</v>
      </c>
      <c r="W47" s="16">
        <f>[3]OECD!BM40</f>
        <v>-0.0202250033684263</v>
      </c>
      <c r="X47" s="16">
        <f>[3]OECD!BN40</f>
        <v>-0.0202250033684263</v>
      </c>
      <c r="Y47" s="16">
        <f>[3]OECD!BO40</f>
        <v>-0.0202250033684263</v>
      </c>
      <c r="Z47" s="11">
        <f>[3]Final!AL44/10</f>
        <v>42.2006063465021</v>
      </c>
      <c r="AA47" s="11">
        <f>[3]Final!AP44/10</f>
        <v>42.2365217561587</v>
      </c>
      <c r="AB47" s="10">
        <f>[3]Final!AS44</f>
        <v>1.15980011734243</v>
      </c>
      <c r="AC47" s="10">
        <f>[3]Final!AT44</f>
        <v>0.830540707468263</v>
      </c>
      <c r="AD47" s="10">
        <f>[3]Final!AD44</f>
        <v>1.13823053429292</v>
      </c>
      <c r="AE47" s="10">
        <f>[3]Final!AF44</f>
        <v>0.85557131210718</v>
      </c>
      <c r="AF47" s="12">
        <f t="shared" si="2"/>
        <v>14.5819407995401</v>
      </c>
      <c r="AG47" s="12">
        <f t="shared" si="3"/>
        <v>14.5943509619227</v>
      </c>
      <c r="AH47" s="11">
        <f>[3]Final!AI44/10</f>
        <v>30.4610260176607</v>
      </c>
      <c r="AI47" s="11">
        <f>[3]Final!AJ44/10</f>
        <v>4.33983560089072</v>
      </c>
      <c r="AJ47" s="11">
        <f>[3]Final!AK44/10</f>
        <v>7.39974472795071</v>
      </c>
      <c r="AK47" s="11">
        <f>[3]Final!M44/10</f>
        <v>34.5833787330581</v>
      </c>
      <c r="AL47" s="11">
        <f>[3]Final!N44/10</f>
        <v>5.23619910393293</v>
      </c>
      <c r="AM47" s="11">
        <f>[3]Final!O44/10</f>
        <v>7.99388380234941</v>
      </c>
      <c r="AN47" s="14">
        <f>[3]Final!X44</f>
        <v>0.699968860056665</v>
      </c>
      <c r="AO47" s="14">
        <f>[3]Final!Y44</f>
        <v>0.127584771421693</v>
      </c>
      <c r="AP47" s="14">
        <f>[3]Final!Z44</f>
        <v>0.172446368521642</v>
      </c>
      <c r="AQ47" s="14">
        <f>[3]Final!Q44</f>
        <v>0.266940871720561</v>
      </c>
      <c r="AR47" s="10">
        <f>[3]Final!D44</f>
        <v>0.0244648002263119</v>
      </c>
      <c r="AS47" s="10">
        <f>[3]Final!E44</f>
        <v>0.0835962820266018</v>
      </c>
      <c r="AT47" s="10">
        <f>[3]Final!F44</f>
        <v>0.043558447084908</v>
      </c>
      <c r="AU47" s="11">
        <f>[3]Final!AL144/10</f>
        <v>34.8602107998857</v>
      </c>
      <c r="AV47" s="11">
        <f>[3]Final!AP144/10</f>
        <v>34.8898790643963</v>
      </c>
      <c r="AW47" s="10">
        <f>[3]Final!AS144</f>
        <v>1.17146329016354</v>
      </c>
      <c r="AX47" s="10">
        <f>[3]Final!AT144</f>
        <v>0.819222252256783</v>
      </c>
      <c r="AY47" s="10">
        <f>[3]Final!AD144</f>
        <v>1.1599598314171</v>
      </c>
      <c r="AZ47" s="10">
        <f>[3]Final!AF144</f>
        <v>0.833710131678612</v>
      </c>
      <c r="BA47" s="12">
        <f t="shared" si="4"/>
        <v>14.2093494862195</v>
      </c>
      <c r="BB47" s="12">
        <f t="shared" si="5"/>
        <v>14.2214425496121</v>
      </c>
      <c r="BC47" s="11">
        <f>[3]Final!AI144/10</f>
        <v>24.7618178614942</v>
      </c>
      <c r="BD47" s="11">
        <f>[3]Final!AJ144/10</f>
        <v>3.70305453583553</v>
      </c>
      <c r="BE47" s="11">
        <f>[3]Final!AK144/10</f>
        <v>6.39533840255604</v>
      </c>
      <c r="BF47" s="11">
        <f>[3]Final!M144/10</f>
        <v>23.1516251783082</v>
      </c>
      <c r="BG47" s="11">
        <f>[3]Final!N144/10</f>
        <v>3.48224529830445</v>
      </c>
      <c r="BH47" s="11">
        <f>[3]Final!O144/10</f>
        <v>5.85529490408039</v>
      </c>
      <c r="BI47" s="14">
        <f>[3]Final!X144</f>
        <v>0.690837498679169</v>
      </c>
      <c r="BJ47" s="14">
        <f>[3]Final!Y144</f>
        <v>0.122850712930802</v>
      </c>
      <c r="BK47" s="14">
        <f>[3]Final!Z144</f>
        <v>0.186311788390029</v>
      </c>
      <c r="BL47" s="14">
        <f>[3]Final!Q144</f>
        <v>0.381014129037301</v>
      </c>
      <c r="BM47" s="10">
        <f>[3]Final!D144</f>
        <v>0.0479725478100593</v>
      </c>
      <c r="BN47" s="10">
        <f>[3]Final!E144</f>
        <v>0.125930261708132</v>
      </c>
      <c r="BO47" s="10">
        <f>[3]Final!F144</f>
        <v>0.0763449182651478</v>
      </c>
      <c r="BP47" s="11">
        <f>[3]Data!$BB48/10</f>
        <v>21.661</v>
      </c>
      <c r="BQ47" s="11">
        <f>[3]Data!$BD48/10</f>
        <v>7.251</v>
      </c>
      <c r="BR47" s="21">
        <f>[3]Data!$CR48/10</f>
        <v>14.3440581926303</v>
      </c>
      <c r="BS47" s="22">
        <f>[3]Data!BP48</f>
        <v>1.00085106382979</v>
      </c>
      <c r="BT47" s="22">
        <f>[3]Data!BQ48</f>
        <v>1.00085106382979</v>
      </c>
      <c r="BU47" s="22">
        <f>[3]Data!BR48</f>
        <v>1.00085106382979</v>
      </c>
      <c r="BV47" s="22">
        <f>[3]Data!BS48</f>
        <v>1.00085106382979</v>
      </c>
      <c r="BW47" s="21">
        <f>[3]Data!$AZ48</f>
        <v>102.2</v>
      </c>
      <c r="BX47" s="10"/>
    </row>
    <row r="48" spans="1:76">
      <c r="A48" s="1">
        <v>1985</v>
      </c>
      <c r="B48" s="11">
        <f>[3]OECD!AB41</f>
        <v>42.6823653125223</v>
      </c>
      <c r="C48" s="11">
        <f>[3]OECD!EA41</f>
        <v>42.6823653125223</v>
      </c>
      <c r="D48" s="10">
        <f>[3]OECD!EH41</f>
        <v>1.21989693852319</v>
      </c>
      <c r="E48" s="10">
        <f>[3]OECD!EI41</f>
        <v>1</v>
      </c>
      <c r="F48" s="10">
        <f>[3]OECD!CG41</f>
        <v>1.19872381772108</v>
      </c>
      <c r="G48" s="10">
        <f>[3]OECD!CH41</f>
        <v>1</v>
      </c>
      <c r="H48" s="13">
        <f>+$BR$48</f>
        <v>17.0435130224579</v>
      </c>
      <c r="I48" s="12">
        <f t="shared" si="1"/>
        <v>17.0435130224579</v>
      </c>
      <c r="J48" s="11">
        <f>[3]OECD!Y41</f>
        <v>29.8381198690584</v>
      </c>
      <c r="K48" s="11">
        <f>[3]OECD!Z41</f>
        <v>4.64378770468355</v>
      </c>
      <c r="L48" s="11">
        <f>[3]OECD!AA41</f>
        <v>8.20045773878035</v>
      </c>
      <c r="M48" s="11">
        <f>[3]OECD!AV41</f>
        <v>28.025052226741</v>
      </c>
      <c r="N48" s="11">
        <f>[3]OECD!AW41</f>
        <v>4.47969975315413</v>
      </c>
      <c r="O48" s="11">
        <f>[3]OECD!AX41</f>
        <v>7.6117638695604</v>
      </c>
      <c r="P48" s="14">
        <f>[3]OECD!BX41</f>
        <v>0.675479883467534</v>
      </c>
      <c r="Q48" s="14">
        <f>[3]OECD!BY41</f>
        <v>0.127669093894121</v>
      </c>
      <c r="R48" s="14">
        <f>[3]OECD!BZ41</f>
        <v>0.196851022638345</v>
      </c>
      <c r="S48" s="14">
        <f>[3]OECD!BR41</f>
        <v>0.156451646446868</v>
      </c>
      <c r="T48" s="10">
        <f>[3]OECD!DR$7</f>
        <v>0.05</v>
      </c>
      <c r="U48" s="10">
        <f>[3]OECD!DS$7</f>
        <v>0.125</v>
      </c>
      <c r="V48" s="10">
        <f>[3]OECD!DT$7</f>
        <v>0.08</v>
      </c>
      <c r="W48" s="16">
        <f>[3]OECD!BM41</f>
        <v>-0.150382942292563</v>
      </c>
      <c r="X48" s="16">
        <f>[3]OECD!BN41</f>
        <v>-0.150382942292563</v>
      </c>
      <c r="Y48" s="16">
        <f>[3]OECD!BO41</f>
        <v>-0.150382942292563</v>
      </c>
      <c r="Z48" s="11">
        <f>[3]Final!AL45/10</f>
        <v>50.8110029611218</v>
      </c>
      <c r="AA48" s="11">
        <f>[3]Final!AP45/10</f>
        <v>50.8110029611218</v>
      </c>
      <c r="AB48" s="10">
        <f>[3]Final!AS45</f>
        <v>1.20403490281446</v>
      </c>
      <c r="AC48" s="10">
        <f>[3]Final!AT45</f>
        <v>1</v>
      </c>
      <c r="AD48" s="10">
        <f>[3]Final!AD45</f>
        <v>1.16880964315775</v>
      </c>
      <c r="AE48" s="10">
        <f>[3]Final!AF45</f>
        <v>1</v>
      </c>
      <c r="AF48" s="13">
        <f>+$BR$48</f>
        <v>17.0435130224579</v>
      </c>
      <c r="AG48" s="12">
        <f t="shared" si="3"/>
        <v>17.0435130224579</v>
      </c>
      <c r="AH48" s="11">
        <f>[3]Final!AI45/10</f>
        <v>36.0517523355078</v>
      </c>
      <c r="AI48" s="11">
        <f>[3]Final!AJ45/10</f>
        <v>5.35717625934152</v>
      </c>
      <c r="AJ48" s="11">
        <f>[3]Final!AK45/10</f>
        <v>9.40207436627252</v>
      </c>
      <c r="AK48" s="11">
        <f>[3]Final!M45/10</f>
        <v>39.7223036447277</v>
      </c>
      <c r="AL48" s="11">
        <f>[3]Final!N45/10</f>
        <v>6.25540513102683</v>
      </c>
      <c r="AM48" s="11">
        <f>[3]Final!O45/10</f>
        <v>9.84772939422868</v>
      </c>
      <c r="AN48" s="14">
        <f>[3]Final!X45</f>
        <v>0.688988786583802</v>
      </c>
      <c r="AO48" s="14">
        <f>[3]Final!Y45</f>
        <v>0.12948227175127</v>
      </c>
      <c r="AP48" s="14">
        <f>[3]Final!Z45</f>
        <v>0.181528941664928</v>
      </c>
      <c r="AQ48" s="14">
        <f>[3]Final!Q45</f>
        <v>0.271529017024449</v>
      </c>
      <c r="AR48" s="10">
        <f>[3]Final!D45</f>
        <v>0.0232419822943368</v>
      </c>
      <c r="AS48" s="10">
        <f>[3]Final!E45</f>
        <v>0.0804080661235348</v>
      </c>
      <c r="AT48" s="10">
        <f>[3]Final!F45</f>
        <v>0.0417929388707366</v>
      </c>
      <c r="AU48" s="11">
        <f>[3]Final!AL145/10</f>
        <v>42.5528123825412</v>
      </c>
      <c r="AV48" s="11">
        <f>[3]Final!AP145/10</f>
        <v>42.5528123825412</v>
      </c>
      <c r="AW48" s="10">
        <f>[3]Final!AS145</f>
        <v>1.22066996745415</v>
      </c>
      <c r="AX48" s="10">
        <f>[3]Final!AT145</f>
        <v>1</v>
      </c>
      <c r="AY48" s="10">
        <f>[3]Final!AD145</f>
        <v>1.19945765560816</v>
      </c>
      <c r="AZ48" s="10">
        <f>[3]Final!AF145</f>
        <v>1</v>
      </c>
      <c r="BA48" s="13">
        <f>+$BR$48</f>
        <v>17.0435130224579</v>
      </c>
      <c r="BB48" s="12">
        <f t="shared" si="5"/>
        <v>17.0435130224579</v>
      </c>
      <c r="BC48" s="11">
        <f>[3]Final!AI145/10</f>
        <v>29.7867070099978</v>
      </c>
      <c r="BD48" s="11">
        <f>[3]Final!AJ145/10</f>
        <v>4.58726549284961</v>
      </c>
      <c r="BE48" s="11">
        <f>[3]Final!AK145/10</f>
        <v>8.17883987969375</v>
      </c>
      <c r="BF48" s="11">
        <f>[3]Final!M145/10</f>
        <v>27.3742766769896</v>
      </c>
      <c r="BG48" s="11">
        <f>[3]Final!N145/10</f>
        <v>4.22166024730951</v>
      </c>
      <c r="BH48" s="11">
        <f>[3]Final!O145/10</f>
        <v>7.3441796720144</v>
      </c>
      <c r="BI48" s="14">
        <f>[3]Final!X145</f>
        <v>0.681402827192832</v>
      </c>
      <c r="BJ48" s="14">
        <f>[3]Final!Y145</f>
        <v>0.123861082583019</v>
      </c>
      <c r="BK48" s="14">
        <f>[3]Final!Z145</f>
        <v>0.19473609022415</v>
      </c>
      <c r="BL48" s="14">
        <f>[3]Final!Q145</f>
        <v>0.376270742046632</v>
      </c>
      <c r="BM48" s="10">
        <f>[3]Final!D145</f>
        <v>0.0471267722992656</v>
      </c>
      <c r="BN48" s="10">
        <f>[3]Final!E145</f>
        <v>0.122925059648768</v>
      </c>
      <c r="BO48" s="10">
        <f>[3]Final!F145</f>
        <v>0.0747989310746533</v>
      </c>
      <c r="BP48" s="11">
        <f>[3]Data!$BB49/10</f>
        <v>25.712</v>
      </c>
      <c r="BQ48" s="11">
        <f>[3]Data!$BD49/10</f>
        <v>10.272</v>
      </c>
      <c r="BR48" s="21">
        <f>[3]Data!$CR49/10</f>
        <v>17.0435130224579</v>
      </c>
      <c r="BS48" s="22">
        <f>[3]Data!BP49</f>
        <v>1</v>
      </c>
      <c r="BT48" s="22">
        <f>[3]Data!BQ49</f>
        <v>1</v>
      </c>
      <c r="BU48" s="22">
        <f>[3]Data!BR49</f>
        <v>1</v>
      </c>
      <c r="BV48" s="22">
        <f>[3]Data!BS49</f>
        <v>1</v>
      </c>
      <c r="BW48" s="21">
        <f>[3]Data!$AZ49</f>
        <v>117.6</v>
      </c>
      <c r="BX48" s="10"/>
    </row>
    <row r="49" spans="1:76">
      <c r="A49" s="1">
        <v>1986</v>
      </c>
      <c r="B49" s="11">
        <f>[3]OECD!AB42</f>
        <v>51.1529960490091</v>
      </c>
      <c r="C49" s="11">
        <f>[3]OECD!EA42</f>
        <v>51.1759512733953</v>
      </c>
      <c r="D49" s="10">
        <f>[3]OECD!EH42</f>
        <v>1.19821917680184</v>
      </c>
      <c r="E49" s="10">
        <f>[3]OECD!EI42</f>
        <v>1.19821917680184</v>
      </c>
      <c r="F49" s="10">
        <f>[3]OECD!CG42</f>
        <v>1.20932320818458</v>
      </c>
      <c r="G49" s="10">
        <f>[3]OECD!CH42</f>
        <v>1.20932320818458</v>
      </c>
      <c r="H49" s="12">
        <f t="shared" ref="H49:H93" si="6">+G49*H$48</f>
        <v>20.6111158470545</v>
      </c>
      <c r="I49" s="12">
        <f t="shared" si="1"/>
        <v>20.6203652131849</v>
      </c>
      <c r="J49" s="11">
        <f>[3]OECD!Y42</f>
        <v>35.3787736289577</v>
      </c>
      <c r="K49" s="11">
        <f>[3]OECD!Z42</f>
        <v>5.57688204183657</v>
      </c>
      <c r="L49" s="11">
        <f>[3]OECD!AA42</f>
        <v>10.1973403782148</v>
      </c>
      <c r="M49" s="11">
        <f>[3]OECD!AV42</f>
        <v>33.4445607682134</v>
      </c>
      <c r="N49" s="11">
        <f>[3]OECD!AW42</f>
        <v>5.45102386481073</v>
      </c>
      <c r="O49" s="11">
        <f>[3]OECD!AX42</f>
        <v>9.5821865192683</v>
      </c>
      <c r="P49" s="14">
        <f>[3]OECD!BX42</f>
        <v>0.663469406036877</v>
      </c>
      <c r="Q49" s="14">
        <f>[3]OECD!BY42</f>
        <v>0.130626605495509</v>
      </c>
      <c r="R49" s="14">
        <f>[3]OECD!BZ42</f>
        <v>0.205903988467614</v>
      </c>
      <c r="S49" s="14">
        <f>[3]OECD!BR42</f>
        <v>0.22772230138622</v>
      </c>
      <c r="T49" s="10">
        <f>[3]OECD!DR$7</f>
        <v>0.05</v>
      </c>
      <c r="U49" s="10">
        <f>[3]OECD!DS$7</f>
        <v>0.125</v>
      </c>
      <c r="V49" s="10">
        <f>[3]OECD!DT$7</f>
        <v>0.08</v>
      </c>
      <c r="W49" s="16">
        <f>[3]OECD!BM42</f>
        <v>-0.0632502282723826</v>
      </c>
      <c r="X49" s="16">
        <f>[3]OECD!BN42</f>
        <v>-0.0632502282723826</v>
      </c>
      <c r="Y49" s="16">
        <f>[3]OECD!BO42</f>
        <v>-0.0632502282723826</v>
      </c>
      <c r="Z49" s="11">
        <f>[3]Final!AL46/10</f>
        <v>60.45013734966</v>
      </c>
      <c r="AA49" s="11">
        <f>[3]Final!AP46/10</f>
        <v>60.4772647238946</v>
      </c>
      <c r="AB49" s="10">
        <f>[3]Final!AS46</f>
        <v>1.18970565087868</v>
      </c>
      <c r="AC49" s="10">
        <f>[3]Final!AT46</f>
        <v>1.18970565087868</v>
      </c>
      <c r="AD49" s="10">
        <f>[3]Final!AD46</f>
        <v>1.18179196576442</v>
      </c>
      <c r="AE49" s="10">
        <f>[3]Final!AF46</f>
        <v>1.18179196576442</v>
      </c>
      <c r="AF49" s="12">
        <f t="shared" ref="AF49:AF93" si="7">+AE49*AF$48</f>
        <v>20.141886758342</v>
      </c>
      <c r="AG49" s="12">
        <f t="shared" si="3"/>
        <v>20.1509255550072</v>
      </c>
      <c r="AH49" s="11">
        <f>[3]Final!AI46/10</f>
        <v>42.31278666127</v>
      </c>
      <c r="AI49" s="11">
        <f>[3]Final!AJ46/10</f>
        <v>6.45550368318373</v>
      </c>
      <c r="AJ49" s="11">
        <f>[3]Final!AK46/10</f>
        <v>11.6818470052063</v>
      </c>
      <c r="AK49" s="11">
        <f>[3]Final!M46/10</f>
        <v>46.1434520576142</v>
      </c>
      <c r="AL49" s="11">
        <f>[3]Final!N46/10</f>
        <v>7.53330002034776</v>
      </c>
      <c r="AM49" s="11">
        <f>[3]Final!O46/10</f>
        <v>12.2288078957525</v>
      </c>
      <c r="AN49" s="14">
        <f>[3]Final!X46</f>
        <v>0.674578738664289</v>
      </c>
      <c r="AO49" s="14">
        <f>[3]Final!Y46</f>
        <v>0.133931433083518</v>
      </c>
      <c r="AP49" s="14">
        <f>[3]Final!Z46</f>
        <v>0.191489828252193</v>
      </c>
      <c r="AQ49" s="14">
        <f>[3]Final!Q46</f>
        <v>0.243824033118654</v>
      </c>
      <c r="AR49" s="10">
        <f>[3]Final!D46</f>
        <v>0.0224955042589777</v>
      </c>
      <c r="AS49" s="10">
        <f>[3]Final!E46</f>
        <v>0.0799542408684061</v>
      </c>
      <c r="AT49" s="10">
        <f>[3]Final!F46</f>
        <v>0.0414048327996912</v>
      </c>
      <c r="AU49" s="11">
        <f>[3]Final!AL146/10</f>
        <v>51.0123048579465</v>
      </c>
      <c r="AV49" s="11">
        <f>[3]Final!AP146/10</f>
        <v>51.0351969462877</v>
      </c>
      <c r="AW49" s="10">
        <f>[3]Final!AS146</f>
        <v>1.19879984428188</v>
      </c>
      <c r="AX49" s="10">
        <f>[3]Final!AT146</f>
        <v>1.19879984428188</v>
      </c>
      <c r="AY49" s="10">
        <f>[3]Final!AD146</f>
        <v>1.20876681144602</v>
      </c>
      <c r="AZ49" s="10">
        <f>[3]Final!AF146</f>
        <v>1.20876681144602</v>
      </c>
      <c r="BA49" s="12">
        <f t="shared" ref="BA49:BA93" si="8">+AZ49*BA$48</f>
        <v>20.6016328919952</v>
      </c>
      <c r="BB49" s="12">
        <f t="shared" si="5"/>
        <v>20.6108780025906</v>
      </c>
      <c r="BC49" s="11">
        <f>[3]Final!AI146/10</f>
        <v>35.3243286941801</v>
      </c>
      <c r="BD49" s="11">
        <f>[3]Final!AJ146/10</f>
        <v>5.51574543571557</v>
      </c>
      <c r="BE49" s="11">
        <f>[3]Final!AK146/10</f>
        <v>10.1722307280508</v>
      </c>
      <c r="BF49" s="11">
        <f>[3]Final!M146/10</f>
        <v>32.6656079832668</v>
      </c>
      <c r="BG49" s="11">
        <f>[3]Final!N146/10</f>
        <v>5.1324028094662</v>
      </c>
      <c r="BH49" s="11">
        <f>[3]Final!O146/10</f>
        <v>9.2401982592232</v>
      </c>
      <c r="BI49" s="14">
        <f>[3]Final!X146</f>
        <v>0.669391329421942</v>
      </c>
      <c r="BJ49" s="14">
        <f>[3]Final!Y146</f>
        <v>0.126888977568969</v>
      </c>
      <c r="BK49" s="14">
        <f>[3]Final!Z146</f>
        <v>0.203719693009089</v>
      </c>
      <c r="BL49" s="14">
        <f>[3]Final!Q146</f>
        <v>0.325704839364769</v>
      </c>
      <c r="BM49" s="10">
        <f>[3]Final!D146</f>
        <v>0.0474251083051366</v>
      </c>
      <c r="BN49" s="10">
        <f>[3]Final!E146</f>
        <v>0.12436984001228</v>
      </c>
      <c r="BO49" s="10">
        <f>[3]Final!F146</f>
        <v>0.0757028358091892</v>
      </c>
      <c r="BP49" s="11">
        <f>[3]Data!$BB50/10</f>
        <v>28.486</v>
      </c>
      <c r="BQ49" s="11">
        <f>[3]Data!$BD50/10</f>
        <v>11.596</v>
      </c>
      <c r="BR49" s="21">
        <f>[3]Data!$CR50/10</f>
        <v>18.1946297184606</v>
      </c>
      <c r="BS49" s="22">
        <f>[3]Data!BP50</f>
        <v>1.0004487562051</v>
      </c>
      <c r="BT49" s="22">
        <f>[3]Data!BQ50</f>
        <v>1.0004487562051</v>
      </c>
      <c r="BU49" s="22">
        <f>[3]Data!BR50</f>
        <v>1.0004487562051</v>
      </c>
      <c r="BV49" s="22">
        <f>[3]Data!BS50</f>
        <v>1.0004487562051</v>
      </c>
      <c r="BW49" s="21">
        <f>[3]Data!$AZ50</f>
        <v>106.8</v>
      </c>
      <c r="BX49" s="10"/>
    </row>
    <row r="50" spans="1:76">
      <c r="A50" s="1">
        <v>1987</v>
      </c>
      <c r="B50" s="11">
        <f>[3]OECD!AB43</f>
        <v>62.230729215505</v>
      </c>
      <c r="C50" s="11">
        <f>[3]OECD!EA43</f>
        <v>62.2176940746331</v>
      </c>
      <c r="D50" s="10">
        <f>[3]OECD!EH43</f>
        <v>1.21637044054285</v>
      </c>
      <c r="E50" s="10">
        <f>[3]OECD!EI43</f>
        <v>1.45747838795335</v>
      </c>
      <c r="F50" s="10">
        <f>[3]OECD!CG43</f>
        <v>1.20925677275014</v>
      </c>
      <c r="G50" s="10">
        <f>[3]OECD!CH43</f>
        <v>1.46238227994114</v>
      </c>
      <c r="H50" s="12">
        <f t="shared" si="6"/>
        <v>24.9241314319885</v>
      </c>
      <c r="I50" s="12">
        <f t="shared" si="1"/>
        <v>24.918910706337</v>
      </c>
      <c r="J50" s="11">
        <f>[3]OECD!Y43</f>
        <v>42.5758166624494</v>
      </c>
      <c r="K50" s="11">
        <f>[3]OECD!Z43</f>
        <v>6.79702232123035</v>
      </c>
      <c r="L50" s="11">
        <f>[3]OECD!AA43</f>
        <v>12.8578902318252</v>
      </c>
      <c r="M50" s="11">
        <f>[3]OECD!AV43</f>
        <v>39.9767129699524</v>
      </c>
      <c r="N50" s="11">
        <f>[3]OECD!AW43</f>
        <v>6.59941566030236</v>
      </c>
      <c r="O50" s="11">
        <f>[3]OECD!AX43</f>
        <v>12.0079326093959</v>
      </c>
      <c r="P50" s="14">
        <f>[3]OECD!BX43</f>
        <v>0.653936178790663</v>
      </c>
      <c r="Q50" s="14">
        <f>[3]OECD!BY43</f>
        <v>0.132079243710463</v>
      </c>
      <c r="R50" s="14">
        <f>[3]OECD!BZ43</f>
        <v>0.213984577498873</v>
      </c>
      <c r="S50" s="14">
        <f>[3]OECD!BR43</f>
        <v>0.183000041712384</v>
      </c>
      <c r="T50" s="10">
        <f>[3]OECD!DR$7</f>
        <v>0.05</v>
      </c>
      <c r="U50" s="10">
        <f>[3]OECD!DS$7</f>
        <v>0.125</v>
      </c>
      <c r="V50" s="10">
        <f>[3]OECD!DT$7</f>
        <v>0.08</v>
      </c>
      <c r="W50" s="16">
        <f>[3]OECD!BM43</f>
        <v>-0.0797955116523028</v>
      </c>
      <c r="X50" s="16">
        <f>[3]OECD!BN43</f>
        <v>-0.0797955116523028</v>
      </c>
      <c r="Y50" s="16">
        <f>[3]OECD!BO43</f>
        <v>-0.0797955116523028</v>
      </c>
      <c r="Z50" s="11">
        <f>[3]Final!AL47/10</f>
        <v>73.0076061170496</v>
      </c>
      <c r="AA50" s="11">
        <f>[3]Final!AP47/10</f>
        <v>72.9923136009172</v>
      </c>
      <c r="AB50" s="10">
        <f>[3]Final!AS47</f>
        <v>1.2077326755232</v>
      </c>
      <c r="AC50" s="10">
        <f>[3]Final!AT47</f>
        <v>1.43684638882077</v>
      </c>
      <c r="AD50" s="10">
        <f>[3]Final!AD47</f>
        <v>1.18715808886872</v>
      </c>
      <c r="AE50" s="10">
        <f>[3]Final!AF47</f>
        <v>1.4029738915173</v>
      </c>
      <c r="AF50" s="12">
        <f t="shared" si="7"/>
        <v>23.9116037902435</v>
      </c>
      <c r="AG50" s="12">
        <f t="shared" si="3"/>
        <v>23.9065951533883</v>
      </c>
      <c r="AH50" s="11">
        <f>[3]Final!AI47/10</f>
        <v>50.4202213404499</v>
      </c>
      <c r="AI50" s="11">
        <f>[3]Final!AJ47/10</f>
        <v>7.88118646826145</v>
      </c>
      <c r="AJ50" s="11">
        <f>[3]Final!AK47/10</f>
        <v>14.7061983083382</v>
      </c>
      <c r="AK50" s="11">
        <f>[3]Final!M47/10</f>
        <v>53.9004701793901</v>
      </c>
      <c r="AL50" s="11">
        <f>[3]Final!N47/10</f>
        <v>9.07252554624807</v>
      </c>
      <c r="AM50" s="11">
        <f>[3]Final!O47/10</f>
        <v>15.1893896243823</v>
      </c>
      <c r="AN50" s="14">
        <f>[3]Final!X47</f>
        <v>0.662495213160901</v>
      </c>
      <c r="AO50" s="14">
        <f>[3]Final!Y47</f>
        <v>0.136736540069655</v>
      </c>
      <c r="AP50" s="14">
        <f>[3]Final!Z47</f>
        <v>0.200768246769444</v>
      </c>
      <c r="AQ50" s="14">
        <f>[3]Final!Q47</f>
        <v>0.229740619393848</v>
      </c>
      <c r="AR50" s="10">
        <f>[3]Final!D47</f>
        <v>0.0215874499133972</v>
      </c>
      <c r="AS50" s="10">
        <f>[3]Final!E47</f>
        <v>0.078590254696828</v>
      </c>
      <c r="AT50" s="10">
        <f>[3]Final!F47</f>
        <v>0.0405837828864183</v>
      </c>
      <c r="AU50" s="11">
        <f>[3]Final!AL147/10</f>
        <v>62.0765828329628</v>
      </c>
      <c r="AV50" s="11">
        <f>[3]Final!AP147/10</f>
        <v>62.0635799803163</v>
      </c>
      <c r="AW50" s="10">
        <f>[3]Final!AS147</f>
        <v>1.21689429650017</v>
      </c>
      <c r="AX50" s="10">
        <f>[3]Final!AT147</f>
        <v>1.45881269315191</v>
      </c>
      <c r="AY50" s="10">
        <f>[3]Final!AD147</f>
        <v>1.20947789562199</v>
      </c>
      <c r="AZ50" s="10">
        <f>[3]Final!AF147</f>
        <v>1.46197673940544</v>
      </c>
      <c r="BA50" s="12">
        <f t="shared" si="8"/>
        <v>24.9172195965872</v>
      </c>
      <c r="BB50" s="12">
        <f t="shared" si="5"/>
        <v>24.9120003187212</v>
      </c>
      <c r="BC50" s="11">
        <f>[3]Final!AI147/10</f>
        <v>42.5177132477345</v>
      </c>
      <c r="BD50" s="11">
        <f>[3]Final!AJ147/10</f>
        <v>6.73039816435396</v>
      </c>
      <c r="BE50" s="11">
        <f>[3]Final!AK147/10</f>
        <v>12.8284714208743</v>
      </c>
      <c r="BF50" s="11">
        <f>[3]Final!M147/10</f>
        <v>39.0563857792954</v>
      </c>
      <c r="BG50" s="11">
        <f>[3]Final!N147/10</f>
        <v>6.21823941219368</v>
      </c>
      <c r="BH50" s="11">
        <f>[3]Final!O147/10</f>
        <v>11.5827651077153</v>
      </c>
      <c r="BI50" s="14">
        <f>[3]Final!X147</f>
        <v>0.660111277179175</v>
      </c>
      <c r="BJ50" s="14">
        <f>[3]Final!Y147</f>
        <v>0.128235144746842</v>
      </c>
      <c r="BK50" s="14">
        <f>[3]Final!Z147</f>
        <v>0.211653578073983</v>
      </c>
      <c r="BL50" s="14">
        <f>[3]Final!Q147</f>
        <v>0.298750799607846</v>
      </c>
      <c r="BM50" s="10">
        <f>[3]Final!D147</f>
        <v>0.0470978793418901</v>
      </c>
      <c r="BN50" s="10">
        <f>[3]Final!E147</f>
        <v>0.123382671873901</v>
      </c>
      <c r="BO50" s="10">
        <f>[3]Final!F147</f>
        <v>0.0752189203125543</v>
      </c>
      <c r="BP50" s="11">
        <f>[3]Data!$BB51/10</f>
        <v>32.682</v>
      </c>
      <c r="BQ50" s="11">
        <f>[3]Data!$BD51/10</f>
        <v>14.859</v>
      </c>
      <c r="BR50" s="21">
        <f>[3]Data!$CR51/10</f>
        <v>20.4972680491272</v>
      </c>
      <c r="BS50" s="22">
        <f>[3]Data!BP51</f>
        <v>0.999790535302475</v>
      </c>
      <c r="BT50" s="22">
        <f>[3]Data!BQ51</f>
        <v>0.999790535302475</v>
      </c>
      <c r="BU50" s="22">
        <f>[3]Data!BR51</f>
        <v>0.999790535302475</v>
      </c>
      <c r="BV50" s="22">
        <f>[3]Data!BS51</f>
        <v>0.999790535302475</v>
      </c>
      <c r="BW50" s="21">
        <f>[3]Data!$AZ51</f>
        <v>108.6</v>
      </c>
      <c r="BX50" s="10"/>
    </row>
    <row r="51" spans="1:76">
      <c r="A51" s="1">
        <v>1988</v>
      </c>
      <c r="B51" s="11">
        <f>[3]OECD!AB44</f>
        <v>75.3846046647821</v>
      </c>
      <c r="C51" s="11">
        <f>[3]OECD!EA44</f>
        <v>75.4109672244016</v>
      </c>
      <c r="D51" s="10">
        <f>[3]OECD!EH44</f>
        <v>1.21120857616282</v>
      </c>
      <c r="E51" s="10">
        <f>[3]OECD!EI44</f>
        <v>1.76531032306105</v>
      </c>
      <c r="F51" s="10">
        <f>[3]OECD!CG44</f>
        <v>1.21452668342779</v>
      </c>
      <c r="G51" s="10">
        <f>[3]OECD!CH44</f>
        <v>1.77610230036048</v>
      </c>
      <c r="H51" s="12">
        <f t="shared" si="6"/>
        <v>30.2710226854113</v>
      </c>
      <c r="I51" s="12">
        <f t="shared" si="1"/>
        <v>30.2816086882673</v>
      </c>
      <c r="J51" s="11">
        <f>[3]OECD!Y44</f>
        <v>51.1008842809314</v>
      </c>
      <c r="K51" s="11">
        <f>[3]OECD!Z44</f>
        <v>8.2106290041591</v>
      </c>
      <c r="L51" s="11">
        <f>[3]OECD!AA44</f>
        <v>16.0730913796916</v>
      </c>
      <c r="M51" s="11">
        <f>[3]OECD!AV44</f>
        <v>48.0393338171184</v>
      </c>
      <c r="N51" s="11">
        <f>[3]OECD!AW44</f>
        <v>8.00408070687438</v>
      </c>
      <c r="O51" s="11">
        <f>[3]OECD!AX44</f>
        <v>15.0682195893317</v>
      </c>
      <c r="P51" s="14">
        <f>[3]OECD!BX44</f>
        <v>0.647794811398174</v>
      </c>
      <c r="Q51" s="14">
        <f>[3]OECD!BY44</f>
        <v>0.131367730186477</v>
      </c>
      <c r="R51" s="14">
        <f>[3]OECD!BZ44</f>
        <v>0.220837458415349</v>
      </c>
      <c r="S51" s="14">
        <f>[3]OECD!BR44</f>
        <v>0.0765288022638704</v>
      </c>
      <c r="T51" s="10">
        <f>[3]OECD!DR$7</f>
        <v>0.05</v>
      </c>
      <c r="U51" s="10">
        <f>[3]OECD!DS$7</f>
        <v>0.125</v>
      </c>
      <c r="V51" s="10">
        <f>[3]OECD!DT$7</f>
        <v>0.08</v>
      </c>
      <c r="W51" s="16">
        <f>[3]OECD!BM44</f>
        <v>-0.168970689931772</v>
      </c>
      <c r="X51" s="16">
        <f>[3]OECD!BN44</f>
        <v>-0.168970689931772</v>
      </c>
      <c r="Y51" s="16">
        <f>[3]OECD!BO44</f>
        <v>-0.168970689931772</v>
      </c>
      <c r="Z51" s="11">
        <f>[3]Final!AL48/10</f>
        <v>88.0273326432851</v>
      </c>
      <c r="AA51" s="11">
        <f>[3]Final!AP48/10</f>
        <v>88.058116459361</v>
      </c>
      <c r="AB51" s="10">
        <f>[3]Final!AS48</f>
        <v>1.20572824291972</v>
      </c>
      <c r="AC51" s="10">
        <f>[3]Final!AT48</f>
        <v>1.73244627173842</v>
      </c>
      <c r="AD51" s="10">
        <f>[3]Final!AD48</f>
        <v>1.19550488960827</v>
      </c>
      <c r="AE51" s="10">
        <f>[3]Final!AF48</f>
        <v>1.67726214730167</v>
      </c>
      <c r="AF51" s="12">
        <f t="shared" si="7"/>
        <v>28.5864392496117</v>
      </c>
      <c r="AG51" s="12">
        <f t="shared" si="3"/>
        <v>28.5964361410509</v>
      </c>
      <c r="AH51" s="11">
        <f>[3]Final!AI48/10</f>
        <v>60.0918609721713</v>
      </c>
      <c r="AI51" s="11">
        <f>[3]Final!AJ48/10</f>
        <v>9.54876697223729</v>
      </c>
      <c r="AJ51" s="11">
        <f>[3]Final!AK48/10</f>
        <v>18.3867046988765</v>
      </c>
      <c r="AK51" s="11">
        <f>[3]Final!M48/10</f>
        <v>63.4597667846087</v>
      </c>
      <c r="AL51" s="11">
        <f>[3]Final!N48/10</f>
        <v>10.9645836329835</v>
      </c>
      <c r="AM51" s="11">
        <f>[3]Final!O48/10</f>
        <v>18.9351005350018</v>
      </c>
      <c r="AN51" s="14">
        <f>[3]Final!X48</f>
        <v>0.653352113847732</v>
      </c>
      <c r="AO51" s="14">
        <f>[3]Final!Y48</f>
        <v>0.137395325593648</v>
      </c>
      <c r="AP51" s="14">
        <f>[3]Final!Z48</f>
        <v>0.209252560558621</v>
      </c>
      <c r="AQ51" s="14">
        <f>[3]Final!Q48</f>
        <v>0.243540031766606</v>
      </c>
      <c r="AR51" s="10">
        <f>[3]Final!D48</f>
        <v>0.0208912597697372</v>
      </c>
      <c r="AS51" s="10">
        <f>[3]Final!E48</f>
        <v>0.0781814311190893</v>
      </c>
      <c r="AT51" s="10">
        <f>[3]Final!F48</f>
        <v>0.0402547567166711</v>
      </c>
      <c r="AU51" s="11">
        <f>[3]Final!AL148/10</f>
        <v>75.2141304040903</v>
      </c>
      <c r="AV51" s="11">
        <f>[3]Final!AP148/10</f>
        <v>75.2404333475868</v>
      </c>
      <c r="AW51" s="10">
        <f>[3]Final!AS148</f>
        <v>1.21163451613434</v>
      </c>
      <c r="AX51" s="10">
        <f>[3]Final!AT148</f>
        <v>1.76754781159775</v>
      </c>
      <c r="AY51" s="10">
        <f>[3]Final!AD148</f>
        <v>1.21432260512726</v>
      </c>
      <c r="AZ51" s="10">
        <f>[3]Final!AF148</f>
        <v>1.77531140283027</v>
      </c>
      <c r="BA51" s="12">
        <f t="shared" si="8"/>
        <v>30.2575430130557</v>
      </c>
      <c r="BB51" s="12">
        <f t="shared" si="5"/>
        <v>30.2681243019696</v>
      </c>
      <c r="BC51" s="11">
        <f>[3]Final!AI148/10</f>
        <v>51.0383708058542</v>
      </c>
      <c r="BD51" s="11">
        <f>[3]Final!AJ148/10</f>
        <v>8.13742249345041</v>
      </c>
      <c r="BE51" s="11">
        <f>[3]Final!AK148/10</f>
        <v>16.0383371047857</v>
      </c>
      <c r="BF51" s="11">
        <f>[3]Final!M148/10</f>
        <v>46.9351260189445</v>
      </c>
      <c r="BG51" s="11">
        <f>[3]Final!N148/10</f>
        <v>7.54059546284609</v>
      </c>
      <c r="BH51" s="11">
        <f>[3]Final!O148/10</f>
        <v>14.5322181092911</v>
      </c>
      <c r="BI51" s="14">
        <f>[3]Final!X148</f>
        <v>0.65387923465425</v>
      </c>
      <c r="BJ51" s="14">
        <f>[3]Final!Y148</f>
        <v>0.127592463722747</v>
      </c>
      <c r="BK51" s="14">
        <f>[3]Final!Z148</f>
        <v>0.218528301623003</v>
      </c>
      <c r="BL51" s="14">
        <f>[3]Final!Q148</f>
        <v>0.310473350042309</v>
      </c>
      <c r="BM51" s="10">
        <f>[3]Final!D148</f>
        <v>0.0471483848959829</v>
      </c>
      <c r="BN51" s="10">
        <f>[3]Final!E148</f>
        <v>0.123760618672827</v>
      </c>
      <c r="BO51" s="10">
        <f>[3]Final!F148</f>
        <v>0.0754936763824583</v>
      </c>
      <c r="BP51" s="11">
        <f>[3]Data!$BB52/10</f>
        <v>41.022</v>
      </c>
      <c r="BQ51" s="11">
        <f>[3]Data!$BD52/10</f>
        <v>17.768</v>
      </c>
      <c r="BR51" s="21">
        <f>[3]Data!$CR52/10</f>
        <v>25.63875</v>
      </c>
      <c r="BS51" s="22">
        <f>[3]Data!BP52</f>
        <v>1.00034970747325</v>
      </c>
      <c r="BT51" s="22">
        <f>[3]Data!BQ52</f>
        <v>1.00034970747325</v>
      </c>
      <c r="BU51" s="22">
        <f>[3]Data!BR52</f>
        <v>1.00034970747325</v>
      </c>
      <c r="BV51" s="22">
        <f>[3]Data!BS52</f>
        <v>1.00034970747325</v>
      </c>
      <c r="BW51" s="21">
        <f>[3]Data!$AZ52</f>
        <v>120.4</v>
      </c>
      <c r="BX51" s="10"/>
    </row>
    <row r="52" spans="1:76">
      <c r="A52" s="1">
        <v>1989</v>
      </c>
      <c r="B52" s="11">
        <f>[3]OECD!AB45</f>
        <v>85.1849507973794</v>
      </c>
      <c r="C52" s="11">
        <f>[3]OECD!EA45</f>
        <v>85.2558316572799</v>
      </c>
      <c r="D52" s="10">
        <f>[3]OECD!EH45</f>
        <v>1.12993255978431</v>
      </c>
      <c r="E52" s="10">
        <f>[3]OECD!EI45</f>
        <v>1.99468161215004</v>
      </c>
      <c r="F52" s="10">
        <f>[3]OECD!CG45</f>
        <v>1.16700866773547</v>
      </c>
      <c r="G52" s="10">
        <f>[3]OECD!CH45</f>
        <v>2.0727267793056</v>
      </c>
      <c r="H52" s="12">
        <f t="shared" si="6"/>
        <v>35.3265458550922</v>
      </c>
      <c r="I52" s="12">
        <f t="shared" si="1"/>
        <v>35.3559404362251</v>
      </c>
      <c r="J52" s="11">
        <f>[3]OECD!Y45</f>
        <v>57.5994051668963</v>
      </c>
      <c r="K52" s="11">
        <f>[3]OECD!Z45</f>
        <v>9.0947317418981</v>
      </c>
      <c r="L52" s="11">
        <f>[3]OECD!AA45</f>
        <v>18.490813888585</v>
      </c>
      <c r="M52" s="11">
        <f>[3]OECD!AV45</f>
        <v>55.7437381783732</v>
      </c>
      <c r="N52" s="11">
        <f>[3]OECD!AW45</f>
        <v>9.22952573123051</v>
      </c>
      <c r="O52" s="11">
        <f>[3]OECD!AX45</f>
        <v>18.002033993894</v>
      </c>
      <c r="P52" s="14">
        <f>[3]OECD!BX45</f>
        <v>0.641961609207159</v>
      </c>
      <c r="Q52" s="14">
        <f>[3]OECD!BY45</f>
        <v>0.131248839416132</v>
      </c>
      <c r="R52" s="14">
        <f>[3]OECD!BZ45</f>
        <v>0.226789551376709</v>
      </c>
      <c r="S52" s="14">
        <f>[3]OECD!BR45</f>
        <v>0.0836243694033923</v>
      </c>
      <c r="T52" s="10">
        <f>[3]OECD!DR$7</f>
        <v>0.05</v>
      </c>
      <c r="U52" s="10">
        <f>[3]OECD!DS$7</f>
        <v>0.125</v>
      </c>
      <c r="V52" s="10">
        <f>[3]OECD!DT$7</f>
        <v>0.08</v>
      </c>
      <c r="W52" s="16">
        <f>[3]OECD!BM45</f>
        <v>-0.146346240746636</v>
      </c>
      <c r="X52" s="16">
        <f>[3]OECD!BN45</f>
        <v>-0.146346240746636</v>
      </c>
      <c r="Y52" s="16">
        <f>[3]OECD!BO45</f>
        <v>-0.146346240746636</v>
      </c>
      <c r="Z52" s="11">
        <f>[3]Final!AL49/10</f>
        <v>100.01954464497</v>
      </c>
      <c r="AA52" s="11">
        <f>[3]Final!AP49/10</f>
        <v>100.102769102635</v>
      </c>
      <c r="AB52" s="10">
        <f>[3]Final!AS49</f>
        <v>1.13623282271066</v>
      </c>
      <c r="AC52" s="10">
        <f>[3]Final!AT49</f>
        <v>1.9684623175319</v>
      </c>
      <c r="AD52" s="10">
        <f>[3]Final!AD49</f>
        <v>1.16336972309446</v>
      </c>
      <c r="AE52" s="10">
        <f>[3]Final!AF49</f>
        <v>1.95127599986316</v>
      </c>
      <c r="AF52" s="12">
        <f t="shared" si="7"/>
        <v>33.2565979140773</v>
      </c>
      <c r="AG52" s="12">
        <f t="shared" si="3"/>
        <v>33.2842701288928</v>
      </c>
      <c r="AH52" s="11">
        <f>[3]Final!AI49/10</f>
        <v>67.9510765688903</v>
      </c>
      <c r="AI52" s="11">
        <f>[3]Final!AJ49/10</f>
        <v>10.7134567657977</v>
      </c>
      <c r="AJ52" s="11">
        <f>[3]Final!AK49/10</f>
        <v>21.355011310282</v>
      </c>
      <c r="AK52" s="11">
        <f>[3]Final!M49/10</f>
        <v>73.0030824863059</v>
      </c>
      <c r="AL52" s="11">
        <f>[3]Final!N49/10</f>
        <v>12.7965386482815</v>
      </c>
      <c r="AM52" s="11">
        <f>[3]Final!O49/10</f>
        <v>22.745755877733</v>
      </c>
      <c r="AN52" s="14">
        <f>[3]Final!X49</f>
        <v>0.642399721394923</v>
      </c>
      <c r="AO52" s="14">
        <f>[3]Final!Y49</f>
        <v>0.14050731777241</v>
      </c>
      <c r="AP52" s="14">
        <f>[3]Final!Z49</f>
        <v>0.217092960832668</v>
      </c>
      <c r="AQ52" s="14">
        <f>[3]Final!Q49</f>
        <v>0.223657492651549</v>
      </c>
      <c r="AR52" s="10">
        <f>[3]Final!D49</f>
        <v>0.0209929300637101</v>
      </c>
      <c r="AS52" s="10">
        <f>[3]Final!E49</f>
        <v>0.0814959802115133</v>
      </c>
      <c r="AT52" s="10">
        <f>[3]Final!F49</f>
        <v>0.0416566680332844</v>
      </c>
      <c r="AU52" s="11">
        <f>[3]Final!AL149/10</f>
        <v>84.995405352379</v>
      </c>
      <c r="AV52" s="11">
        <f>[3]Final!AP149/10</f>
        <v>85.0661284949362</v>
      </c>
      <c r="AW52" s="10">
        <f>[3]Final!AS149</f>
        <v>1.13004570943968</v>
      </c>
      <c r="AX52" s="10">
        <f>[3]Final!AT149</f>
        <v>1.99740982072554</v>
      </c>
      <c r="AY52" s="10">
        <f>[3]Final!AD149</f>
        <v>1.165537463851</v>
      </c>
      <c r="AZ52" s="10">
        <f>[3]Final!AF149</f>
        <v>2.06919195000055</v>
      </c>
      <c r="BA52" s="12">
        <f t="shared" si="8"/>
        <v>35.2662999457994</v>
      </c>
      <c r="BB52" s="12">
        <f t="shared" si="5"/>
        <v>35.2956443973987</v>
      </c>
      <c r="BC52" s="11">
        <f>[3]Final!AI149/10</f>
        <v>57.5317272175762</v>
      </c>
      <c r="BD52" s="11">
        <f>[3]Final!AJ149/10</f>
        <v>9.01398594163183</v>
      </c>
      <c r="BE52" s="11">
        <f>[3]Final!AK149/10</f>
        <v>18.4496921931711</v>
      </c>
      <c r="BF52" s="11">
        <f>[3]Final!M149/10</f>
        <v>54.4215649123745</v>
      </c>
      <c r="BG52" s="11">
        <f>[3]Final!N149/10</f>
        <v>8.67111558180043</v>
      </c>
      <c r="BH52" s="11">
        <f>[3]Final!O149/10</f>
        <v>17.3320862836562</v>
      </c>
      <c r="BI52" s="14">
        <f>[3]Final!X149</f>
        <v>0.647074035793663</v>
      </c>
      <c r="BJ52" s="14">
        <f>[3]Final!Y149</f>
        <v>0.128190270156622</v>
      </c>
      <c r="BK52" s="14">
        <f>[3]Final!Z149</f>
        <v>0.224735694049715</v>
      </c>
      <c r="BL52" s="14">
        <f>[3]Final!Q149</f>
        <v>0.281865896515527</v>
      </c>
      <c r="BM52" s="10">
        <f>[3]Final!D149</f>
        <v>0.0485358517501351</v>
      </c>
      <c r="BN52" s="10">
        <f>[3]Final!E149</f>
        <v>0.128825362440178</v>
      </c>
      <c r="BO52" s="10">
        <f>[3]Final!F149</f>
        <v>0.0784040256538826</v>
      </c>
      <c r="BP52" s="11">
        <f>[3]Data!$BB53/10</f>
        <v>45.596</v>
      </c>
      <c r="BQ52" s="11">
        <f>[3]Data!$BD53/10</f>
        <v>15.194</v>
      </c>
      <c r="BR52" s="21">
        <f>[3]Data!$CR53/10</f>
        <v>27.7706866163349</v>
      </c>
      <c r="BS52" s="22">
        <f>[3]Data!BP53</f>
        <v>1.00083208194918</v>
      </c>
      <c r="BT52" s="22">
        <f>[3]Data!BQ53</f>
        <v>1.00083208194918</v>
      </c>
      <c r="BU52" s="22">
        <f>[3]Data!BR53</f>
        <v>1.00083208194918</v>
      </c>
      <c r="BV52" s="22">
        <f>[3]Data!BS53</f>
        <v>1.00083208194918</v>
      </c>
      <c r="BW52" s="21">
        <f>[3]Data!$AZ53</f>
        <v>117.2</v>
      </c>
      <c r="BX52" s="10"/>
    </row>
    <row r="53" spans="1:76">
      <c r="A53" s="1">
        <v>1990</v>
      </c>
      <c r="B53" s="11">
        <f>[3]OECD!AB46</f>
        <v>98.5104123513167</v>
      </c>
      <c r="C53" s="11">
        <f>[3]OECD!EA46</f>
        <v>98.6157944971912</v>
      </c>
      <c r="D53" s="10">
        <f>[3]OECD!EH46</f>
        <v>1.1563628364453</v>
      </c>
      <c r="E53" s="10">
        <f>[3]OECD!EI46</f>
        <v>2.3065756868311</v>
      </c>
      <c r="F53" s="10">
        <f>[3]OECD!CG46</f>
        <v>1.1440104704625</v>
      </c>
      <c r="G53" s="10">
        <f>[3]OECD!CH46</f>
        <v>2.37122113793362</v>
      </c>
      <c r="H53" s="12">
        <f t="shared" si="6"/>
        <v>40.4139383434991</v>
      </c>
      <c r="I53" s="12">
        <f t="shared" si="1"/>
        <v>40.4571714134276</v>
      </c>
      <c r="J53" s="11">
        <f>[3]OECD!Y46</f>
        <v>66.2698455988038</v>
      </c>
      <c r="K53" s="11">
        <f>[3]OECD!Z46</f>
        <v>10.3786097943801</v>
      </c>
      <c r="L53" s="11">
        <f>[3]OECD!AA46</f>
        <v>21.8619569581328</v>
      </c>
      <c r="M53" s="11">
        <f>[3]OECD!AV46</f>
        <v>63.522692700359</v>
      </c>
      <c r="N53" s="11">
        <f>[3]OECD!AW46</f>
        <v>10.3857821526817</v>
      </c>
      <c r="O53" s="11">
        <f>[3]OECD!AX46</f>
        <v>21.0170681493322</v>
      </c>
      <c r="P53" s="14">
        <f>[3]OECD!BX46</f>
        <v>0.635294317649432</v>
      </c>
      <c r="Q53" s="14">
        <f>[3]OECD!BY46</f>
        <v>0.131857296808089</v>
      </c>
      <c r="R53" s="14">
        <f>[3]OECD!BZ46</f>
        <v>0.23284838554248</v>
      </c>
      <c r="S53" s="14">
        <f>[3]OECD!BR46</f>
        <v>0.165679838735177</v>
      </c>
      <c r="T53" s="10">
        <f>[3]OECD!DR$7</f>
        <v>0.05</v>
      </c>
      <c r="U53" s="10">
        <f>[3]OECD!DS$7</f>
        <v>0.125</v>
      </c>
      <c r="V53" s="10">
        <f>[3]OECD!DT$7</f>
        <v>0.08</v>
      </c>
      <c r="W53" s="16">
        <f>[3]OECD!BM46</f>
        <v>-0.0510080864622176</v>
      </c>
      <c r="X53" s="16">
        <f>[3]OECD!BN46</f>
        <v>-0.0510080864622176</v>
      </c>
      <c r="Y53" s="16">
        <f>[3]OECD!BO46</f>
        <v>-0.0510080864622176</v>
      </c>
      <c r="Z53" s="11">
        <f>[3]Final!AL50/10</f>
        <v>115.836853283281</v>
      </c>
      <c r="AA53" s="11">
        <f>[3]Final!AP50/10</f>
        <v>115.960770500548</v>
      </c>
      <c r="AB53" s="10">
        <f>[3]Final!AS50</f>
        <v>1.15814217805586</v>
      </c>
      <c r="AC53" s="10">
        <f>[3]Final!AT50</f>
        <v>2.27975923584729</v>
      </c>
      <c r="AD53" s="10">
        <f>[3]Final!AD50</f>
        <v>1.14690767882004</v>
      </c>
      <c r="AE53" s="10">
        <f>[3]Final!AF50</f>
        <v>2.23793342774031</v>
      </c>
      <c r="AF53" s="12">
        <f t="shared" si="7"/>
        <v>38.1422475190858</v>
      </c>
      <c r="AG53" s="12">
        <f t="shared" si="3"/>
        <v>38.1830504331747</v>
      </c>
      <c r="AH53" s="11">
        <f>[3]Final!AI50/10</f>
        <v>78.1895974861269</v>
      </c>
      <c r="AI53" s="11">
        <f>[3]Final!AJ50/10</f>
        <v>12.2916370581551</v>
      </c>
      <c r="AJ53" s="11">
        <f>[3]Final!AK50/10</f>
        <v>25.3556187389994</v>
      </c>
      <c r="AK53" s="11">
        <f>[3]Final!M50/10</f>
        <v>82.9496670489038</v>
      </c>
      <c r="AL53" s="11">
        <f>[3]Final!N50/10</f>
        <v>14.6574578077173</v>
      </c>
      <c r="AM53" s="11">
        <f>[3]Final!O50/10</f>
        <v>26.8220987306978</v>
      </c>
      <c r="AN53" s="14">
        <f>[3]Final!X50</f>
        <v>0.631753656128108</v>
      </c>
      <c r="AO53" s="14">
        <f>[3]Final!Y50</f>
        <v>0.143809316078329</v>
      </c>
      <c r="AP53" s="14">
        <f>[3]Final!Z50</f>
        <v>0.224437027793563</v>
      </c>
      <c r="AQ53" s="14">
        <f>[3]Final!Q50</f>
        <v>0.191682019524988</v>
      </c>
      <c r="AR53" s="10">
        <f>[3]Final!D50</f>
        <v>0.0205660880908633</v>
      </c>
      <c r="AS53" s="10">
        <f>[3]Final!E50</f>
        <v>0.0816750872532259</v>
      </c>
      <c r="AT53" s="10">
        <f>[3]Final!F50</f>
        <v>0.0414859169324515</v>
      </c>
      <c r="AU53" s="11">
        <f>[3]Final!AL150/10</f>
        <v>98.2991181302041</v>
      </c>
      <c r="AV53" s="11">
        <f>[3]Final!AP150/10</f>
        <v>98.4042742427293</v>
      </c>
      <c r="AW53" s="10">
        <f>[3]Final!AS150</f>
        <v>1.1565227287601</v>
      </c>
      <c r="AX53" s="10">
        <f>[3]Final!AT150</f>
        <v>2.31004985631772</v>
      </c>
      <c r="AY53" s="10">
        <f>[3]Final!AD150</f>
        <v>1.1445007895351</v>
      </c>
      <c r="AZ53" s="10">
        <f>[3]Final!AF150</f>
        <v>2.36819182047532</v>
      </c>
      <c r="BA53" s="12">
        <f t="shared" si="8"/>
        <v>40.3623081319494</v>
      </c>
      <c r="BB53" s="12">
        <f t="shared" si="5"/>
        <v>40.4054859701277</v>
      </c>
      <c r="BC53" s="11">
        <f>[3]Final!AI150/10</f>
        <v>66.1962164450726</v>
      </c>
      <c r="BD53" s="11">
        <f>[3]Final!AJ150/10</f>
        <v>10.2895294613024</v>
      </c>
      <c r="BE53" s="11">
        <f>[3]Final!AK150/10</f>
        <v>21.8133722238291</v>
      </c>
      <c r="BF53" s="11">
        <f>[3]Final!M150/10</f>
        <v>62.0344854027882</v>
      </c>
      <c r="BG53" s="11">
        <f>[3]Final!N150/10</f>
        <v>9.76659590278619</v>
      </c>
      <c r="BH53" s="11">
        <f>[3]Final!O150/10</f>
        <v>20.2464008467772</v>
      </c>
      <c r="BI53" s="14">
        <f>[3]Final!X150</f>
        <v>0.640895048515453</v>
      </c>
      <c r="BJ53" s="14">
        <f>[3]Final!Y150</f>
        <v>0.128586310311494</v>
      </c>
      <c r="BK53" s="14">
        <f>[3]Final!Z150</f>
        <v>0.230518641173053</v>
      </c>
      <c r="BL53" s="14">
        <f>[3]Final!Q150</f>
        <v>0.239759949550133</v>
      </c>
      <c r="BM53" s="10">
        <f>[3]Final!D150</f>
        <v>0.0480705093178463</v>
      </c>
      <c r="BN53" s="10">
        <f>[3]Final!E150</f>
        <v>0.126979305206368</v>
      </c>
      <c r="BO53" s="10">
        <f>[3]Final!F150</f>
        <v>0.077421705984162</v>
      </c>
      <c r="BP53" s="11">
        <f>[3]Data!$BB54/10</f>
        <v>50.082</v>
      </c>
      <c r="BQ53" s="11">
        <f>[3]Data!$BD54/10</f>
        <v>19.502</v>
      </c>
      <c r="BR53" s="21">
        <f>[3]Data!$CR54/10</f>
        <v>27.8669204439424</v>
      </c>
      <c r="BS53" s="22">
        <f>[3]Data!BP54</f>
        <v>1.00106975641822</v>
      </c>
      <c r="BT53" s="22">
        <f>[3]Data!BQ54</f>
        <v>1.00106975641822</v>
      </c>
      <c r="BU53" s="22">
        <f>[3]Data!BR54</f>
        <v>1.00106975641822</v>
      </c>
      <c r="BV53" s="22">
        <f>[3]Data!BS54</f>
        <v>1.00106975641822</v>
      </c>
      <c r="BW53" s="21">
        <f>[3]Data!$AZ54</f>
        <v>105.4</v>
      </c>
      <c r="BX53" s="10"/>
    </row>
    <row r="54" spans="1:76">
      <c r="A54" s="1">
        <v>1991</v>
      </c>
      <c r="B54" s="11">
        <f>[3]OECD!AB47</f>
        <v>111.184988605597</v>
      </c>
      <c r="C54" s="11">
        <f>[3]OECD!EA47</f>
        <v>118.438184497152</v>
      </c>
      <c r="D54" s="10">
        <f>[3]OECD!EH47</f>
        <v>1.12856158305457</v>
      </c>
      <c r="E54" s="10">
        <f>[3]OECD!EI47</f>
        <v>2.60311270856528</v>
      </c>
      <c r="F54" s="10">
        <f>[3]OECD!CG47</f>
        <v>1.14233773016307</v>
      </c>
      <c r="G54" s="10">
        <f>[3]OECD!CH47</f>
        <v>2.70873537242177</v>
      </c>
      <c r="H54" s="12">
        <f t="shared" si="6"/>
        <v>46.1663665942628</v>
      </c>
      <c r="I54" s="12">
        <f t="shared" si="1"/>
        <v>49.5895033566029</v>
      </c>
      <c r="J54" s="11">
        <f>[3]OECD!Y47</f>
        <v>74.2449095009876</v>
      </c>
      <c r="K54" s="11">
        <f>[3]OECD!Z47</f>
        <v>11.5296518055069</v>
      </c>
      <c r="L54" s="11">
        <f>[3]OECD!AA47</f>
        <v>25.4104272991028</v>
      </c>
      <c r="M54" s="11">
        <f>[3]OECD!AV47</f>
        <v>72.0588487691238</v>
      </c>
      <c r="N54" s="11">
        <f>[3]OECD!AW47</f>
        <v>11.6844061866064</v>
      </c>
      <c r="O54" s="11">
        <f>[3]OECD!AX47</f>
        <v>24.6210334673102</v>
      </c>
      <c r="P54" s="14">
        <f>[3]OECD!BX47</f>
        <v>0.593280199173625</v>
      </c>
      <c r="Q54" s="14">
        <f>[3]OECD!BY47</f>
        <v>0.136208208604642</v>
      </c>
      <c r="R54" s="14">
        <f>[3]OECD!BZ47</f>
        <v>0.270511592221733</v>
      </c>
      <c r="S54" s="14">
        <f>[3]OECD!BR47</f>
        <v>0.150393501080833</v>
      </c>
      <c r="T54" s="10">
        <f>[3]OECD!DR$7</f>
        <v>0.05</v>
      </c>
      <c r="U54" s="10">
        <f>[3]OECD!DS$7</f>
        <v>0.125</v>
      </c>
      <c r="V54" s="10">
        <f>[3]OECD!DT$7</f>
        <v>0.08</v>
      </c>
      <c r="W54" s="16">
        <f>[3]OECD!BM47</f>
        <v>-0.0268096514745308</v>
      </c>
      <c r="X54" s="16">
        <f>[3]OECD!BN47</f>
        <v>-0.0661304736371761</v>
      </c>
      <c r="Y54" s="16">
        <f>[3]OECD!BO47</f>
        <v>-0.106344950848972</v>
      </c>
      <c r="Z54" s="11">
        <f>[3]Final!AL51/10</f>
        <v>131.338300609553</v>
      </c>
      <c r="AA54" s="11">
        <f>[3]Final!AP51/10</f>
        <v>139.934868277688</v>
      </c>
      <c r="AB54" s="10">
        <f>[3]Final!AS51</f>
        <v>1.13382137797168</v>
      </c>
      <c r="AC54" s="10">
        <f>[3]Final!AT51</f>
        <v>2.58483975823203</v>
      </c>
      <c r="AD54" s="10">
        <f>[3]Final!AD51</f>
        <v>1.14596088812544</v>
      </c>
      <c r="AE54" s="10">
        <f>[3]Final!AF51</f>
        <v>2.5645841784189</v>
      </c>
      <c r="AF54" s="12">
        <f t="shared" si="7"/>
        <v>43.709523842072</v>
      </c>
      <c r="AG54" s="12">
        <f t="shared" si="3"/>
        <v>46.9504909998984</v>
      </c>
      <c r="AH54" s="11">
        <f>[3]Final!AI51/10</f>
        <v>87.9569662669269</v>
      </c>
      <c r="AI54" s="11">
        <f>[3]Final!AJ51/10</f>
        <v>13.7524758727824</v>
      </c>
      <c r="AJ54" s="11">
        <f>[3]Final!AK51/10</f>
        <v>29.628858469844</v>
      </c>
      <c r="AK54" s="11">
        <f>[3]Final!M51/10</f>
        <v>93.9774099569691</v>
      </c>
      <c r="AL54" s="11">
        <f>[3]Final!N51/10</f>
        <v>16.736298210779</v>
      </c>
      <c r="AM54" s="11">
        <f>[3]Final!O51/10</f>
        <v>31.6634273466974</v>
      </c>
      <c r="AN54" s="14">
        <f>[3]Final!X51</f>
        <v>0.573577125967072</v>
      </c>
      <c r="AO54" s="14">
        <f>[3]Final!Y51</f>
        <v>0.151255750234668</v>
      </c>
      <c r="AP54" s="14">
        <f>[3]Final!Z51</f>
        <v>0.27516712379826</v>
      </c>
      <c r="AQ54" s="14">
        <f>[3]Final!Q51</f>
        <v>0.248498049858765</v>
      </c>
      <c r="AR54" s="10">
        <f>[3]Final!D51</f>
        <v>0.02058549352811</v>
      </c>
      <c r="AS54" s="10">
        <f>[3]Final!E51</f>
        <v>0.0836761307905892</v>
      </c>
      <c r="AT54" s="10">
        <f>[3]Final!F51</f>
        <v>0.0420169170127554</v>
      </c>
      <c r="AU54" s="11">
        <f>[3]Final!AL151/10</f>
        <v>110.949007666473</v>
      </c>
      <c r="AV54" s="11">
        <f>[3]Final!AP151/10</f>
        <v>118.190360710144</v>
      </c>
      <c r="AW54" s="10">
        <f>[3]Final!AS151</f>
        <v>1.1286877214861</v>
      </c>
      <c r="AX54" s="10">
        <f>[3]Final!AT151</f>
        <v>2.60732490884654</v>
      </c>
      <c r="AY54" s="10">
        <f>[3]Final!AD151</f>
        <v>1.1417709247991</v>
      </c>
      <c r="AZ54" s="10">
        <f>[3]Final!AF151</f>
        <v>2.70393256496576</v>
      </c>
      <c r="BA54" s="12">
        <f t="shared" si="8"/>
        <v>46.0845098828419</v>
      </c>
      <c r="BB54" s="12">
        <f t="shared" si="5"/>
        <v>49.5015771461337</v>
      </c>
      <c r="BC54" s="11">
        <f>[3]Final!AI151/10</f>
        <v>74.1644625714825</v>
      </c>
      <c r="BD54" s="11">
        <f>[3]Final!AJ151/10</f>
        <v>11.4314686194429</v>
      </c>
      <c r="BE54" s="11">
        <f>[3]Final!AK151/10</f>
        <v>25.3530764755478</v>
      </c>
      <c r="BF54" s="11">
        <f>[3]Final!M151/10</f>
        <v>70.3488874597584</v>
      </c>
      <c r="BG54" s="11">
        <f>[3]Final!N151/10</f>
        <v>10.9764098149752</v>
      </c>
      <c r="BH54" s="11">
        <f>[3]Final!O151/10</f>
        <v>23.7099192080998</v>
      </c>
      <c r="BI54" s="14">
        <f>[3]Final!X151</f>
        <v>0.603428841117642</v>
      </c>
      <c r="BJ54" s="14">
        <f>[3]Final!Y151</f>
        <v>0.13102606675076</v>
      </c>
      <c r="BK54" s="14">
        <f>[3]Final!Z151</f>
        <v>0.265545092131598</v>
      </c>
      <c r="BL54" s="14">
        <f>[3]Final!Q151</f>
        <v>0.296366097731718</v>
      </c>
      <c r="BM54" s="10">
        <f>[3]Final!D151</f>
        <v>0.0486723706890065</v>
      </c>
      <c r="BN54" s="10">
        <f>[3]Final!E151</f>
        <v>0.128562101269515</v>
      </c>
      <c r="BO54" s="10">
        <f>[3]Final!F151</f>
        <v>0.0780358458092519</v>
      </c>
      <c r="BP54" s="11">
        <f>[3]Data!$BB55/10</f>
        <v>59.889</v>
      </c>
      <c r="BQ54" s="11">
        <f>[3]Data!$BD55/10</f>
        <v>20.878</v>
      </c>
      <c r="BR54" s="21">
        <f>[3]Data!$CR55/10</f>
        <v>33.4652620830358</v>
      </c>
      <c r="BS54" s="22">
        <f>[3]Data!BP55</f>
        <v>1.07414784863675</v>
      </c>
      <c r="BT54" s="22">
        <f>[3]Data!BQ55</f>
        <v>1.09016496473944</v>
      </c>
      <c r="BU54" s="22">
        <f>[3]Data!BR55</f>
        <v>1.04611789545704</v>
      </c>
      <c r="BV54" s="22">
        <f>[3]Data!BS55</f>
        <v>1.00106975641822</v>
      </c>
      <c r="BW54" s="21">
        <f>[3]Data!$AZ55</f>
        <v>111.9</v>
      </c>
      <c r="BX54" s="10"/>
    </row>
    <row r="55" spans="1:76">
      <c r="A55" s="1">
        <v>1992</v>
      </c>
      <c r="B55" s="11">
        <f>[3]OECD!AB48</f>
        <v>127.515007550352</v>
      </c>
      <c r="C55" s="11">
        <f>[3]OECD!EA48</f>
        <v>152.844700516719</v>
      </c>
      <c r="D55" s="10">
        <f>[3]OECD!EH48</f>
        <v>1.14629603486177</v>
      </c>
      <c r="E55" s="10">
        <f>[3]OECD!EI48</f>
        <v>2.98393777612667</v>
      </c>
      <c r="F55" s="10">
        <f>[3]OECD!CG48</f>
        <v>1.13991561868228</v>
      </c>
      <c r="G55" s="10">
        <f>[3]OECD!CH48</f>
        <v>3.08772975790075</v>
      </c>
      <c r="H55" s="12">
        <f t="shared" si="6"/>
        <v>52.6257623386122</v>
      </c>
      <c r="I55" s="12">
        <f t="shared" si="1"/>
        <v>63.4242470255535</v>
      </c>
      <c r="J55" s="11">
        <f>[3]OECD!Y48</f>
        <v>84.1239422458834</v>
      </c>
      <c r="K55" s="11">
        <f>[3]OECD!Z48</f>
        <v>13.2151266040299</v>
      </c>
      <c r="L55" s="11">
        <f>[3]OECD!AA48</f>
        <v>30.1759387004391</v>
      </c>
      <c r="M55" s="11">
        <f>[3]OECD!AV48</f>
        <v>81.2147957676261</v>
      </c>
      <c r="N55" s="11">
        <f>[3]OECD!AW48</f>
        <v>13.1972151517529</v>
      </c>
      <c r="O55" s="11">
        <f>[3]OECD!AX48</f>
        <v>28.951232291428</v>
      </c>
      <c r="P55" s="14">
        <f>[3]OECD!BX48</f>
        <v>0.605424660616266</v>
      </c>
      <c r="Q55" s="14">
        <f>[3]OECD!BY48</f>
        <v>0.144285289290107</v>
      </c>
      <c r="R55" s="14">
        <f>[3]OECD!BZ48</f>
        <v>0.250290050093627</v>
      </c>
      <c r="S55" s="14">
        <f>[3]OECD!BR48</f>
        <v>0.203204388654538</v>
      </c>
      <c r="T55" s="10">
        <f>[3]OECD!DR$7</f>
        <v>0.05</v>
      </c>
      <c r="U55" s="10">
        <f>[3]OECD!DS$7</f>
        <v>0.125</v>
      </c>
      <c r="V55" s="10">
        <f>[3]OECD!DT$7</f>
        <v>0.08</v>
      </c>
      <c r="W55" s="16">
        <f>[3]OECD!BM48</f>
        <v>0.0400363967242949</v>
      </c>
      <c r="X55" s="16">
        <f>[3]OECD!BN48</f>
        <v>-0.0263876251137397</v>
      </c>
      <c r="Y55" s="16">
        <f>[3]OECD!BO48</f>
        <v>0.000909918107370178</v>
      </c>
      <c r="Z55" s="11">
        <f>[3]Final!AL52/10</f>
        <v>150.867617141713</v>
      </c>
      <c r="AA55" s="11">
        <f>[3]Final!AP52/10</f>
        <v>180.886811947671</v>
      </c>
      <c r="AB55" s="10">
        <f>[3]Final!AS52</f>
        <v>1.14793922593401</v>
      </c>
      <c r="AC55" s="10">
        <f>[3]Final!AT52</f>
        <v>2.96723895122833</v>
      </c>
      <c r="AD55" s="10">
        <f>[3]Final!AD52</f>
        <v>1.1440314952038</v>
      </c>
      <c r="AE55" s="10">
        <f>[3]Final!AF52</f>
        <v>2.93396507221259</v>
      </c>
      <c r="AF55" s="12">
        <f t="shared" si="7"/>
        <v>50.0050719156919</v>
      </c>
      <c r="AG55" s="12">
        <f t="shared" si="3"/>
        <v>60.2658069503046</v>
      </c>
      <c r="AH55" s="11">
        <f>[3]Final!AI52/10</f>
        <v>99.8633720820151</v>
      </c>
      <c r="AI55" s="11">
        <f>[3]Final!AJ52/10</f>
        <v>15.7690795727739</v>
      </c>
      <c r="AJ55" s="11">
        <f>[3]Final!AK52/10</f>
        <v>35.2351654869236</v>
      </c>
      <c r="AK55" s="11">
        <f>[3]Final!M52/10</f>
        <v>105.986953309131</v>
      </c>
      <c r="AL55" s="11">
        <f>[3]Final!N52/10</f>
        <v>19.1153829412113</v>
      </c>
      <c r="AM55" s="11">
        <f>[3]Final!O52/10</f>
        <v>37.4457612713309</v>
      </c>
      <c r="AN55" s="14">
        <f>[3]Final!X52</f>
        <v>0.593751837205898</v>
      </c>
      <c r="AO55" s="14">
        <f>[3]Final!Y52</f>
        <v>0.162747959685039</v>
      </c>
      <c r="AP55" s="14">
        <f>[3]Final!Z52</f>
        <v>0.243500203109062</v>
      </c>
      <c r="AQ55" s="14">
        <f>[3]Final!Q52</f>
        <v>0.282455735962441</v>
      </c>
      <c r="AR55" s="10">
        <f>[3]Final!D52</f>
        <v>0.0203614866571798</v>
      </c>
      <c r="AS55" s="10">
        <f>[3]Final!E52</f>
        <v>0.0836144548840404</v>
      </c>
      <c r="AT55" s="10">
        <f>[3]Final!F52</f>
        <v>0.0418701869902797</v>
      </c>
      <c r="AU55" s="11">
        <f>[3]Final!AL152/10</f>
        <v>127.250794111841</v>
      </c>
      <c r="AV55" s="11">
        <f>[3]Final!AP152/10</f>
        <v>152.539007127576</v>
      </c>
      <c r="AW55" s="10">
        <f>[3]Final!AS152</f>
        <v>1.14615556422275</v>
      </c>
      <c r="AX55" s="10">
        <f>[3]Final!AT152</f>
        <v>2.98839995201105</v>
      </c>
      <c r="AY55" s="10">
        <f>[3]Final!AD152</f>
        <v>1.13997869155634</v>
      </c>
      <c r="AZ55" s="10">
        <f>[3]Final!AF152</f>
        <v>3.08242550746625</v>
      </c>
      <c r="BA55" s="12">
        <f t="shared" si="8"/>
        <v>52.5353592772574</v>
      </c>
      <c r="BB55" s="12">
        <f t="shared" si="5"/>
        <v>63.3152938087177</v>
      </c>
      <c r="BC55" s="11">
        <f>[3]Final!AI152/10</f>
        <v>84.0357370739168</v>
      </c>
      <c r="BD55" s="11">
        <f>[3]Final!AJ152/10</f>
        <v>13.1067922322602</v>
      </c>
      <c r="BE55" s="11">
        <f>[3]Final!AK152/10</f>
        <v>30.108264805664</v>
      </c>
      <c r="BF55" s="11">
        <f>[3]Final!M152/10</f>
        <v>79.300882365213</v>
      </c>
      <c r="BG55" s="11">
        <f>[3]Final!N152/10</f>
        <v>12.4095433138785</v>
      </c>
      <c r="BH55" s="11">
        <f>[3]Final!O152/10</f>
        <v>27.8922810522203</v>
      </c>
      <c r="BI55" s="14">
        <f>[3]Final!X152</f>
        <v>0.621837658184038</v>
      </c>
      <c r="BJ55" s="14">
        <f>[3]Final!Y152</f>
        <v>0.135879037927926</v>
      </c>
      <c r="BK55" s="14">
        <f>[3]Final!Z152</f>
        <v>0.242283303888036</v>
      </c>
      <c r="BL55" s="14">
        <f>[3]Final!Q152</f>
        <v>0.325439726030456</v>
      </c>
      <c r="BM55" s="10">
        <f>[3]Final!D152</f>
        <v>0.0484139030905882</v>
      </c>
      <c r="BN55" s="10">
        <f>[3]Final!E152</f>
        <v>0.126636865089647</v>
      </c>
      <c r="BO55" s="10">
        <f>[3]Final!F152</f>
        <v>0.077268539703314</v>
      </c>
      <c r="BP55" s="11">
        <f>[3]Data!$BB56/10</f>
        <v>70.91</v>
      </c>
      <c r="BQ55" s="11">
        <f>[3]Data!$BD56/10</f>
        <v>28.901</v>
      </c>
      <c r="BR55" s="21">
        <f>[3]Data!$CR56/10</f>
        <v>39.5268797967138</v>
      </c>
      <c r="BS55" s="22">
        <f>[3]Data!BP56</f>
        <v>1.20519388617043</v>
      </c>
      <c r="BT55" s="22">
        <f>[3]Data!BQ56</f>
        <v>1.24605855469718</v>
      </c>
      <c r="BU55" s="22">
        <f>[3]Data!BR56</f>
        <v>1.11934614813903</v>
      </c>
      <c r="BV55" s="22">
        <f>[3]Data!BS56</f>
        <v>1.10117673206004</v>
      </c>
      <c r="BW55" s="21">
        <f>[3]Data!$AZ56</f>
        <v>109.9</v>
      </c>
      <c r="BX55" s="10"/>
    </row>
    <row r="56" spans="1:76">
      <c r="A56" s="1">
        <v>1993</v>
      </c>
      <c r="B56" s="11">
        <f>[3]OECD!AB49</f>
        <v>140.355114194169</v>
      </c>
      <c r="C56" s="11">
        <f>[3]OECD!EA49</f>
        <v>214.307191605292</v>
      </c>
      <c r="D56" s="10">
        <f>[3]OECD!EH49</f>
        <v>1.09971608779167</v>
      </c>
      <c r="E56" s="10">
        <f>[3]OECD!EI49</f>
        <v>3.2814843773758</v>
      </c>
      <c r="F56" s="10">
        <f>[3]OECD!CG49</f>
        <v>1.12448887635607</v>
      </c>
      <c r="G56" s="10">
        <f>[3]OECD!CH49</f>
        <v>3.47211776595301</v>
      </c>
      <c r="H56" s="12">
        <f t="shared" si="6"/>
        <v>59.1770843595276</v>
      </c>
      <c r="I56" s="12">
        <f t="shared" si="1"/>
        <v>90.2909431037122</v>
      </c>
      <c r="J56" s="11">
        <f>[3]OECD!Y49</f>
        <v>91.5719431816881</v>
      </c>
      <c r="K56" s="11">
        <f>[3]OECD!Z49</f>
        <v>14.597645162778</v>
      </c>
      <c r="L56" s="11">
        <f>[3]OECD!AA49</f>
        <v>34.1855258497034</v>
      </c>
      <c r="M56" s="11">
        <f>[3]OECD!AV49</f>
        <v>90.1004540654213</v>
      </c>
      <c r="N56" s="11">
        <f>[3]OECD!AW49</f>
        <v>14.8334782756309</v>
      </c>
      <c r="O56" s="11">
        <f>[3]OECD!AX49</f>
        <v>33.5215961198658</v>
      </c>
      <c r="P56" s="14">
        <f>[3]OECD!BX49</f>
        <v>0.54550801504919</v>
      </c>
      <c r="Q56" s="14">
        <f>[3]OECD!BY49</f>
        <v>0.168730491595762</v>
      </c>
      <c r="R56" s="14">
        <f>[3]OECD!BZ49</f>
        <v>0.285761493355049</v>
      </c>
      <c r="S56" s="14">
        <f>[3]OECD!BR49</f>
        <v>0.191805668191526</v>
      </c>
      <c r="T56" s="10">
        <f>[3]OECD!DR$7</f>
        <v>0.05</v>
      </c>
      <c r="U56" s="10">
        <f>[3]OECD!DS$7</f>
        <v>0.125</v>
      </c>
      <c r="V56" s="10">
        <f>[3]OECD!DT$7</f>
        <v>0.08</v>
      </c>
      <c r="W56" s="16">
        <f>[3]OECD!BM49</f>
        <v>0.101680672268908</v>
      </c>
      <c r="X56" s="16">
        <f>[3]OECD!BN49</f>
        <v>-0.0336134453781511</v>
      </c>
      <c r="Y56" s="16">
        <f>[3]OECD!BO49</f>
        <v>0.0252100840336136</v>
      </c>
      <c r="Z56" s="11">
        <f>[3]Final!AL53/10</f>
        <v>167.253212914892</v>
      </c>
      <c r="AA56" s="11">
        <f>[3]Final!AP53/10</f>
        <v>255.496785214939</v>
      </c>
      <c r="AB56" s="10">
        <f>[3]Final!AS53</f>
        <v>1.10768449464688</v>
      </c>
      <c r="AC56" s="10">
        <f>[3]Final!AT53</f>
        <v>3.28676457818789</v>
      </c>
      <c r="AD56" s="10">
        <f>[3]Final!AD53</f>
        <v>1.13145348764618</v>
      </c>
      <c r="AE56" s="10">
        <f>[3]Final!AF53</f>
        <v>3.319645013587</v>
      </c>
      <c r="AF56" s="12">
        <f t="shared" si="7"/>
        <v>56.5784130190075</v>
      </c>
      <c r="AG56" s="12">
        <f t="shared" si="3"/>
        <v>86.3259541440226</v>
      </c>
      <c r="AH56" s="11">
        <f>[3]Final!AI53/10</f>
        <v>109.552394031643</v>
      </c>
      <c r="AI56" s="11">
        <f>[3]Final!AJ53/10</f>
        <v>17.5030355091447</v>
      </c>
      <c r="AJ56" s="11">
        <f>[3]Final!AK53/10</f>
        <v>40.1977833741037</v>
      </c>
      <c r="AK56" s="11">
        <f>[3]Final!M53/10</f>
        <v>118.111271117846</v>
      </c>
      <c r="AL56" s="11">
        <f>[3]Final!N53/10</f>
        <v>21.7111025872206</v>
      </c>
      <c r="AM56" s="11">
        <f>[3]Final!O53/10</f>
        <v>43.7209618619984</v>
      </c>
      <c r="AN56" s="14">
        <f>[3]Final!X53</f>
        <v>0.549996130235295</v>
      </c>
      <c r="AO56" s="14">
        <f>[3]Final!Y53</f>
        <v>0.182754702205275</v>
      </c>
      <c r="AP56" s="14">
        <f>[3]Final!Z53</f>
        <v>0.26724916755943</v>
      </c>
      <c r="AQ56" s="14">
        <f>[3]Final!Q53</f>
        <v>0.349460547142753</v>
      </c>
      <c r="AR56" s="10">
        <f>[3]Final!D53</f>
        <v>0.0206659261941252</v>
      </c>
      <c r="AS56" s="10">
        <f>[3]Final!E53</f>
        <v>0.0858563879417404</v>
      </c>
      <c r="AT56" s="10">
        <f>[3]Final!F53</f>
        <v>0.0430047830146566</v>
      </c>
      <c r="AU56" s="11">
        <f>[3]Final!AL153/10</f>
        <v>140.058474925103</v>
      </c>
      <c r="AV56" s="11">
        <f>[3]Final!AP153/10</f>
        <v>213.887299068605</v>
      </c>
      <c r="AW56" s="10">
        <f>[3]Final!AS153</f>
        <v>1.09968757865974</v>
      </c>
      <c r="AX56" s="10">
        <f>[3]Final!AT153</f>
        <v>3.28630630729391</v>
      </c>
      <c r="AY56" s="10">
        <f>[3]Final!AD153</f>
        <v>1.12266588162109</v>
      </c>
      <c r="AZ56" s="10">
        <f>[3]Final!AF153</f>
        <v>3.46053394987094</v>
      </c>
      <c r="BA56" s="12">
        <f t="shared" si="8"/>
        <v>58.979655439283</v>
      </c>
      <c r="BB56" s="12">
        <f t="shared" si="5"/>
        <v>89.9897109021302</v>
      </c>
      <c r="BC56" s="11">
        <f>[3]Final!AI153/10</f>
        <v>91.4750224104865</v>
      </c>
      <c r="BD56" s="11">
        <f>[3]Final!AJ153/10</f>
        <v>14.4776095278858</v>
      </c>
      <c r="BE56" s="11">
        <f>[3]Final!AK153/10</f>
        <v>34.1058429867311</v>
      </c>
      <c r="BF56" s="11">
        <f>[3]Final!M153/10</f>
        <v>87.9337420197969</v>
      </c>
      <c r="BG56" s="11">
        <f>[3]Final!N153/10</f>
        <v>13.9334950874378</v>
      </c>
      <c r="BH56" s="11">
        <f>[3]Final!O153/10</f>
        <v>32.2640965804087</v>
      </c>
      <c r="BI56" s="14">
        <f>[3]Final!X153</f>
        <v>0.594329961493676</v>
      </c>
      <c r="BJ56" s="14">
        <f>[3]Final!Y153</f>
        <v>0.145886652418627</v>
      </c>
      <c r="BK56" s="14">
        <f>[3]Final!Z153</f>
        <v>0.259783386087697</v>
      </c>
      <c r="BL56" s="14">
        <f>[3]Final!Q153</f>
        <v>0.380782335336912</v>
      </c>
      <c r="BM56" s="10">
        <f>[3]Final!D153</f>
        <v>0.0493439431176204</v>
      </c>
      <c r="BN56" s="10">
        <f>[3]Final!E153</f>
        <v>0.128880810328697</v>
      </c>
      <c r="BO56" s="10">
        <f>[3]Final!F153</f>
        <v>0.0789816765072919</v>
      </c>
      <c r="BP56" s="11">
        <f>[3]Data!$BB57/10</f>
        <v>101.955</v>
      </c>
      <c r="BQ56" s="11">
        <f>[3]Data!$BD57/10</f>
        <v>32.682</v>
      </c>
      <c r="BR56" s="21">
        <f>[3]Data!$CR57/10</f>
        <v>46.6237896615547</v>
      </c>
      <c r="BS56" s="22">
        <f>[3]Data!BP57</f>
        <v>1.52577545989177</v>
      </c>
      <c r="BT56" s="22">
        <f>[3]Data!BQ57</f>
        <v>1.63358276520801</v>
      </c>
      <c r="BU56" s="22">
        <f>[3]Data!BR57</f>
        <v>1.28724807035989</v>
      </c>
      <c r="BV56" s="22">
        <f>[3]Data!BS57</f>
        <v>1.34343561311325</v>
      </c>
      <c r="BW56" s="21">
        <f>[3]Data!$AZ57</f>
        <v>119</v>
      </c>
      <c r="BX56" s="10"/>
    </row>
    <row r="57" spans="1:76">
      <c r="A57" s="1">
        <v>1994</v>
      </c>
      <c r="B57" s="11">
        <f>[3]OECD!AB50</f>
        <v>159.62885763815</v>
      </c>
      <c r="C57" s="11">
        <f>[3]OECD!EA50</f>
        <v>289.542038973004</v>
      </c>
      <c r="D57" s="10">
        <f>[3]OECD!EH50</f>
        <v>1.13500705444003</v>
      </c>
      <c r="E57" s="10">
        <f>[3]OECD!EI50</f>
        <v>3.72450791735629</v>
      </c>
      <c r="F57" s="10">
        <f>[3]OECD!CG50</f>
        <v>1.12297810126349</v>
      </c>
      <c r="G57" s="10">
        <f>[3]OECD!CH50</f>
        <v>3.89911221617314</v>
      </c>
      <c r="H57" s="12">
        <f t="shared" si="6"/>
        <v>66.4545698323716</v>
      </c>
      <c r="I57" s="12">
        <f t="shared" si="1"/>
        <v>117.820701647256</v>
      </c>
      <c r="J57" s="11">
        <f>[3]OECD!Y50</f>
        <v>102.337538152435</v>
      </c>
      <c r="K57" s="11">
        <f>[3]OECD!Z50</f>
        <v>17.4302176145708</v>
      </c>
      <c r="L57" s="11">
        <f>[3]OECD!AA50</f>
        <v>39.8611018711448</v>
      </c>
      <c r="M57" s="11">
        <f>[3]OECD!AV50</f>
        <v>99.4407596585245</v>
      </c>
      <c r="N57" s="11">
        <f>[3]OECD!AW50</f>
        <v>17.081526814586</v>
      </c>
      <c r="O57" s="11">
        <f>[3]OECD!AX50</f>
        <v>38.5659519379418</v>
      </c>
      <c r="P57" s="14">
        <f>[3]OECD!BX50</f>
        <v>0.626823074601711</v>
      </c>
      <c r="Q57" s="14">
        <f>[3]OECD!BY50</f>
        <v>0.165007056526122</v>
      </c>
      <c r="R57" s="14">
        <f>[3]OECD!BZ50</f>
        <v>0.208169868872167</v>
      </c>
      <c r="S57" s="14">
        <f>[3]OECD!BR50</f>
        <v>0.0651785338098418</v>
      </c>
      <c r="T57" s="10">
        <f>[3]OECD!DR$7</f>
        <v>0.05</v>
      </c>
      <c r="U57" s="10">
        <f>[3]OECD!DS$7</f>
        <v>0.125</v>
      </c>
      <c r="V57" s="10">
        <f>[3]OECD!DT$7</f>
        <v>0.08</v>
      </c>
      <c r="W57" s="16">
        <f>[3]OECD!BM50</f>
        <v>-0.0400320256204965</v>
      </c>
      <c r="X57" s="16">
        <f>[3]OECD!BN50</f>
        <v>-0.182546036829464</v>
      </c>
      <c r="Y57" s="16">
        <f>[3]OECD!BO50</f>
        <v>-0.0104083266613293</v>
      </c>
      <c r="Z57" s="11">
        <f>[3]Final!AL54/10</f>
        <v>190.459063792671</v>
      </c>
      <c r="AA57" s="11">
        <f>[3]Final!AP54/10</f>
        <v>345.684620096427</v>
      </c>
      <c r="AB57" s="10">
        <f>[3]Final!AS54</f>
        <v>1.13632575160567</v>
      </c>
      <c r="AC57" s="10">
        <f>[3]Final!AT54</f>
        <v>3.73483522966024</v>
      </c>
      <c r="AD57" s="10">
        <f>[3]Final!AD54</f>
        <v>1.12926911884098</v>
      </c>
      <c r="AE57" s="10">
        <f>[3]Final!AF54</f>
        <v>3.74877259935824</v>
      </c>
      <c r="AF57" s="12">
        <f t="shared" si="7"/>
        <v>63.8922546153955</v>
      </c>
      <c r="AG57" s="12">
        <f t="shared" si="3"/>
        <v>113.277842104758</v>
      </c>
      <c r="AH57" s="11">
        <f>[3]Final!AI54/10</f>
        <v>122.776623450934</v>
      </c>
      <c r="AI57" s="11">
        <f>[3]Final!AJ54/10</f>
        <v>20.7376978612478</v>
      </c>
      <c r="AJ57" s="11">
        <f>[3]Final!AK54/10</f>
        <v>46.9447424804892</v>
      </c>
      <c r="AK57" s="11">
        <f>[3]Final!M54/10</f>
        <v>131.067040686589</v>
      </c>
      <c r="AL57" s="11">
        <f>[3]Final!N54/10</f>
        <v>25.0188332318517</v>
      </c>
      <c r="AM57" s="11">
        <f>[3]Final!O54/10</f>
        <v>50.7404456581324</v>
      </c>
      <c r="AN57" s="14">
        <f>[3]Final!X54</f>
        <v>0.60997292313238</v>
      </c>
      <c r="AO57" s="14">
        <f>[3]Final!Y54</f>
        <v>0.193432952367224</v>
      </c>
      <c r="AP57" s="14">
        <f>[3]Final!Z54</f>
        <v>0.196594124500395</v>
      </c>
      <c r="AQ57" s="14">
        <f>[3]Final!Q54</f>
        <v>0.286781081935818</v>
      </c>
      <c r="AR57" s="10">
        <f>[3]Final!D54</f>
        <v>0.0204713524752215</v>
      </c>
      <c r="AS57" s="10">
        <f>[3]Final!E54</f>
        <v>0.083572485389114</v>
      </c>
      <c r="AT57" s="10">
        <f>[3]Final!F54</f>
        <v>0.0428992249968837</v>
      </c>
      <c r="AU57" s="11">
        <f>[3]Final!AL154/10</f>
        <v>159.294541265774</v>
      </c>
      <c r="AV57" s="11">
        <f>[3]Final!AP154/10</f>
        <v>289.001526295007</v>
      </c>
      <c r="AW57" s="10">
        <f>[3]Final!AS154</f>
        <v>1.13467293895979</v>
      </c>
      <c r="AX57" s="10">
        <f>[3]Final!AT154</f>
        <v>3.72888283601929</v>
      </c>
      <c r="AY57" s="10">
        <f>[3]Final!AD154</f>
        <v>1.12242094241001</v>
      </c>
      <c r="AZ57" s="10">
        <f>[3]Final!AF154</f>
        <v>3.88417577725597</v>
      </c>
      <c r="BA57" s="12">
        <f t="shared" si="8"/>
        <v>66.2000004411777</v>
      </c>
      <c r="BB57" s="12">
        <f t="shared" si="5"/>
        <v>117.369362569085</v>
      </c>
      <c r="BC57" s="11">
        <f>[3]Final!AI154/10</f>
        <v>102.230877793168</v>
      </c>
      <c r="BD57" s="11">
        <f>[3]Final!AJ154/10</f>
        <v>17.296138447154</v>
      </c>
      <c r="BE57" s="11">
        <f>[3]Final!AK154/10</f>
        <v>39.7675250254525</v>
      </c>
      <c r="BF57" s="11">
        <f>[3]Final!M154/10</f>
        <v>97.0835576242045</v>
      </c>
      <c r="BG57" s="11">
        <f>[3]Final!N154/10</f>
        <v>16.0915680760479</v>
      </c>
      <c r="BH57" s="11">
        <f>[3]Final!O154/10</f>
        <v>37.141399768087</v>
      </c>
      <c r="BI57" s="14">
        <f>[3]Final!X154</f>
        <v>0.638797746014719</v>
      </c>
      <c r="BJ57" s="14">
        <f>[3]Final!Y154</f>
        <v>0.149628519706229</v>
      </c>
      <c r="BK57" s="14">
        <f>[3]Final!Z154</f>
        <v>0.211573734279053</v>
      </c>
      <c r="BL57" s="14">
        <f>[3]Final!Q154</f>
        <v>0.316989590510051</v>
      </c>
      <c r="BM57" s="10">
        <f>[3]Final!D154</f>
        <v>0.0487306543632603</v>
      </c>
      <c r="BN57" s="10">
        <f>[3]Final!E154</f>
        <v>0.124260937833874</v>
      </c>
      <c r="BO57" s="10">
        <f>[3]Final!F154</f>
        <v>0.0779321855149844</v>
      </c>
      <c r="BP57" s="11">
        <f>[3]Data!$BB58/10</f>
        <v>131.86</v>
      </c>
      <c r="BQ57" s="11">
        <f>[3]Data!$BD58/10</f>
        <v>51.901</v>
      </c>
      <c r="BR57" s="21">
        <f>[3]Data!$CR58/10</f>
        <v>59.4602021852344</v>
      </c>
      <c r="BS57" s="22">
        <f>[3]Data!BP58</f>
        <v>1.77295108439424</v>
      </c>
      <c r="BT57" s="22">
        <f>[3]Data!BQ58</f>
        <v>1.9586657354844</v>
      </c>
      <c r="BU57" s="22">
        <f>[3]Data!BR58</f>
        <v>1.31428027983745</v>
      </c>
      <c r="BV57" s="22">
        <f>[3]Data!BS58</f>
        <v>1.66048641780798</v>
      </c>
      <c r="BW57" s="21">
        <f>[3]Data!$AZ58</f>
        <v>124.9</v>
      </c>
      <c r="BX57" s="10"/>
    </row>
    <row r="58" spans="1:76">
      <c r="A58" s="1">
        <v>1995</v>
      </c>
      <c r="B58" s="11">
        <f>[3]OECD!AB51</f>
        <v>192.293719239417</v>
      </c>
      <c r="C58" s="11">
        <f>[3]OECD!EA51</f>
        <v>390.91884641897</v>
      </c>
      <c r="D58" s="10">
        <f>[3]OECD!EH51</f>
        <v>1.20066298646975</v>
      </c>
      <c r="E58" s="10">
        <f>[3]OECD!EI51</f>
        <v>4.47187879918322</v>
      </c>
      <c r="F58" s="10">
        <f>[3]OECD!CG51</f>
        <v>1.17414091794272</v>
      </c>
      <c r="G58" s="10">
        <f>[3]OECD!CH51</f>
        <v>4.57810719665921</v>
      </c>
      <c r="H58" s="12">
        <f t="shared" si="6"/>
        <v>78.0270296244695</v>
      </c>
      <c r="I58" s="12">
        <f t="shared" si="1"/>
        <v>157.567103627847</v>
      </c>
      <c r="J58" s="11">
        <f>[3]OECD!Y51</f>
        <v>120.322823651513</v>
      </c>
      <c r="K58" s="11">
        <f>[3]OECD!Z51</f>
        <v>21.4781158851593</v>
      </c>
      <c r="L58" s="11">
        <f>[3]OECD!AA51</f>
        <v>50.492779702744</v>
      </c>
      <c r="M58" s="11">
        <f>[3]OECD!AV51</f>
        <v>114.184800925102</v>
      </c>
      <c r="N58" s="11">
        <f>[3]OECD!AW51</f>
        <v>20.7511111998561</v>
      </c>
      <c r="O58" s="11">
        <f>[3]OECD!AX51</f>
        <v>47.0593133197337</v>
      </c>
      <c r="P58" s="14">
        <f>[3]OECD!BX51</f>
        <v>0.622815586037357</v>
      </c>
      <c r="Q58" s="14">
        <f>[3]OECD!BY51</f>
        <v>0.0711657911000604</v>
      </c>
      <c r="R58" s="14">
        <f>[3]OECD!BZ51</f>
        <v>0.306018622862583</v>
      </c>
      <c r="S58" s="14">
        <f>[3]OECD!BR51</f>
        <v>0.081961309534318</v>
      </c>
      <c r="T58" s="10">
        <f>[3]OECD!DR$7</f>
        <v>0.05</v>
      </c>
      <c r="U58" s="10">
        <f>[3]OECD!DS$7</f>
        <v>0.125</v>
      </c>
      <c r="V58" s="10">
        <f>[3]OECD!DT$7</f>
        <v>0.08</v>
      </c>
      <c r="W58" s="16">
        <f>[3]OECD!BM51</f>
        <v>-0.0366581415174767</v>
      </c>
      <c r="X58" s="16">
        <f>[3]OECD!BN51</f>
        <v>0.0767263427109972</v>
      </c>
      <c r="Y58" s="16">
        <f>[3]OECD!BO51</f>
        <v>-0.0954816709292413</v>
      </c>
      <c r="Z58" s="11">
        <f>[3]Final!AL55/10</f>
        <v>227.837839840883</v>
      </c>
      <c r="AA58" s="11">
        <f>[3]Final!AP55/10</f>
        <v>463.665399483015</v>
      </c>
      <c r="AB58" s="10">
        <f>[3]Final!AS55</f>
        <v>1.19293637478964</v>
      </c>
      <c r="AC58" s="10">
        <f>[3]Final!AT55</f>
        <v>4.4554207993075</v>
      </c>
      <c r="AD58" s="10">
        <f>[3]Final!AD55</f>
        <v>1.1668917349676</v>
      </c>
      <c r="AE58" s="10">
        <f>[3]Final!AF55</f>
        <v>4.37441176246413</v>
      </c>
      <c r="AF58" s="12">
        <f t="shared" si="7"/>
        <v>74.5553438391504</v>
      </c>
      <c r="AG58" s="12">
        <f t="shared" si="3"/>
        <v>150.556411608281</v>
      </c>
      <c r="AH58" s="11">
        <f>[3]Final!AI55/10</f>
        <v>143.614806744455</v>
      </c>
      <c r="AI58" s="11">
        <f>[3]Final!AJ55/10</f>
        <v>25.3168419682115</v>
      </c>
      <c r="AJ58" s="11">
        <f>[3]Final!AK55/10</f>
        <v>58.9061911282168</v>
      </c>
      <c r="AK58" s="11">
        <f>[3]Final!M55/10</f>
        <v>149.812993056481</v>
      </c>
      <c r="AL58" s="11">
        <f>[3]Final!N55/10</f>
        <v>29.8861868579832</v>
      </c>
      <c r="AM58" s="11">
        <f>[3]Final!O55/10</f>
        <v>61.4897606931665</v>
      </c>
      <c r="AN58" s="14">
        <f>[3]Final!X55</f>
        <v>0.61771458245017</v>
      </c>
      <c r="AO58" s="14">
        <f>[3]Final!Y55</f>
        <v>0.0726683185334122</v>
      </c>
      <c r="AP58" s="14">
        <f>[3]Final!Z55</f>
        <v>0.309617099016418</v>
      </c>
      <c r="AQ58" s="14">
        <f>[3]Final!Q55</f>
        <v>0.243047860084518</v>
      </c>
      <c r="AR58" s="10">
        <f>[3]Final!D55</f>
        <v>0.019888911990085</v>
      </c>
      <c r="AS58" s="10">
        <f>[3]Final!E55</f>
        <v>0.0814731579158542</v>
      </c>
      <c r="AT58" s="10">
        <f>[3]Final!F55</f>
        <v>0.0413364741942024</v>
      </c>
      <c r="AU58" s="11">
        <f>[3]Final!AL155/10</f>
        <v>191.913939200282</v>
      </c>
      <c r="AV58" s="11">
        <f>[3]Final!AP155/10</f>
        <v>390.2119931219</v>
      </c>
      <c r="AW58" s="10">
        <f>[3]Final!AS155</f>
        <v>1.20113465777504</v>
      </c>
      <c r="AX58" s="10">
        <f>[3]Final!AT155</f>
        <v>4.47889040912526</v>
      </c>
      <c r="AY58" s="10">
        <f>[3]Final!AD155</f>
        <v>1.1745352533179</v>
      </c>
      <c r="AZ58" s="10">
        <f>[3]Final!AF155</f>
        <v>4.5621013804706</v>
      </c>
      <c r="BA58" s="12">
        <f t="shared" si="8"/>
        <v>77.7542342878238</v>
      </c>
      <c r="BB58" s="12">
        <f t="shared" si="5"/>
        <v>157.016223102402</v>
      </c>
      <c r="BC58" s="11">
        <f>[3]Final!AI155/10</f>
        <v>120.204996174224</v>
      </c>
      <c r="BD58" s="11">
        <f>[3]Final!AJ155/10</f>
        <v>21.326553685862</v>
      </c>
      <c r="BE58" s="11">
        <f>[3]Final!AK155/10</f>
        <v>50.382389340196</v>
      </c>
      <c r="BF58" s="11">
        <f>[3]Final!M155/10</f>
        <v>111.552018168656</v>
      </c>
      <c r="BG58" s="11">
        <f>[3]Final!N155/10</f>
        <v>19.5738411094497</v>
      </c>
      <c r="BH58" s="11">
        <f>[3]Final!O155/10</f>
        <v>45.3982912364083</v>
      </c>
      <c r="BI58" s="14">
        <f>[3]Final!X155</f>
        <v>0.633333514531647</v>
      </c>
      <c r="BJ58" s="14">
        <f>[3]Final!Y155</f>
        <v>0.0758429034550274</v>
      </c>
      <c r="BK58" s="14">
        <f>[3]Final!Z155</f>
        <v>0.290823582013325</v>
      </c>
      <c r="BL58" s="14">
        <f>[3]Final!Q155</f>
        <v>0.27109538970604</v>
      </c>
      <c r="BM58" s="10">
        <f>[3]Final!D155</f>
        <v>0.0475887637481102</v>
      </c>
      <c r="BN58" s="10">
        <f>[3]Final!E155</f>
        <v>0.122446972461083</v>
      </c>
      <c r="BO58" s="10">
        <f>[3]Final!F155</f>
        <v>0.0750571505630709</v>
      </c>
      <c r="BP58" s="11">
        <f>[3]Data!$BB59/10</f>
        <v>169.489</v>
      </c>
      <c r="BQ58" s="11">
        <f>[3]Data!$BD59/10</f>
        <v>88.831</v>
      </c>
      <c r="BR58" s="21">
        <f>[3]Data!$CR59/10</f>
        <v>79.3864931982298</v>
      </c>
      <c r="BS58" s="22">
        <f>[3]Data!BP59</f>
        <v>2.01939128512504</v>
      </c>
      <c r="BT58" s="22">
        <f>[3]Data!BQ59</f>
        <v>2.21329228109737</v>
      </c>
      <c r="BU58" s="22">
        <f>[3]Data!BR59</f>
        <v>1.6599359934347</v>
      </c>
      <c r="BV58" s="22">
        <f>[3]Data!BS59</f>
        <v>1.76177608929427</v>
      </c>
      <c r="BW58" s="21">
        <f>[3]Data!$AZ59</f>
        <v>117.3</v>
      </c>
      <c r="BX58" s="10"/>
    </row>
    <row r="59" spans="1:76">
      <c r="A59" s="1">
        <v>1996</v>
      </c>
      <c r="B59" s="11">
        <f>[3]OECD!AB52</f>
        <v>221.756972050559</v>
      </c>
      <c r="C59" s="11">
        <f>[3]OECD!EA52</f>
        <v>485.293030427256</v>
      </c>
      <c r="D59" s="10">
        <f>[3]OECD!EH52</f>
        <v>1.14943264649057</v>
      </c>
      <c r="E59" s="10">
        <f>[3]OECD!EI52</f>
        <v>5.14012348293022</v>
      </c>
      <c r="F59" s="10">
        <f>[3]OECD!CG52</f>
        <v>1.18147275571885</v>
      </c>
      <c r="G59" s="10">
        <f>[3]OECD!CH52</f>
        <v>5.40890892561327</v>
      </c>
      <c r="H59" s="12">
        <f t="shared" si="6"/>
        <v>92.1868097109785</v>
      </c>
      <c r="I59" s="12">
        <f t="shared" si="1"/>
        <v>201.426461824804</v>
      </c>
      <c r="J59" s="11">
        <f>[3]OECD!Y52</f>
        <v>135.67465850938</v>
      </c>
      <c r="K59" s="11">
        <f>[3]OECD!Z52</f>
        <v>25.0282787732329</v>
      </c>
      <c r="L59" s="11">
        <f>[3]OECD!AA52</f>
        <v>61.054034767946</v>
      </c>
      <c r="M59" s="11">
        <f>[3]OECD!AV52</f>
        <v>131.280760082509</v>
      </c>
      <c r="N59" s="11">
        <f>[3]OECD!AW52</f>
        <v>24.8034104844759</v>
      </c>
      <c r="O59" s="11">
        <f>[3]OECD!AX52</f>
        <v>58.0972992034843</v>
      </c>
      <c r="P59" s="14">
        <f>[3]OECD!BX52</f>
        <v>0.510465998368123</v>
      </c>
      <c r="Q59" s="14">
        <f>[3]OECD!BY52</f>
        <v>0.152118029734893</v>
      </c>
      <c r="R59" s="14">
        <f>[3]OECD!BZ52</f>
        <v>0.337415971896983</v>
      </c>
      <c r="S59" s="14">
        <f>[3]OECD!BR52</f>
        <v>0.0642881128405736</v>
      </c>
      <c r="T59" s="10">
        <f>[3]OECD!DR$7</f>
        <v>0.05</v>
      </c>
      <c r="U59" s="10">
        <f>[3]OECD!DS$7</f>
        <v>0.125</v>
      </c>
      <c r="V59" s="10">
        <f>[3]OECD!DT$7</f>
        <v>0.08</v>
      </c>
      <c r="W59" s="16">
        <f>[3]OECD!BM52</f>
        <v>0</v>
      </c>
      <c r="X59" s="16">
        <f>[3]OECD!BN52</f>
        <v>-0.0833333333333334</v>
      </c>
      <c r="Y59" s="16">
        <f>[3]OECD!BO52</f>
        <v>-0.103046594982079</v>
      </c>
      <c r="Z59" s="11">
        <f>[3]Final!AL56/10</f>
        <v>262.948119520325</v>
      </c>
      <c r="AA59" s="11">
        <f>[3]Final!AP56/10</f>
        <v>576.435066170135</v>
      </c>
      <c r="AB59" s="10">
        <f>[3]Final!AS56</f>
        <v>1.15065548376885</v>
      </c>
      <c r="AC59" s="10">
        <f>[3]Final!AT56</f>
        <v>5.12665437522096</v>
      </c>
      <c r="AD59" s="10">
        <f>[3]Final!AD56</f>
        <v>1.17561610467058</v>
      </c>
      <c r="AE59" s="10">
        <f>[3]Final!AF56</f>
        <v>5.14262891641327</v>
      </c>
      <c r="AF59" s="12">
        <f t="shared" si="7"/>
        <v>87.6484629065581</v>
      </c>
      <c r="AG59" s="12">
        <f t="shared" si="3"/>
        <v>191.510258604253</v>
      </c>
      <c r="AH59" s="11">
        <f>[3]Final!AI56/10</f>
        <v>162.276769198097</v>
      </c>
      <c r="AI59" s="11">
        <f>[3]Final!AJ56/10</f>
        <v>29.5282910709241</v>
      </c>
      <c r="AJ59" s="11">
        <f>[3]Final!AK56/10</f>
        <v>71.1430592513037</v>
      </c>
      <c r="AK59" s="11">
        <f>[3]Final!M56/10</f>
        <v>171.541022071684</v>
      </c>
      <c r="AL59" s="11">
        <f>[3]Final!N56/10</f>
        <v>35.4124979681418</v>
      </c>
      <c r="AM59" s="11">
        <f>[3]Final!O56/10</f>
        <v>75.2756999579479</v>
      </c>
      <c r="AN59" s="14">
        <f>[3]Final!X56</f>
        <v>0.473360636977782</v>
      </c>
      <c r="AO59" s="14">
        <f>[3]Final!Y56</f>
        <v>0.174066200126745</v>
      </c>
      <c r="AP59" s="14">
        <f>[3]Final!Z56</f>
        <v>0.352573162895473</v>
      </c>
      <c r="AQ59" s="14">
        <f>[3]Final!Q56</f>
        <v>0.174406691170149</v>
      </c>
      <c r="AR59" s="10">
        <f>[3]Final!D56</f>
        <v>0.0200516095090419</v>
      </c>
      <c r="AS59" s="10">
        <f>[3]Final!E56</f>
        <v>0.0826034967638963</v>
      </c>
      <c r="AT59" s="10">
        <f>[3]Final!F56</f>
        <v>0.0417773836221323</v>
      </c>
      <c r="AU59" s="11">
        <f>[3]Final!AL156/10</f>
        <v>221.322646057886</v>
      </c>
      <c r="AV59" s="11">
        <f>[3]Final!AP156/10</f>
        <v>484.446087702008</v>
      </c>
      <c r="AW59" s="10">
        <f>[3]Final!AS156</f>
        <v>1.14960581543696</v>
      </c>
      <c r="AX59" s="10">
        <f>[3]Final!AT156</f>
        <v>5.14895846103523</v>
      </c>
      <c r="AY59" s="10">
        <f>[3]Final!AD156</f>
        <v>1.17932229836161</v>
      </c>
      <c r="AZ59" s="10">
        <f>[3]Final!AF156</f>
        <v>5.38018788537525</v>
      </c>
      <c r="BA59" s="12">
        <f t="shared" si="8"/>
        <v>91.6973022876633</v>
      </c>
      <c r="BB59" s="12">
        <f t="shared" si="5"/>
        <v>200.356897224136</v>
      </c>
      <c r="BC59" s="11">
        <f>[3]Final!AI156/10</f>
        <v>135.544022625632</v>
      </c>
      <c r="BD59" s="11">
        <f>[3]Final!AJ156/10</f>
        <v>24.8555364581276</v>
      </c>
      <c r="BE59" s="11">
        <f>[3]Final!AK156/10</f>
        <v>60.9230869741256</v>
      </c>
      <c r="BF59" s="11">
        <f>[3]Final!M156/10</f>
        <v>128.187253325252</v>
      </c>
      <c r="BG59" s="11">
        <f>[3]Final!N156/10</f>
        <v>23.3566620869548</v>
      </c>
      <c r="BH59" s="11">
        <f>[3]Final!O156/10</f>
        <v>55.9933019709378</v>
      </c>
      <c r="BI59" s="14">
        <f>[3]Final!X156</f>
        <v>0.5306946564269</v>
      </c>
      <c r="BJ59" s="14">
        <f>[3]Final!Y156</f>
        <v>0.144080935833556</v>
      </c>
      <c r="BK59" s="14">
        <f>[3]Final!Z156</f>
        <v>0.325224407739544</v>
      </c>
      <c r="BL59" s="14">
        <f>[3]Final!Q156</f>
        <v>0.191220686527473</v>
      </c>
      <c r="BM59" s="10">
        <f>[3]Final!D156</f>
        <v>0.0485218476121857</v>
      </c>
      <c r="BN59" s="10">
        <f>[3]Final!E156</f>
        <v>0.125589984011257</v>
      </c>
      <c r="BO59" s="10">
        <f>[3]Final!F156</f>
        <v>0.076626802734632</v>
      </c>
      <c r="BP59" s="11">
        <f>[3]Data!$BB60/10</f>
        <v>167.852</v>
      </c>
      <c r="BQ59" s="11">
        <f>[3]Data!$BD60/10</f>
        <v>92.248</v>
      </c>
      <c r="BR59" s="21">
        <f>[3]Data!$CR60/10</f>
        <v>81.0219111684958</v>
      </c>
      <c r="BS59" s="22">
        <f>[3]Data!BP60</f>
        <v>2.18498137050529</v>
      </c>
      <c r="BT59" s="22">
        <f>[3]Data!BQ60</f>
        <v>2.47003418570467</v>
      </c>
      <c r="BU59" s="22">
        <f>[3]Data!BR60</f>
        <v>1.69811452128369</v>
      </c>
      <c r="BV59" s="22">
        <f>[3]Data!BS60</f>
        <v>1.76353786538356</v>
      </c>
      <c r="BW59" s="21">
        <f>[3]Data!$AZ60</f>
        <v>111.6</v>
      </c>
      <c r="BX59" s="10"/>
    </row>
    <row r="60" spans="1:76">
      <c r="A60" s="1">
        <v>1997</v>
      </c>
      <c r="B60" s="11">
        <f>[3]OECD!AB53</f>
        <v>251.920642166999</v>
      </c>
      <c r="C60" s="11">
        <f>[3]OECD!EA53</f>
        <v>566.187281674891</v>
      </c>
      <c r="D60" s="10">
        <f>[3]OECD!EH53</f>
        <v>1.13148061645369</v>
      </c>
      <c r="E60" s="10">
        <f>[3]OECD!EI53</f>
        <v>5.81595008711397</v>
      </c>
      <c r="F60" s="10">
        <f>[3]OECD!CG53</f>
        <v>1.14801157215897</v>
      </c>
      <c r="G60" s="10">
        <f>[3]OECD!CH53</f>
        <v>6.20949003935797</v>
      </c>
      <c r="H60" s="12">
        <f t="shared" si="6"/>
        <v>105.83152434862</v>
      </c>
      <c r="I60" s="12">
        <f t="shared" si="1"/>
        <v>237.483386659987</v>
      </c>
      <c r="J60" s="11">
        <f>[3]OECD!Y53</f>
        <v>150.877030303306</v>
      </c>
      <c r="K60" s="11">
        <f>[3]OECD!Z53</f>
        <v>28.7977844291105</v>
      </c>
      <c r="L60" s="11">
        <f>[3]OECD!AA53</f>
        <v>72.2458274345828</v>
      </c>
      <c r="M60" s="11">
        <f>[3]OECD!AV53</f>
        <v>146.949584006506</v>
      </c>
      <c r="N60" s="11">
        <f>[3]OECD!AW53</f>
        <v>28.7072337079165</v>
      </c>
      <c r="O60" s="11">
        <f>[3]OECD!AX53</f>
        <v>69.4270115638171</v>
      </c>
      <c r="P60" s="14">
        <f>[3]OECD!BX53</f>
        <v>0.569696060204762</v>
      </c>
      <c r="Q60" s="14">
        <f>[3]OECD!BY53</f>
        <v>0.148060228875932</v>
      </c>
      <c r="R60" s="14">
        <f>[3]OECD!BZ53</f>
        <v>0.282243710919306</v>
      </c>
      <c r="S60" s="14">
        <f>[3]OECD!BR53</f>
        <v>0.0758503336042834</v>
      </c>
      <c r="T60" s="10">
        <f>[3]OECD!DR$7</f>
        <v>0.05</v>
      </c>
      <c r="U60" s="10">
        <f>[3]OECD!DS$7</f>
        <v>0.125</v>
      </c>
      <c r="V60" s="10">
        <f>[3]OECD!DT$7</f>
        <v>0.08</v>
      </c>
      <c r="W60" s="16">
        <f>[3]OECD!BM53</f>
        <v>-0.00379867046533688</v>
      </c>
      <c r="X60" s="16">
        <f>[3]OECD!BN53</f>
        <v>-0.080721747388414</v>
      </c>
      <c r="Y60" s="16">
        <f>[3]OECD!BO53</f>
        <v>-0.0465337132003798</v>
      </c>
      <c r="Z60" s="11">
        <f>[3]Final!AL57/10</f>
        <v>299.560246992152</v>
      </c>
      <c r="AA60" s="11">
        <f>[3]Final!AP57/10</f>
        <v>674.728634910286</v>
      </c>
      <c r="AB60" s="10">
        <f>[3]Final!AS57</f>
        <v>1.13465765000238</v>
      </c>
      <c r="AC60" s="10">
        <f>[3]Final!AT57</f>
        <v>5.81699760576265</v>
      </c>
      <c r="AD60" s="10">
        <f>[3]Final!AD57</f>
        <v>1.15229384389033</v>
      </c>
      <c r="AE60" s="10">
        <f>[3]Final!AF57</f>
        <v>5.92581964179543</v>
      </c>
      <c r="AF60" s="12">
        <f t="shared" si="7"/>
        <v>100.996784233677</v>
      </c>
      <c r="AG60" s="12">
        <f t="shared" si="3"/>
        <v>226.634346516378</v>
      </c>
      <c r="AH60" s="11">
        <f>[3]Final!AI57/10</f>
        <v>181.173671363023</v>
      </c>
      <c r="AI60" s="11">
        <f>[3]Final!AJ57/10</f>
        <v>34.0537947491323</v>
      </c>
      <c r="AJ60" s="11">
        <f>[3]Final!AK57/10</f>
        <v>84.3327808799966</v>
      </c>
      <c r="AK60" s="11">
        <f>[3]Final!M57/10</f>
        <v>192.592656390813</v>
      </c>
      <c r="AL60" s="11">
        <f>[3]Final!N57/10</f>
        <v>41.0997844550414</v>
      </c>
      <c r="AM60" s="11">
        <f>[3]Final!O57/10</f>
        <v>90.03036050811</v>
      </c>
      <c r="AN60" s="14">
        <f>[3]Final!X57</f>
        <v>0.53674423730827</v>
      </c>
      <c r="AO60" s="14">
        <f>[3]Final!Y57</f>
        <v>0.178539448916081</v>
      </c>
      <c r="AP60" s="14">
        <f>[3]Final!Z57</f>
        <v>0.284716313775648</v>
      </c>
      <c r="AQ60" s="14">
        <f>[3]Final!Q57</f>
        <v>0.124545662221173</v>
      </c>
      <c r="AR60" s="10">
        <f>[3]Final!D57</f>
        <v>0.0201626914211291</v>
      </c>
      <c r="AS60" s="10">
        <f>[3]Final!E57</f>
        <v>0.0831744659302944</v>
      </c>
      <c r="AT60" s="10">
        <f>[3]Final!F57</f>
        <v>0.042169034697312</v>
      </c>
      <c r="AU60" s="11">
        <f>[3]Final!AL157/10</f>
        <v>251.422551972709</v>
      </c>
      <c r="AV60" s="11">
        <f>[3]Final!AP157/10</f>
        <v>565.211408746138</v>
      </c>
      <c r="AW60" s="10">
        <f>[3]Final!AS157</f>
        <v>1.13121701145324</v>
      </c>
      <c r="AX60" s="10">
        <f>[3]Final!AT157</f>
        <v>5.82458940238913</v>
      </c>
      <c r="AY60" s="10">
        <f>[3]Final!AD157</f>
        <v>1.14682928555061</v>
      </c>
      <c r="AZ60" s="10">
        <f>[3]Final!AF157</f>
        <v>6.17015702871294</v>
      </c>
      <c r="BA60" s="12">
        <f t="shared" si="8"/>
        <v>105.161151669479</v>
      </c>
      <c r="BB60" s="12">
        <f t="shared" si="5"/>
        <v>235.979086545758</v>
      </c>
      <c r="BC60" s="11">
        <f>[3]Final!AI157/10</f>
        <v>150.731977443306</v>
      </c>
      <c r="BD60" s="11">
        <f>[3]Final!AJ157/10</f>
        <v>28.6002270125909</v>
      </c>
      <c r="BE60" s="11">
        <f>[3]Final!AK157/10</f>
        <v>72.0903475168125</v>
      </c>
      <c r="BF60" s="11">
        <f>[3]Final!M157/10</f>
        <v>143.462855765562</v>
      </c>
      <c r="BG60" s="11">
        <f>[3]Final!N157/10</f>
        <v>27.0236561781308</v>
      </c>
      <c r="BH60" s="11">
        <f>[3]Final!O157/10</f>
        <v>66.8829725498151</v>
      </c>
      <c r="BI60" s="14">
        <f>[3]Final!X157</f>
        <v>0.577638419477995</v>
      </c>
      <c r="BJ60" s="14">
        <f>[3]Final!Y157</f>
        <v>0.145702143368134</v>
      </c>
      <c r="BK60" s="14">
        <f>[3]Final!Z157</f>
        <v>0.276659437153871</v>
      </c>
      <c r="BL60" s="14">
        <f>[3]Final!Q157</f>
        <v>0.139450407876834</v>
      </c>
      <c r="BM60" s="10">
        <f>[3]Final!D157</f>
        <v>0.0488409712487647</v>
      </c>
      <c r="BN60" s="10">
        <f>[3]Final!E157</f>
        <v>0.126335336894813</v>
      </c>
      <c r="BO60" s="10">
        <f>[3]Final!F157</f>
        <v>0.077384743467277</v>
      </c>
      <c r="BP60" s="11">
        <f>[3]Data!$BB61/10</f>
        <v>187.093</v>
      </c>
      <c r="BQ60" s="11">
        <f>[3]Data!$BD61/10</f>
        <v>100.173</v>
      </c>
      <c r="BR60" s="21">
        <f>[3]Data!$CR61/10</f>
        <v>91.1096656711465</v>
      </c>
      <c r="BS60" s="22">
        <f>[3]Data!BP61</f>
        <v>2.24397586750893</v>
      </c>
      <c r="BT60" s="22">
        <f>[3]Data!BQ61</f>
        <v>2.5910658608042</v>
      </c>
      <c r="BU60" s="22">
        <f>[3]Data!BR61</f>
        <v>1.64377485660261</v>
      </c>
      <c r="BV60" s="22">
        <f>[3]Data!BS61</f>
        <v>1.7705920168451</v>
      </c>
      <c r="BW60" s="21">
        <f>[3]Data!$AZ61</f>
        <v>105.3</v>
      </c>
      <c r="BX60" s="10"/>
    </row>
    <row r="61" spans="1:76">
      <c r="A61" s="1">
        <v>1998</v>
      </c>
      <c r="B61" s="11">
        <f>[3]OECD!AB54</f>
        <v>287.362372429229</v>
      </c>
      <c r="C61" s="11">
        <f>[3]OECD!EA54</f>
        <v>648.51590345682</v>
      </c>
      <c r="D61" s="10">
        <f>[3]OECD!EH54</f>
        <v>1.13540027497716</v>
      </c>
      <c r="E61" s="10">
        <f>[3]OECD!EI54</f>
        <v>6.60343132816265</v>
      </c>
      <c r="F61" s="10">
        <f>[3]OECD!CG54</f>
        <v>1.13858218481568</v>
      </c>
      <c r="G61" s="10">
        <f>[3]OECD!CH54</f>
        <v>7.0700147356034</v>
      </c>
      <c r="H61" s="12">
        <f t="shared" si="6"/>
        <v>120.497888215226</v>
      </c>
      <c r="I61" s="12">
        <f t="shared" si="1"/>
        <v>272.557508066681</v>
      </c>
      <c r="J61" s="11">
        <f>[3]OECD!Y54</f>
        <v>168.544802567114</v>
      </c>
      <c r="K61" s="11">
        <f>[3]OECD!Z54</f>
        <v>33.1156110075456</v>
      </c>
      <c r="L61" s="11">
        <f>[3]OECD!AA54</f>
        <v>85.701958854569</v>
      </c>
      <c r="M61" s="11">
        <f>[3]OECD!AV54</f>
        <v>163.806068138677</v>
      </c>
      <c r="N61" s="11">
        <f>[3]OECD!AW54</f>
        <v>33.0204775662166</v>
      </c>
      <c r="O61" s="11">
        <f>[3]OECD!AX54</f>
        <v>82.2644720255999</v>
      </c>
      <c r="P61" s="14">
        <f>[3]OECD!BX54</f>
        <v>0.604950925720952</v>
      </c>
      <c r="Q61" s="14">
        <f>[3]OECD!BY54</f>
        <v>0.122240577694679</v>
      </c>
      <c r="R61" s="14">
        <f>[3]OECD!BZ54</f>
        <v>0.272808496584369</v>
      </c>
      <c r="S61" s="14">
        <f>[3]OECD!BR54</f>
        <v>0.0786466169372734</v>
      </c>
      <c r="T61" s="10">
        <f>[3]OECD!DR$7</f>
        <v>0.05</v>
      </c>
      <c r="U61" s="10">
        <f>[3]OECD!DS$7</f>
        <v>0.125</v>
      </c>
      <c r="V61" s="10">
        <f>[3]OECD!DT$7</f>
        <v>0.08</v>
      </c>
      <c r="W61" s="16">
        <f>[3]OECD!BM54</f>
        <v>-0.00976562499999978</v>
      </c>
      <c r="X61" s="16">
        <f>[3]OECD!BN54</f>
        <v>-0.0185546875000001</v>
      </c>
      <c r="Y61" s="16">
        <f>[3]OECD!BO54</f>
        <v>-0.0283203125</v>
      </c>
      <c r="Z61" s="11">
        <f>[3]Final!AL58/10</f>
        <v>342.30588672856</v>
      </c>
      <c r="AA61" s="11">
        <f>[3]Final!AP58/10</f>
        <v>774.414337202926</v>
      </c>
      <c r="AB61" s="10">
        <f>[3]Final!AS58</f>
        <v>1.13766750031218</v>
      </c>
      <c r="AC61" s="10">
        <f>[3]Final!AT58</f>
        <v>6.61780912546992</v>
      </c>
      <c r="AD61" s="10">
        <f>[3]Final!AD58</f>
        <v>1.14351657553164</v>
      </c>
      <c r="AE61" s="10">
        <f>[3]Final!AF58</f>
        <v>6.77627298400407</v>
      </c>
      <c r="AF61" s="12">
        <f t="shared" si="7"/>
        <v>115.491496846603</v>
      </c>
      <c r="AG61" s="12">
        <f t="shared" si="3"/>
        <v>261.233412880871</v>
      </c>
      <c r="AH61" s="11">
        <f>[3]Final!AI58/10</f>
        <v>202.940329718643</v>
      </c>
      <c r="AI61" s="11">
        <f>[3]Final!AJ58/10</f>
        <v>39.2254747094747</v>
      </c>
      <c r="AJ61" s="11">
        <f>[3]Final!AK58/10</f>
        <v>100.140082300441</v>
      </c>
      <c r="AK61" s="11">
        <f>[3]Final!M58/10</f>
        <v>215.506123231862</v>
      </c>
      <c r="AL61" s="11">
        <f>[3]Final!N58/10</f>
        <v>47.4614083756375</v>
      </c>
      <c r="AM61" s="11">
        <f>[3]Final!O58/10</f>
        <v>106.965475036796</v>
      </c>
      <c r="AN61" s="14">
        <f>[3]Final!X58</f>
        <v>0.589265750853014</v>
      </c>
      <c r="AO61" s="14">
        <f>[3]Final!Y58</f>
        <v>0.137884367186718</v>
      </c>
      <c r="AP61" s="14">
        <f>[3]Final!Z58</f>
        <v>0.272849881960268</v>
      </c>
      <c r="AQ61" s="14">
        <f>[3]Final!Q58</f>
        <v>0.0982145689421591</v>
      </c>
      <c r="AR61" s="10">
        <f>[3]Final!D58</f>
        <v>0.0201606911785056</v>
      </c>
      <c r="AS61" s="10">
        <f>[3]Final!E58</f>
        <v>0.0834586792923897</v>
      </c>
      <c r="AT61" s="10">
        <f>[3]Final!F58</f>
        <v>0.0422407058633966</v>
      </c>
      <c r="AU61" s="11">
        <f>[3]Final!AL158/10</f>
        <v>286.790144923558</v>
      </c>
      <c r="AV61" s="11">
        <f>[3]Final!AP158/10</f>
        <v>647.393085625066</v>
      </c>
      <c r="AW61" s="10">
        <f>[3]Final!AS158</f>
        <v>1.13545435305105</v>
      </c>
      <c r="AX61" s="10">
        <f>[3]Final!AT158</f>
        <v>6.61355539167777</v>
      </c>
      <c r="AY61" s="10">
        <f>[3]Final!AD158</f>
        <v>1.13822847229706</v>
      </c>
      <c r="AZ61" s="10">
        <f>[3]Final!AF158</f>
        <v>7.02304840862491</v>
      </c>
      <c r="BA61" s="12">
        <f t="shared" si="8"/>
        <v>119.697417009751</v>
      </c>
      <c r="BB61" s="12">
        <f t="shared" si="5"/>
        <v>270.746900094418</v>
      </c>
      <c r="BC61" s="11">
        <f>[3]Final!AI158/10</f>
        <v>168.383581555719</v>
      </c>
      <c r="BD61" s="11">
        <f>[3]Final!AJ158/10</f>
        <v>32.8891694722231</v>
      </c>
      <c r="BE61" s="11">
        <f>[3]Final!AK158/10</f>
        <v>85.5173938956161</v>
      </c>
      <c r="BF61" s="11">
        <f>[3]Final!M158/10</f>
        <v>159.929930034924</v>
      </c>
      <c r="BG61" s="11">
        <f>[3]Final!N158/10</f>
        <v>31.0853151501679</v>
      </c>
      <c r="BH61" s="11">
        <f>[3]Final!O158/10</f>
        <v>79.2541179890484</v>
      </c>
      <c r="BI61" s="14">
        <f>[3]Final!X158</f>
        <v>0.61185688064629</v>
      </c>
      <c r="BJ61" s="14">
        <f>[3]Final!Y158</f>
        <v>0.118971943636116</v>
      </c>
      <c r="BK61" s="14">
        <f>[3]Final!Z158</f>
        <v>0.269171175717594</v>
      </c>
      <c r="BL61" s="14">
        <f>[3]Final!Q158</f>
        <v>0.111378458364658</v>
      </c>
      <c r="BM61" s="10">
        <f>[3]Final!D158</f>
        <v>0.04873676805368</v>
      </c>
      <c r="BN61" s="10">
        <f>[3]Final!E158</f>
        <v>0.126377281070914</v>
      </c>
      <c r="BO61" s="10">
        <f>[3]Final!F158</f>
        <v>0.0772970562140737</v>
      </c>
      <c r="BP61" s="11">
        <f>[3]Data!$BB62/10</f>
        <v>204.63</v>
      </c>
      <c r="BQ61" s="11">
        <f>[3]Data!$BD62/10</f>
        <v>117.19</v>
      </c>
      <c r="BR61" s="21">
        <f>[3]Data!$CR62/10</f>
        <v>100.476829875916</v>
      </c>
      <c r="BS61" s="22">
        <f>[3]Data!BP62</f>
        <v>2.261927674449</v>
      </c>
      <c r="BT61" s="22">
        <f>[3]Data!BQ62</f>
        <v>2.62734078285546</v>
      </c>
      <c r="BU61" s="22">
        <f>[3]Data!BR62</f>
        <v>1.65199373088563</v>
      </c>
      <c r="BV61" s="22">
        <f>[3]Data!BS62</f>
        <v>1.76173905676087</v>
      </c>
      <c r="BW61" s="21">
        <f>[3]Data!$AZ62</f>
        <v>102.4</v>
      </c>
      <c r="BX61" s="10"/>
    </row>
    <row r="62" spans="1:76">
      <c r="A62" s="1">
        <v>1999</v>
      </c>
      <c r="B62" s="11">
        <f>[3]OECD!AB55</f>
        <v>323.329361183276</v>
      </c>
      <c r="C62" s="11">
        <f>[3]OECD!EA55</f>
        <v>726.32947723017</v>
      </c>
      <c r="D62" s="10">
        <f>[3]OECD!EH55</f>
        <v>1.12062397080925</v>
      </c>
      <c r="E62" s="10">
        <f>[3]OECD!EI55</f>
        <v>7.39996343593183</v>
      </c>
      <c r="F62" s="10">
        <f>[3]OECD!CG55</f>
        <v>1.13121591641142</v>
      </c>
      <c r="G62" s="10">
        <f>[3]OECD!CH55</f>
        <v>7.99771319817783</v>
      </c>
      <c r="H62" s="12">
        <f t="shared" si="6"/>
        <v>136.309129043027</v>
      </c>
      <c r="I62" s="12">
        <f t="shared" si="1"/>
        <v>308.013069871201</v>
      </c>
      <c r="J62" s="11">
        <f>[3]OECD!Y55</f>
        <v>186.38610427287</v>
      </c>
      <c r="K62" s="11">
        <f>[3]OECD!Z55</f>
        <v>37.2913549586179</v>
      </c>
      <c r="L62" s="11">
        <f>[3]OECD!AA55</f>
        <v>99.651901951788</v>
      </c>
      <c r="M62" s="11">
        <f>[3]OECD!AV55</f>
        <v>182.015849661531</v>
      </c>
      <c r="N62" s="11">
        <f>[3]OECD!AW55</f>
        <v>37.5503818486205</v>
      </c>
      <c r="O62" s="11">
        <f>[3]OECD!AX55</f>
        <v>96.5384691699776</v>
      </c>
      <c r="P62" s="14">
        <f>[3]OECD!BX55</f>
        <v>0.596260986817184</v>
      </c>
      <c r="Q62" s="14">
        <f>[3]OECD!BY55</f>
        <v>0.127138603413228</v>
      </c>
      <c r="R62" s="14">
        <f>[3]OECD!BZ55</f>
        <v>0.276600409769588</v>
      </c>
      <c r="S62" s="14">
        <f>[3]OECD!BR55</f>
        <v>0.0805207867163512</v>
      </c>
      <c r="T62" s="10">
        <f>[3]OECD!DR$7</f>
        <v>0.05</v>
      </c>
      <c r="U62" s="10">
        <f>[3]OECD!DS$7</f>
        <v>0.125</v>
      </c>
      <c r="V62" s="10">
        <f>[3]OECD!DT$7</f>
        <v>0.08</v>
      </c>
      <c r="W62" s="16">
        <f>[3]OECD!BM55</f>
        <v>-0.00198807157057657</v>
      </c>
      <c r="X62" s="16">
        <f>[3]OECD!BN55</f>
        <v>-0.017892644135189</v>
      </c>
      <c r="Y62" s="16">
        <f>[3]OECD!BO55</f>
        <v>-0.0159045725646122</v>
      </c>
      <c r="Z62" s="11">
        <f>[3]Final!AL59/10</f>
        <v>386.467601425744</v>
      </c>
      <c r="AA62" s="11">
        <f>[3]Final!AP59/10</f>
        <v>870.447228227863</v>
      </c>
      <c r="AB62" s="10">
        <f>[3]Final!AS59</f>
        <v>1.12474211148054</v>
      </c>
      <c r="AC62" s="10">
        <f>[3]Final!AT59</f>
        <v>7.44332860915623</v>
      </c>
      <c r="AD62" s="10">
        <f>[3]Final!AD59</f>
        <v>1.13690434057619</v>
      </c>
      <c r="AE62" s="10">
        <f>[3]Final!AF59</f>
        <v>7.70397416844338</v>
      </c>
      <c r="AF62" s="12">
        <f t="shared" si="7"/>
        <v>131.302784064544</v>
      </c>
      <c r="AG62" s="12">
        <f t="shared" si="3"/>
        <v>296.700403606785</v>
      </c>
      <c r="AH62" s="11">
        <f>[3]Final!AI59/10</f>
        <v>225.308737477614</v>
      </c>
      <c r="AI62" s="11">
        <f>[3]Final!AJ59/10</f>
        <v>44.3415958174822</v>
      </c>
      <c r="AJ62" s="11">
        <f>[3]Final!AK59/10</f>
        <v>116.817268130648</v>
      </c>
      <c r="AK62" s="11">
        <f>[3]Final!M59/10</f>
        <v>240.492061891401</v>
      </c>
      <c r="AL62" s="11">
        <f>[3]Final!N59/10</f>
        <v>54.323543004793</v>
      </c>
      <c r="AM62" s="11">
        <f>[3]Final!O59/10</f>
        <v>126.083102997279</v>
      </c>
      <c r="AN62" s="14">
        <f>[3]Final!X59</f>
        <v>0.577590644730737</v>
      </c>
      <c r="AO62" s="14">
        <f>[3]Final!Y59</f>
        <v>0.147253628980464</v>
      </c>
      <c r="AP62" s="14">
        <f>[3]Final!Z59</f>
        <v>0.275155726288799</v>
      </c>
      <c r="AQ62" s="14">
        <f>[3]Final!Q59</f>
        <v>0.0813427308784577</v>
      </c>
      <c r="AR62" s="10">
        <f>[3]Final!D59</f>
        <v>0.0202996407554634</v>
      </c>
      <c r="AS62" s="10">
        <f>[3]Final!E59</f>
        <v>0.0846478459997727</v>
      </c>
      <c r="AT62" s="10">
        <f>[3]Final!F59</f>
        <v>0.0427662355108599</v>
      </c>
      <c r="AU62" s="11">
        <f>[3]Final!AL159/10</f>
        <v>322.671506027305</v>
      </c>
      <c r="AV62" s="11">
        <f>[3]Final!AP159/10</f>
        <v>725.050934168422</v>
      </c>
      <c r="AW62" s="10">
        <f>[3]Final!AS159</f>
        <v>1.12077175175385</v>
      </c>
      <c r="AX62" s="10">
        <f>[3]Final!AT159</f>
        <v>7.41228606165178</v>
      </c>
      <c r="AY62" s="10">
        <f>[3]Final!AD159</f>
        <v>1.13063586874177</v>
      </c>
      <c r="AZ62" s="10">
        <f>[3]Final!AF159</f>
        <v>7.94051043870114</v>
      </c>
      <c r="BA62" s="12">
        <f t="shared" si="8"/>
        <v>135.334193066966</v>
      </c>
      <c r="BB62" s="12">
        <f t="shared" si="5"/>
        <v>305.810040440796</v>
      </c>
      <c r="BC62" s="11">
        <f>[3]Final!AI159/10</f>
        <v>186.206804346799</v>
      </c>
      <c r="BD62" s="11">
        <f>[3]Final!AJ159/10</f>
        <v>37.0315842023937</v>
      </c>
      <c r="BE62" s="11">
        <f>[3]Final!AK159/10</f>
        <v>99.4331174781126</v>
      </c>
      <c r="BF62" s="11">
        <f>[3]Final!M159/10</f>
        <v>177.687066571197</v>
      </c>
      <c r="BG62" s="11">
        <f>[3]Final!N159/10</f>
        <v>35.327772526159</v>
      </c>
      <c r="BH62" s="11">
        <f>[3]Final!O159/10</f>
        <v>92.9674518890688</v>
      </c>
      <c r="BI62" s="14">
        <f>[3]Final!X159</f>
        <v>0.601673535545344</v>
      </c>
      <c r="BJ62" s="14">
        <f>[3]Final!Y159</f>
        <v>0.12498528043516</v>
      </c>
      <c r="BK62" s="14">
        <f>[3]Final!Z159</f>
        <v>0.273341184019497</v>
      </c>
      <c r="BL62" s="14">
        <f>[3]Final!Q159</f>
        <v>0.092699939399227</v>
      </c>
      <c r="BM62" s="10">
        <f>[3]Final!D159</f>
        <v>0.0489717410152701</v>
      </c>
      <c r="BN62" s="10">
        <f>[3]Final!E159</f>
        <v>0.127651221350495</v>
      </c>
      <c r="BO62" s="10">
        <f>[3]Final!F159</f>
        <v>0.0780152251590449</v>
      </c>
      <c r="BP62" s="11">
        <f>[3]Data!$BB63/10</f>
        <v>217.446</v>
      </c>
      <c r="BQ62" s="11">
        <f>[3]Data!$BD63/10</f>
        <v>123.346</v>
      </c>
      <c r="BR62" s="21">
        <f>[3]Data!$CR63/10</f>
        <v>107.260523086872</v>
      </c>
      <c r="BS62" s="22">
        <f>[3]Data!BP63</f>
        <v>2.25966574677455</v>
      </c>
      <c r="BT62" s="22">
        <f>[3]Data!BQ63</f>
        <v>2.63785014598688</v>
      </c>
      <c r="BU62" s="22">
        <f>[3]Data!BR63</f>
        <v>1.632169806115</v>
      </c>
      <c r="BV62" s="22">
        <f>[3]Data!BS63</f>
        <v>1.74412166619326</v>
      </c>
      <c r="BW62" s="21">
        <f>[3]Data!$AZ63</f>
        <v>100.6</v>
      </c>
      <c r="BX62" s="10"/>
    </row>
    <row r="63" spans="1:76">
      <c r="A63" s="1">
        <v>2000</v>
      </c>
      <c r="B63" s="11">
        <f>[3]OECD!AB56</f>
        <v>363.775353710854</v>
      </c>
      <c r="C63" s="11">
        <f>[3]OECD!EA56</f>
        <v>822.804711476812</v>
      </c>
      <c r="D63" s="10">
        <f>[3]OECD!EH56</f>
        <v>1.12079225654822</v>
      </c>
      <c r="E63" s="10">
        <f>[3]OECD!EI56</f>
        <v>8.29382171773233</v>
      </c>
      <c r="F63" s="10">
        <f>[3]OECD!CG56</f>
        <v>1.12334293682448</v>
      </c>
      <c r="G63" s="10">
        <f>[3]OECD!CH56</f>
        <v>8.98417463192096</v>
      </c>
      <c r="H63" s="12">
        <f t="shared" si="6"/>
        <v>153.121897335181</v>
      </c>
      <c r="I63" s="12">
        <f t="shared" si="1"/>
        <v>349.464349554332</v>
      </c>
      <c r="J63" s="11">
        <f>[3]OECD!Y56</f>
        <v>206.325768774842</v>
      </c>
      <c r="K63" s="11">
        <f>[3]OECD!Z56</f>
        <v>41.8883248074433</v>
      </c>
      <c r="L63" s="11">
        <f>[3]OECD!AA56</f>
        <v>115.561260128569</v>
      </c>
      <c r="M63" s="11">
        <f>[3]OECD!AV56</f>
        <v>201.390704127032</v>
      </c>
      <c r="N63" s="11">
        <f>[3]OECD!AW56</f>
        <v>42.2291625418993</v>
      </c>
      <c r="O63" s="11">
        <f>[3]OECD!AX56</f>
        <v>112.090188583519</v>
      </c>
      <c r="P63" s="14">
        <f>[3]OECD!BX56</f>
        <v>0.61432199617068</v>
      </c>
      <c r="Q63" s="14">
        <f>[3]OECD!BY56</f>
        <v>0.115394816033965</v>
      </c>
      <c r="R63" s="14">
        <f>[3]OECD!BZ56</f>
        <v>0.270283187795356</v>
      </c>
      <c r="S63" s="14">
        <f>[3]OECD!BR56</f>
        <v>0.104352011694318</v>
      </c>
      <c r="T63" s="10">
        <f>[3]OECD!DR$7</f>
        <v>0.05</v>
      </c>
      <c r="U63" s="10">
        <f>[3]OECD!DS$7</f>
        <v>0.125</v>
      </c>
      <c r="V63" s="10">
        <f>[3]OECD!DT$7</f>
        <v>0.08</v>
      </c>
      <c r="W63" s="16">
        <f>[3]OECD!BM56</f>
        <v>-0.021256038647343</v>
      </c>
      <c r="X63" s="16">
        <f>[3]OECD!BN56</f>
        <v>-0.0289855072463766</v>
      </c>
      <c r="Y63" s="16">
        <f>[3]OECD!BO56</f>
        <v>-0.0280193236714975</v>
      </c>
      <c r="Z63" s="11">
        <f>[3]Final!AL60/10</f>
        <v>436.009276565735</v>
      </c>
      <c r="AA63" s="11">
        <f>[3]Final!AP60/10</f>
        <v>988.898743138733</v>
      </c>
      <c r="AB63" s="10">
        <f>[3]Final!AS60</f>
        <v>1.12412220209091</v>
      </c>
      <c r="AC63" s="10">
        <f>[3]Final!AT60</f>
        <v>8.36721094701101</v>
      </c>
      <c r="AD63" s="10">
        <f>[3]Final!AD60</f>
        <v>1.13009131021308</v>
      </c>
      <c r="AE63" s="10">
        <f>[3]Final!AF60</f>
        <v>8.70619426186388</v>
      </c>
      <c r="AF63" s="12">
        <f t="shared" si="7"/>
        <v>148.384135278125</v>
      </c>
      <c r="AG63" s="12">
        <f t="shared" si="3"/>
        <v>338.651533331269</v>
      </c>
      <c r="AH63" s="11">
        <f>[3]Final!AI60/10</f>
        <v>250.218895499181</v>
      </c>
      <c r="AI63" s="11">
        <f>[3]Final!AJ60/10</f>
        <v>49.9493622198047</v>
      </c>
      <c r="AJ63" s="11">
        <f>[3]Final!AK60/10</f>
        <v>135.84101884675</v>
      </c>
      <c r="AK63" s="11">
        <f>[3]Final!M60/10</f>
        <v>267.42126903641</v>
      </c>
      <c r="AL63" s="11">
        <f>[3]Final!N60/10</f>
        <v>61.6234011051759</v>
      </c>
      <c r="AM63" s="11">
        <f>[3]Final!O60/10</f>
        <v>147.305989424346</v>
      </c>
      <c r="AN63" s="14">
        <f>[3]Final!X60</f>
        <v>0.602146734421235</v>
      </c>
      <c r="AO63" s="14">
        <f>[3]Final!Y60</f>
        <v>0.131756464563103</v>
      </c>
      <c r="AP63" s="14">
        <f>[3]Final!Z60</f>
        <v>0.266096801015662</v>
      </c>
      <c r="AQ63" s="14">
        <f>[3]Final!Q60</f>
        <v>0.125806412449639</v>
      </c>
      <c r="AR63" s="10">
        <f>[3]Final!D60</f>
        <v>0.0203783238535377</v>
      </c>
      <c r="AS63" s="10">
        <f>[3]Final!E60</f>
        <v>0.0854435086770351</v>
      </c>
      <c r="AT63" s="10">
        <f>[3]Final!F60</f>
        <v>0.0430858263361782</v>
      </c>
      <c r="AU63" s="11">
        <f>[3]Final!AL160/10</f>
        <v>363.019377146836</v>
      </c>
      <c r="AV63" s="11">
        <f>[3]Final!AP160/10</f>
        <v>821.329314537279</v>
      </c>
      <c r="AW63" s="10">
        <f>[3]Final!AS160</f>
        <v>1.12090717726673</v>
      </c>
      <c r="AX63" s="10">
        <f>[3]Final!AT160</f>
        <v>8.30848464645965</v>
      </c>
      <c r="AY63" s="10">
        <f>[3]Final!AD160</f>
        <v>1.12310904492391</v>
      </c>
      <c r="AZ63" s="10">
        <f>[3]Final!AF160</f>
        <v>8.918059095018</v>
      </c>
      <c r="BA63" s="12">
        <f t="shared" si="8"/>
        <v>151.995056320988</v>
      </c>
      <c r="BB63" s="12">
        <f t="shared" si="5"/>
        <v>346.892602672083</v>
      </c>
      <c r="BC63" s="11">
        <f>[3]Final!AI160/10</f>
        <v>206.126325815501</v>
      </c>
      <c r="BD63" s="11">
        <f>[3]Final!AJ160/10</f>
        <v>41.5904903207788</v>
      </c>
      <c r="BE63" s="11">
        <f>[3]Final!AK160/10</f>
        <v>115.302561010557</v>
      </c>
      <c r="BF63" s="11">
        <f>[3]Final!M160/10</f>
        <v>196.604807836494</v>
      </c>
      <c r="BG63" s="11">
        <f>[3]Final!N160/10</f>
        <v>39.7286406719375</v>
      </c>
      <c r="BH63" s="11">
        <f>[3]Final!O160/10</f>
        <v>107.93793185985</v>
      </c>
      <c r="BI63" s="14">
        <f>[3]Final!X160</f>
        <v>0.620497801497701</v>
      </c>
      <c r="BJ63" s="14">
        <f>[3]Final!Y160</f>
        <v>0.1126909056022</v>
      </c>
      <c r="BK63" s="14">
        <f>[3]Final!Z160</f>
        <v>0.266811292900098</v>
      </c>
      <c r="BL63" s="14">
        <f>[3]Final!Q160</f>
        <v>0.150796450893916</v>
      </c>
      <c r="BM63" s="10">
        <f>[3]Final!D160</f>
        <v>0.0489490034798025</v>
      </c>
      <c r="BN63" s="10">
        <f>[3]Final!E160</f>
        <v>0.127834728736571</v>
      </c>
      <c r="BO63" s="10">
        <f>[3]Final!F160</f>
        <v>0.0781173432062208</v>
      </c>
      <c r="BP63" s="11">
        <f>[3]Data!$BB64/10</f>
        <v>316.166</v>
      </c>
      <c r="BQ63" s="11">
        <f>[3]Data!$BD64/10</f>
        <v>140.036</v>
      </c>
      <c r="BR63" s="21">
        <f>[3]Data!$CR64/10</f>
        <v>158.252762671821</v>
      </c>
      <c r="BS63" s="22">
        <f>[3]Data!BP64</f>
        <v>2.2822624042423</v>
      </c>
      <c r="BT63" s="22">
        <f>[3]Data!BQ64</f>
        <v>2.67214219788471</v>
      </c>
      <c r="BU63" s="22">
        <f>[3]Data!BR64</f>
        <v>1.64033065514558</v>
      </c>
      <c r="BV63" s="22">
        <f>[3]Data!BS64</f>
        <v>1.75458639619042</v>
      </c>
      <c r="BW63" s="21">
        <f>[3]Data!$AZ64</f>
        <v>103.5</v>
      </c>
      <c r="BX63" s="10"/>
    </row>
    <row r="64" spans="1:76">
      <c r="A64" s="1">
        <v>2001</v>
      </c>
      <c r="B64" s="11">
        <f>[3]OECD!AB57</f>
        <v>410.253931460497</v>
      </c>
      <c r="C64" s="11">
        <f>[3]OECD!EA57</f>
        <v>931.482452925207</v>
      </c>
      <c r="D64" s="10">
        <f>[3]OECD!EH57</f>
        <v>1.12322311355217</v>
      </c>
      <c r="E64" s="10">
        <f>[3]OECD!EI57</f>
        <v>9.31581225303793</v>
      </c>
      <c r="F64" s="10">
        <f>[3]OECD!CG57</f>
        <v>1.12433842274072</v>
      </c>
      <c r="G64" s="10">
        <f>[3]OECD!CH57</f>
        <v>10.1012527352812</v>
      </c>
      <c r="H64" s="12">
        <f t="shared" si="6"/>
        <v>172.160832536904</v>
      </c>
      <c r="I64" s="12">
        <f t="shared" si="1"/>
        <v>395.273692755521</v>
      </c>
      <c r="J64" s="11">
        <f>[3]OECD!Y57</f>
        <v>228.783769587603</v>
      </c>
      <c r="K64" s="11">
        <f>[3]OECD!Z57</f>
        <v>47.4015150348487</v>
      </c>
      <c r="L64" s="11">
        <f>[3]OECD!AA57</f>
        <v>134.068646838046</v>
      </c>
      <c r="M64" s="11">
        <f>[3]OECD!AV57</f>
        <v>223.133096596126</v>
      </c>
      <c r="N64" s="11">
        <f>[3]OECD!AW57</f>
        <v>47.6212479158891</v>
      </c>
      <c r="O64" s="11">
        <f>[3]OECD!AX57</f>
        <v>130.015576545112</v>
      </c>
      <c r="P64" s="14">
        <f>[3]OECD!BX57</f>
        <v>0.599723330421004</v>
      </c>
      <c r="Q64" s="14">
        <f>[3]OECD!BY57</f>
        <v>0.121385102856351</v>
      </c>
      <c r="R64" s="14">
        <f>[3]OECD!BZ57</f>
        <v>0.278891566722645</v>
      </c>
      <c r="S64" s="14">
        <f>[3]OECD!BR57</f>
        <v>0.116056764111935</v>
      </c>
      <c r="T64" s="10">
        <f>[3]OECD!DR$7</f>
        <v>0.05</v>
      </c>
      <c r="U64" s="10">
        <f>[3]OECD!DS$7</f>
        <v>0.125</v>
      </c>
      <c r="V64" s="10">
        <f>[3]OECD!DT$7</f>
        <v>0.08</v>
      </c>
      <c r="W64" s="16">
        <f>[3]OECD!BM57</f>
        <v>-0.0155189136760427</v>
      </c>
      <c r="X64" s="16">
        <f>[3]OECD!BN57</f>
        <v>-0.0581959262851601</v>
      </c>
      <c r="Y64" s="16">
        <f>[3]OECD!BO57</f>
        <v>-0.0290979631425801</v>
      </c>
      <c r="Z64" s="11">
        <f>[3]Final!AL61/10</f>
        <v>492.61754301839</v>
      </c>
      <c r="AA64" s="11">
        <f>[3]Final!AP61/10</f>
        <v>1121.82695256536</v>
      </c>
      <c r="AB64" s="10">
        <f>[3]Final!AS61</f>
        <v>1.12558737128313</v>
      </c>
      <c r="AC64" s="10">
        <f>[3]Final!AT61</f>
        <v>9.41802697481752</v>
      </c>
      <c r="AD64" s="10">
        <f>[3]Final!AD61</f>
        <v>1.12990961615591</v>
      </c>
      <c r="AE64" s="10">
        <f>[3]Final!AF61</f>
        <v>9.83721261660136</v>
      </c>
      <c r="AF64" s="12">
        <f t="shared" si="7"/>
        <v>167.660661335732</v>
      </c>
      <c r="AG64" s="12">
        <f t="shared" si="3"/>
        <v>384.941497781164</v>
      </c>
      <c r="AH64" s="11">
        <f>[3]Final!AI61/10</f>
        <v>278.146235697214</v>
      </c>
      <c r="AI64" s="11">
        <f>[3]Final!AJ61/10</f>
        <v>56.5642914255893</v>
      </c>
      <c r="AJ64" s="11">
        <f>[3]Final!AK61/10</f>
        <v>157.907015895586</v>
      </c>
      <c r="AK64" s="11">
        <f>[3]Final!M61/10</f>
        <v>297.538376362948</v>
      </c>
      <c r="AL64" s="11">
        <f>[3]Final!N61/10</f>
        <v>69.9123236259503</v>
      </c>
      <c r="AM64" s="11">
        <f>[3]Final!O61/10</f>
        <v>171.780511340475</v>
      </c>
      <c r="AN64" s="14">
        <f>[3]Final!X61</f>
        <v>0.579487450244037</v>
      </c>
      <c r="AO64" s="14">
        <f>[3]Final!Y61</f>
        <v>0.145053724062484</v>
      </c>
      <c r="AP64" s="14">
        <f>[3]Final!Z61</f>
        <v>0.275458825693479</v>
      </c>
      <c r="AQ64" s="14">
        <f>[3]Final!Q61</f>
        <v>0.129404732764841</v>
      </c>
      <c r="AR64" s="10">
        <f>[3]Final!D61</f>
        <v>0.0204472134245372</v>
      </c>
      <c r="AS64" s="10">
        <f>[3]Final!E61</f>
        <v>0.0857593525676597</v>
      </c>
      <c r="AT64" s="10">
        <f>[3]Final!F61</f>
        <v>0.0433333233830148</v>
      </c>
      <c r="AU64" s="11">
        <f>[3]Final!AL161/10</f>
        <v>409.385611250332</v>
      </c>
      <c r="AV64" s="11">
        <f>[3]Final!AP161/10</f>
        <v>929.801113357777</v>
      </c>
      <c r="AW64" s="10">
        <f>[3]Final!AS161</f>
        <v>1.12335428095004</v>
      </c>
      <c r="AX64" s="10">
        <f>[3]Final!AT161</f>
        <v>9.33337179580815</v>
      </c>
      <c r="AY64" s="10">
        <f>[3]Final!AD161</f>
        <v>1.12417296133023</v>
      </c>
      <c r="AZ64" s="10">
        <f>[3]Final!AF161</f>
        <v>10.0254409021644</v>
      </c>
      <c r="BA64" s="12">
        <f t="shared" si="8"/>
        <v>170.868732571921</v>
      </c>
      <c r="BB64" s="12">
        <f t="shared" si="5"/>
        <v>392.307088115883</v>
      </c>
      <c r="BC64" s="11">
        <f>[3]Final!AI161/10</f>
        <v>228.561878718678</v>
      </c>
      <c r="BD64" s="11">
        <f>[3]Final!AJ161/10</f>
        <v>47.0602225849961</v>
      </c>
      <c r="BE64" s="11">
        <f>[3]Final!AK161/10</f>
        <v>133.763509946658</v>
      </c>
      <c r="BF64" s="11">
        <f>[3]Final!M161/10</f>
        <v>217.836265127406</v>
      </c>
      <c r="BG64" s="11">
        <f>[3]Final!N161/10</f>
        <v>44.8140265059459</v>
      </c>
      <c r="BH64" s="11">
        <f>[3]Final!O161/10</f>
        <v>125.200437428798</v>
      </c>
      <c r="BI64" s="14">
        <f>[3]Final!X161</f>
        <v>0.604845621710447</v>
      </c>
      <c r="BJ64" s="14">
        <f>[3]Final!Y161</f>
        <v>0.119802306332259</v>
      </c>
      <c r="BK64" s="14">
        <f>[3]Final!Z161</f>
        <v>0.275352071957294</v>
      </c>
      <c r="BL64" s="14">
        <f>[3]Final!Q161</f>
        <v>0.158435589839639</v>
      </c>
      <c r="BM64" s="10">
        <f>[3]Final!D161</f>
        <v>0.0489106180000764</v>
      </c>
      <c r="BN64" s="10">
        <f>[3]Final!E161</f>
        <v>0.127413633495774</v>
      </c>
      <c r="BO64" s="10">
        <f>[3]Final!F161</f>
        <v>0.0781056350954886</v>
      </c>
      <c r="BP64" s="11">
        <f>[3]Data!$BB65/10</f>
        <v>370.796</v>
      </c>
      <c r="BQ64" s="11">
        <f>[3]Data!$BD65/10</f>
        <v>160.206</v>
      </c>
      <c r="BR64" s="21">
        <f>[3]Data!$CR65/10</f>
        <v>188.10273230779</v>
      </c>
      <c r="BS64" s="22">
        <f>[3]Data!BP65</f>
        <v>2.29595597866775</v>
      </c>
      <c r="BT64" s="22">
        <f>[3]Data!BQ65</f>
        <v>2.71222433085298</v>
      </c>
      <c r="BU64" s="22">
        <f>[3]Data!BR65</f>
        <v>1.59276106614635</v>
      </c>
      <c r="BV64" s="22">
        <f>[3]Data!BS65</f>
        <v>1.75634098258661</v>
      </c>
      <c r="BW64" s="21">
        <f>[3]Data!$AZ65</f>
        <v>103.1</v>
      </c>
      <c r="BX64" s="10"/>
    </row>
    <row r="65" spans="1:76">
      <c r="A65" s="1">
        <v>2002</v>
      </c>
      <c r="B65" s="11">
        <f>[3]OECD!AB58</f>
        <v>469.277188905234</v>
      </c>
      <c r="C65" s="11">
        <f>[3]OECD!EA58</f>
        <v>1065.15350578764</v>
      </c>
      <c r="D65" s="10">
        <f>[3]OECD!EH58</f>
        <v>1.13830432058214</v>
      </c>
      <c r="E65" s="10">
        <f>[3]OECD!EI58</f>
        <v>10.6042293373651</v>
      </c>
      <c r="F65" s="10">
        <f>[3]OECD!CG58</f>
        <v>1.13400114018625</v>
      </c>
      <c r="G65" s="10">
        <f>[3]OECD!CH58</f>
        <v>11.4548321191184</v>
      </c>
      <c r="H65" s="12">
        <f t="shared" si="6"/>
        <v>195.230580392263</v>
      </c>
      <c r="I65" s="12">
        <f t="shared" si="1"/>
        <v>450.033781543474</v>
      </c>
      <c r="J65" s="11">
        <f>[3]OECD!Y58</f>
        <v>256.555899620148</v>
      </c>
      <c r="K65" s="11">
        <f>[3]OECD!Z58</f>
        <v>55.2464917325106</v>
      </c>
      <c r="L65" s="11">
        <f>[3]OECD!AA58</f>
        <v>157.474797552575</v>
      </c>
      <c r="M65" s="11">
        <f>[3]OECD!AV58</f>
        <v>248.892138055257</v>
      </c>
      <c r="N65" s="11">
        <f>[3]OECD!AW58</f>
        <v>54.7456036092583</v>
      </c>
      <c r="O65" s="11">
        <f>[3]OECD!AX58</f>
        <v>151.845543953449</v>
      </c>
      <c r="P65" s="14">
        <f>[3]OECD!BX58</f>
        <v>0.597758942149756</v>
      </c>
      <c r="Q65" s="14">
        <f>[3]OECD!BY58</f>
        <v>0.124339476461211</v>
      </c>
      <c r="R65" s="14">
        <f>[3]OECD!BZ58</f>
        <v>0.277901581389034</v>
      </c>
      <c r="S65" s="14">
        <f>[3]OECD!BR58</f>
        <v>0.173976892151108</v>
      </c>
      <c r="T65" s="10">
        <f>[3]OECD!DR$7</f>
        <v>0.05</v>
      </c>
      <c r="U65" s="10">
        <f>[3]OECD!DS$7</f>
        <v>0.125</v>
      </c>
      <c r="V65" s="10">
        <f>[3]OECD!DT$7</f>
        <v>0.08</v>
      </c>
      <c r="W65" s="16">
        <f>[3]OECD!BM58</f>
        <v>0.030549898167006</v>
      </c>
      <c r="X65" s="16">
        <f>[3]OECD!BN58</f>
        <v>-0.0458248472505089</v>
      </c>
      <c r="Y65" s="16">
        <f>[3]OECD!BO58</f>
        <v>0.0254582484725052</v>
      </c>
      <c r="Z65" s="11">
        <f>[3]Final!AL62/10</f>
        <v>563.115740573483</v>
      </c>
      <c r="AA65" s="11">
        <f>[3]Final!AP62/10</f>
        <v>1282.35431157234</v>
      </c>
      <c r="AB65" s="10">
        <f>[3]Final!AS62</f>
        <v>1.13788585458679</v>
      </c>
      <c r="AC65" s="10">
        <f>[3]Final!AT62</f>
        <v>10.7166396727617</v>
      </c>
      <c r="AD65" s="10">
        <f>[3]Final!AD62</f>
        <v>1.13659381189505</v>
      </c>
      <c r="AE65" s="10">
        <f>[3]Final!AF62</f>
        <v>11.1809149863251</v>
      </c>
      <c r="AF65" s="12">
        <f t="shared" si="7"/>
        <v>190.562070172427</v>
      </c>
      <c r="AG65" s="12">
        <f t="shared" si="3"/>
        <v>439.272212816965</v>
      </c>
      <c r="AH65" s="11">
        <f>[3]Final!AI62/10</f>
        <v>311.996573539727</v>
      </c>
      <c r="AI65" s="11">
        <f>[3]Final!AJ62/10</f>
        <v>65.6838693104307</v>
      </c>
      <c r="AJ65" s="11">
        <f>[3]Final!AK62/10</f>
        <v>185.435297723325</v>
      </c>
      <c r="AK65" s="11">
        <f>[3]Final!M62/10</f>
        <v>332.59150410515</v>
      </c>
      <c r="AL65" s="11">
        <f>[3]Final!N62/10</f>
        <v>80.2558734104529</v>
      </c>
      <c r="AM65" s="11">
        <f>[3]Final!O62/10</f>
        <v>201.164075746078</v>
      </c>
      <c r="AN65" s="14">
        <f>[3]Final!X62</f>
        <v>0.576147824862964</v>
      </c>
      <c r="AO65" s="14">
        <f>[3]Final!Y62</f>
        <v>0.154131969422336</v>
      </c>
      <c r="AP65" s="14">
        <f>[3]Final!Z62</f>
        <v>0.2697202057147</v>
      </c>
      <c r="AQ65" s="14">
        <f>[3]Final!Q62</f>
        <v>0.129539296102804</v>
      </c>
      <c r="AR65" s="10">
        <f>[3]Final!D62</f>
        <v>0.0204053493939566</v>
      </c>
      <c r="AS65" s="10">
        <f>[3]Final!E62</f>
        <v>0.0847787945874488</v>
      </c>
      <c r="AT65" s="10">
        <f>[3]Final!F62</f>
        <v>0.0432793136020954</v>
      </c>
      <c r="AU65" s="11">
        <f>[3]Final!AL162/10</f>
        <v>468.279232191949</v>
      </c>
      <c r="AV65" s="11">
        <f>[3]Final!AP162/10</f>
        <v>1063.25553489037</v>
      </c>
      <c r="AW65" s="10">
        <f>[3]Final!AS162</f>
        <v>1.13840071130397</v>
      </c>
      <c r="AX65" s="10">
        <f>[3]Final!AT162</f>
        <v>10.6251170912124</v>
      </c>
      <c r="AY65" s="10">
        <f>[3]Final!AD162</f>
        <v>1.13408775387183</v>
      </c>
      <c r="AZ65" s="10">
        <f>[3]Final!AF162</f>
        <v>11.3697297543104</v>
      </c>
      <c r="BA65" s="12">
        <f t="shared" si="8"/>
        <v>193.780137129416</v>
      </c>
      <c r="BB65" s="12">
        <f t="shared" si="5"/>
        <v>446.690307046897</v>
      </c>
      <c r="BC65" s="11">
        <f>[3]Final!AI162/10</f>
        <v>256.3088941592</v>
      </c>
      <c r="BD65" s="11">
        <f>[3]Final!AJ162/10</f>
        <v>54.8549119586973</v>
      </c>
      <c r="BE65" s="11">
        <f>[3]Final!AK162/10</f>
        <v>157.115426074052</v>
      </c>
      <c r="BF65" s="11">
        <f>[3]Final!M162/10</f>
        <v>243.019781768909</v>
      </c>
      <c r="BG65" s="11">
        <f>[3]Final!N162/10</f>
        <v>51.5710285646853</v>
      </c>
      <c r="BH65" s="11">
        <f>[3]Final!O162/10</f>
        <v>146.257358283192</v>
      </c>
      <c r="BI65" s="14">
        <f>[3]Final!X162</f>
        <v>0.602045283632224</v>
      </c>
      <c r="BJ65" s="14">
        <f>[3]Final!Y162</f>
        <v>0.124381821100078</v>
      </c>
      <c r="BK65" s="14">
        <f>[3]Final!Z162</f>
        <v>0.273572895267698</v>
      </c>
      <c r="BL65" s="14">
        <f>[3]Final!Q162</f>
        <v>0.160683940953727</v>
      </c>
      <c r="BM65" s="10">
        <f>[3]Final!D162</f>
        <v>0.0486511462494961</v>
      </c>
      <c r="BN65" s="10">
        <f>[3]Final!E162</f>
        <v>0.125667648146229</v>
      </c>
      <c r="BO65" s="10">
        <f>[3]Final!F162</f>
        <v>0.0776618719645017</v>
      </c>
      <c r="BP65" s="11">
        <f>[3]Data!$BB66/10</f>
        <v>431.5</v>
      </c>
      <c r="BQ65" s="11">
        <f>[3]Data!$BD66/10</f>
        <v>195.188</v>
      </c>
      <c r="BR65" s="21">
        <f>[3]Data!$CR66/10</f>
        <v>218.794270019785</v>
      </c>
      <c r="BS65" s="22">
        <f>[3]Data!BP66</f>
        <v>2.30513980258242</v>
      </c>
      <c r="BT65" s="22">
        <f>[3]Data!BQ66</f>
        <v>2.74477102282321</v>
      </c>
      <c r="BU65" s="22">
        <f>[3]Data!BR66</f>
        <v>1.49241711897913</v>
      </c>
      <c r="BV65" s="22">
        <f>[3]Data!BS66</f>
        <v>1.76863536946472</v>
      </c>
      <c r="BW65" s="21">
        <f>[3]Data!$AZ66</f>
        <v>98.2</v>
      </c>
      <c r="BX65" s="10"/>
    </row>
    <row r="66" spans="1:76">
      <c r="A66" s="1">
        <v>2003</v>
      </c>
      <c r="B66" s="11">
        <f>[3]OECD!AB59</f>
        <v>543.714927846103</v>
      </c>
      <c r="C66" s="11">
        <f>[3]OECD!EA59</f>
        <v>1260.57058670319</v>
      </c>
      <c r="D66" s="10">
        <f>[3]OECD!EH59</f>
        <v>1.15245759161082</v>
      </c>
      <c r="E66" s="10">
        <f>[3]OECD!EI59</f>
        <v>12.2209246030286</v>
      </c>
      <c r="F66" s="10">
        <f>[3]OECD!CG59</f>
        <v>1.14934173917698</v>
      </c>
      <c r="G66" s="10">
        <f>[3]OECD!CH59</f>
        <v>13.1655166697679</v>
      </c>
      <c r="H66" s="12">
        <f t="shared" si="6"/>
        <v>224.386654808576</v>
      </c>
      <c r="I66" s="12">
        <f t="shared" si="1"/>
        <v>528.621946569258</v>
      </c>
      <c r="J66" s="11">
        <f>[3]OECD!Y59</f>
        <v>290.776407165472</v>
      </c>
      <c r="K66" s="11">
        <f>[3]OECD!Z59</f>
        <v>64.032879404127</v>
      </c>
      <c r="L66" s="11">
        <f>[3]OECD!AA59</f>
        <v>188.905641276504</v>
      </c>
      <c r="M66" s="11">
        <f>[3]OECD!AV59</f>
        <v>280.683234249036</v>
      </c>
      <c r="N66" s="11">
        <f>[3]OECD!AW59</f>
        <v>63.6156646062067</v>
      </c>
      <c r="O66" s="11">
        <f>[3]OECD!AX59</f>
        <v>180.406478556812</v>
      </c>
      <c r="P66" s="14">
        <f>[3]OECD!BX59</f>
        <v>0.570044680374737</v>
      </c>
      <c r="Q66" s="14">
        <f>[3]OECD!BY59</f>
        <v>0.120297185249467</v>
      </c>
      <c r="R66" s="14">
        <f>[3]OECD!BZ59</f>
        <v>0.309658134375796</v>
      </c>
      <c r="S66" s="14">
        <f>[3]OECD!BR59</f>
        <v>0.166283268065253</v>
      </c>
      <c r="T66" s="10">
        <f>[3]OECD!DR$7</f>
        <v>0.05</v>
      </c>
      <c r="U66" s="10">
        <f>[3]OECD!DS$7</f>
        <v>0.125</v>
      </c>
      <c r="V66" s="10">
        <f>[3]OECD!DT$7</f>
        <v>0.08</v>
      </c>
      <c r="W66" s="16">
        <f>[3]OECD!BM59</f>
        <v>0.0409181636726546</v>
      </c>
      <c r="X66" s="16">
        <f>[3]OECD!BN59</f>
        <v>-0.0459081836327345</v>
      </c>
      <c r="Y66" s="16">
        <f>[3]OECD!BO59</f>
        <v>0.00598802395209574</v>
      </c>
      <c r="Z66" s="11">
        <f>[3]Final!AL63/10</f>
        <v>650.854903053932</v>
      </c>
      <c r="AA66" s="11">
        <f>[3]Final!AP63/10</f>
        <v>1514.60986382425</v>
      </c>
      <c r="AB66" s="10">
        <f>[3]Final!AS63</f>
        <v>1.1500638640264</v>
      </c>
      <c r="AC66" s="10">
        <f>[3]Final!AT63</f>
        <v>12.3248200314349</v>
      </c>
      <c r="AD66" s="10">
        <f>[3]Final!AD63</f>
        <v>1.1480256850243</v>
      </c>
      <c r="AE66" s="10">
        <f>[3]Final!AF63</f>
        <v>12.8359775863743</v>
      </c>
      <c r="AF66" s="12">
        <f t="shared" si="7"/>
        <v>218.770151149348</v>
      </c>
      <c r="AG66" s="12">
        <f t="shared" si="3"/>
        <v>515.390290258025</v>
      </c>
      <c r="AH66" s="11">
        <f>[3]Final!AI63/10</f>
        <v>353.079646810868</v>
      </c>
      <c r="AI66" s="11">
        <f>[3]Final!AJ63/10</f>
        <v>75.9880239749821</v>
      </c>
      <c r="AJ66" s="11">
        <f>[3]Final!AK63/10</f>
        <v>221.787232268081</v>
      </c>
      <c r="AK66" s="11">
        <f>[3]Final!M63/10</f>
        <v>374.766371588139</v>
      </c>
      <c r="AL66" s="11">
        <f>[3]Final!N63/10</f>
        <v>92.8123335255626</v>
      </c>
      <c r="AM66" s="11">
        <f>[3]Final!O63/10</f>
        <v>238.501907441252</v>
      </c>
      <c r="AN66" s="14">
        <f>[3]Final!X63</f>
        <v>0.542912058021815</v>
      </c>
      <c r="AO66" s="14">
        <f>[3]Final!Y63</f>
        <v>0.147130228001502</v>
      </c>
      <c r="AP66" s="14">
        <f>[3]Final!Z63</f>
        <v>0.309957713976683</v>
      </c>
      <c r="AQ66" s="14">
        <f>[3]Final!Q63</f>
        <v>0.147717279268461</v>
      </c>
      <c r="AR66" s="10">
        <f>[3]Final!D63</f>
        <v>0.0203115530770781</v>
      </c>
      <c r="AS66" s="10">
        <f>[3]Final!E63</f>
        <v>0.0846737518133014</v>
      </c>
      <c r="AT66" s="10">
        <f>[3]Final!F63</f>
        <v>0.0428853697593408</v>
      </c>
      <c r="AU66" s="11">
        <f>[3]Final!AL163/10</f>
        <v>542.565832186408</v>
      </c>
      <c r="AV66" s="11">
        <f>[3]Final!AP163/10</f>
        <v>1258.38495223578</v>
      </c>
      <c r="AW66" s="10">
        <f>[3]Final!AS163</f>
        <v>1.15269271558122</v>
      </c>
      <c r="AX66" s="10">
        <f>[3]Final!AT163</f>
        <v>12.2474950732381</v>
      </c>
      <c r="AY66" s="10">
        <f>[3]Final!AD163</f>
        <v>1.14924590651929</v>
      </c>
      <c r="AZ66" s="10">
        <f>[3]Final!AF163</f>
        <v>13.0666153783718</v>
      </c>
      <c r="BA66" s="12">
        <f t="shared" si="8"/>
        <v>222.701029360728</v>
      </c>
      <c r="BB66" s="12">
        <f t="shared" si="5"/>
        <v>524.650861006314</v>
      </c>
      <c r="BC66" s="11">
        <f>[3]Final!AI163/10</f>
        <v>290.501108008181</v>
      </c>
      <c r="BD66" s="11">
        <f>[3]Final!AJ163/10</f>
        <v>63.5826924341387</v>
      </c>
      <c r="BE66" s="11">
        <f>[3]Final!AK163/10</f>
        <v>188.482031744089</v>
      </c>
      <c r="BF66" s="11">
        <f>[3]Final!M163/10</f>
        <v>274.099077353623</v>
      </c>
      <c r="BG66" s="11">
        <f>[3]Final!N163/10</f>
        <v>59.9176426222531</v>
      </c>
      <c r="BH66" s="11">
        <f>[3]Final!O163/10</f>
        <v>173.842620733859</v>
      </c>
      <c r="BI66" s="14">
        <f>[3]Final!X163</f>
        <v>0.57672077777934</v>
      </c>
      <c r="BJ66" s="14">
        <f>[3]Final!Y163</f>
        <v>0.119064138082783</v>
      </c>
      <c r="BK66" s="14">
        <f>[3]Final!Z163</f>
        <v>0.304215084137878</v>
      </c>
      <c r="BL66" s="14">
        <f>[3]Final!Q163</f>
        <v>0.176987532783282</v>
      </c>
      <c r="BM66" s="10">
        <f>[3]Final!D163</f>
        <v>0.0484075792523304</v>
      </c>
      <c r="BN66" s="10">
        <f>[3]Final!E163</f>
        <v>0.125986569069069</v>
      </c>
      <c r="BO66" s="10">
        <f>[3]Final!F163</f>
        <v>0.0769132007135786</v>
      </c>
      <c r="BP66" s="11">
        <f>[3]Data!$BB67/10</f>
        <v>500.721</v>
      </c>
      <c r="BQ66" s="11">
        <f>[3]Data!$BD67/10</f>
        <v>243.788</v>
      </c>
      <c r="BR66" s="21">
        <f>[3]Data!$CR67/10</f>
        <v>250.579939284884</v>
      </c>
      <c r="BS66" s="22">
        <f>[3]Data!BP67</f>
        <v>2.35585287823924</v>
      </c>
      <c r="BT66" s="22">
        <f>[3]Data!BQ67</f>
        <v>2.86279617680461</v>
      </c>
      <c r="BU66" s="22">
        <f>[3]Data!BR67</f>
        <v>1.42675076574405</v>
      </c>
      <c r="BV66" s="22">
        <f>[3]Data!BS67</f>
        <v>1.78278445242043</v>
      </c>
      <c r="BW66" s="21">
        <f>[3]Data!$AZ67</f>
        <v>100.2</v>
      </c>
      <c r="BX66" s="10"/>
    </row>
    <row r="67" spans="1:76">
      <c r="A67" s="1">
        <v>2004</v>
      </c>
      <c r="B67" s="11">
        <f>[3]OECD!AB60</f>
        <v>627.425993449197</v>
      </c>
      <c r="C67" s="11">
        <f>[3]OECD!EA60</f>
        <v>1516.51837407282</v>
      </c>
      <c r="D67" s="10">
        <f>[3]OECD!EH60</f>
        <v>1.14590881853273</v>
      </c>
      <c r="E67" s="10">
        <f>[3]OECD!EI60</f>
        <v>14.004065273234</v>
      </c>
      <c r="F67" s="10">
        <f>[3]OECD!CG60</f>
        <v>1.15479600154682</v>
      </c>
      <c r="G67" s="10">
        <f>[3]OECD!CH60</f>
        <v>15.203486008546</v>
      </c>
      <c r="H67" s="12">
        <f t="shared" si="6"/>
        <v>259.12081177341</v>
      </c>
      <c r="I67" s="12">
        <f t="shared" si="1"/>
        <v>636.699882167885</v>
      </c>
      <c r="J67" s="11">
        <f>[3]OECD!Y60</f>
        <v>327.322944780009</v>
      </c>
      <c r="K67" s="11">
        <f>[3]OECD!Z60</f>
        <v>77.6851478464996</v>
      </c>
      <c r="L67" s="11">
        <f>[3]OECD!AA60</f>
        <v>222.417900822688</v>
      </c>
      <c r="M67" s="11">
        <f>[3]OECD!AV60</f>
        <v>316.974026638708</v>
      </c>
      <c r="N67" s="11">
        <f>[3]OECD!AW60</f>
        <v>75.5829478670009</v>
      </c>
      <c r="O67" s="11">
        <f>[3]OECD!AX60</f>
        <v>214.231011509996</v>
      </c>
      <c r="P67" s="14">
        <f>[3]OECD!BX60</f>
        <v>0.543716418782011</v>
      </c>
      <c r="Q67" s="14">
        <f>[3]OECD!BY60</f>
        <v>0.122519528706979</v>
      </c>
      <c r="R67" s="14">
        <f>[3]OECD!BZ60</f>
        <v>0.33376405251101</v>
      </c>
      <c r="S67" s="14">
        <f>[3]OECD!BR60</f>
        <v>0.176992398804087</v>
      </c>
      <c r="T67" s="10">
        <f>[3]OECD!DR$7</f>
        <v>0.05</v>
      </c>
      <c r="U67" s="10">
        <f>[3]OECD!DS$7</f>
        <v>0.125</v>
      </c>
      <c r="V67" s="10">
        <f>[3]OECD!DT$7</f>
        <v>0.08</v>
      </c>
      <c r="W67" s="16">
        <f>[3]OECD!BM60</f>
        <v>0.0663366336633664</v>
      </c>
      <c r="X67" s="16">
        <f>[3]OECD!BN60</f>
        <v>-0.0564356435643565</v>
      </c>
      <c r="Y67" s="16">
        <f>[3]OECD!BO60</f>
        <v>0.00297029702970297</v>
      </c>
      <c r="Z67" s="11">
        <f>[3]Final!AL64/10</f>
        <v>750.099900320842</v>
      </c>
      <c r="AA67" s="11">
        <f>[3]Final!AP64/10</f>
        <v>1821.36786718439</v>
      </c>
      <c r="AB67" s="10">
        <f>[3]Final!AS64</f>
        <v>1.14475400264994</v>
      </c>
      <c r="AC67" s="10">
        <f>[3]Final!AT64</f>
        <v>14.1088870629253</v>
      </c>
      <c r="AD67" s="10">
        <f>[3]Final!AD64</f>
        <v>1.15345110926874</v>
      </c>
      <c r="AE67" s="10">
        <f>[3]Final!AF64</f>
        <v>14.8056725855521</v>
      </c>
      <c r="AF67" s="12">
        <f t="shared" si="7"/>
        <v>252.340673518105</v>
      </c>
      <c r="AG67" s="12">
        <f t="shared" si="3"/>
        <v>620.040034590649</v>
      </c>
      <c r="AH67" s="11">
        <f>[3]Final!AI64/10</f>
        <v>397.387231314772</v>
      </c>
      <c r="AI67" s="11">
        <f>[3]Final!AJ64/10</f>
        <v>91.5464074003732</v>
      </c>
      <c r="AJ67" s="11">
        <f>[3]Final!AK64/10</f>
        <v>261.166261605697</v>
      </c>
      <c r="AK67" s="11">
        <f>[3]Final!M64/10</f>
        <v>422.795252232802</v>
      </c>
      <c r="AL67" s="11">
        <f>[3]Final!N64/10</f>
        <v>109.092543735814</v>
      </c>
      <c r="AM67" s="11">
        <f>[3]Final!O64/10</f>
        <v>282.730206254924</v>
      </c>
      <c r="AN67" s="14">
        <f>[3]Final!X64</f>
        <v>0.510900184695292</v>
      </c>
      <c r="AO67" s="14">
        <f>[3]Final!Y64</f>
        <v>0.149244178914319</v>
      </c>
      <c r="AP67" s="14">
        <f>[3]Final!Z64</f>
        <v>0.339855636390389</v>
      </c>
      <c r="AQ67" s="14">
        <f>[3]Final!Q64</f>
        <v>0.167810303849297</v>
      </c>
      <c r="AR67" s="10">
        <f>[3]Final!D64</f>
        <v>0.0203520742622019</v>
      </c>
      <c r="AS67" s="10">
        <f>[3]Final!E64</f>
        <v>0.0823817527581735</v>
      </c>
      <c r="AT67" s="10">
        <f>[3]Final!F64</f>
        <v>0.0431591395460808</v>
      </c>
      <c r="AU67" s="11">
        <f>[3]Final!AL164/10</f>
        <v>626.099438233066</v>
      </c>
      <c r="AV67" s="11">
        <f>[3]Final!AP164/10</f>
        <v>1513.9621693847</v>
      </c>
      <c r="AW67" s="10">
        <f>[3]Final!AS164</f>
        <v>1.14583986771686</v>
      </c>
      <c r="AX67" s="10">
        <f>[3]Final!AT164</f>
        <v>14.033668134582</v>
      </c>
      <c r="AY67" s="10">
        <f>[3]Final!AD164</f>
        <v>1.15432158355546</v>
      </c>
      <c r="AZ67" s="10">
        <f>[3]Final!AF164</f>
        <v>15.0830761552723</v>
      </c>
      <c r="BA67" s="12">
        <f t="shared" si="8"/>
        <v>257.068604871108</v>
      </c>
      <c r="BB67" s="12">
        <f t="shared" si="5"/>
        <v>631.657292636239</v>
      </c>
      <c r="BC67" s="11">
        <f>[3]Final!AI164/10</f>
        <v>327.015743282583</v>
      </c>
      <c r="BD67" s="11">
        <f>[3]Final!AJ164/10</f>
        <v>77.1655457780303</v>
      </c>
      <c r="BE67" s="11">
        <f>[3]Final!AK164/10</f>
        <v>221.918149172453</v>
      </c>
      <c r="BF67" s="11">
        <f>[3]Final!M164/10</f>
        <v>309.512710856622</v>
      </c>
      <c r="BG67" s="11">
        <f>[3]Final!N164/10</f>
        <v>71.2988175190767</v>
      </c>
      <c r="BH67" s="11">
        <f>[3]Final!O164/10</f>
        <v>206.356778851384</v>
      </c>
      <c r="BI67" s="14">
        <f>[3]Final!X164</f>
        <v>0.553945900168581</v>
      </c>
      <c r="BJ67" s="14">
        <f>[3]Final!Y164</f>
        <v>0.119969803758292</v>
      </c>
      <c r="BK67" s="14">
        <f>[3]Final!Z164</f>
        <v>0.326084296073127</v>
      </c>
      <c r="BL67" s="14">
        <f>[3]Final!Q164</f>
        <v>0.195728318431785</v>
      </c>
      <c r="BM67" s="10">
        <f>[3]Final!D164</f>
        <v>0.0485621992160411</v>
      </c>
      <c r="BN67" s="10">
        <f>[3]Final!E164</f>
        <v>0.123335920013226</v>
      </c>
      <c r="BO67" s="10">
        <f>[3]Final!F164</f>
        <v>0.0775719475978613</v>
      </c>
      <c r="BP67" s="11">
        <f>[3]Data!$BB68/10</f>
        <v>603.321</v>
      </c>
      <c r="BQ67" s="11">
        <f>[3]Data!$BD68/10</f>
        <v>284.429</v>
      </c>
      <c r="BR67" s="21">
        <f>[3]Data!$CR68/10</f>
        <v>297.680241541989</v>
      </c>
      <c r="BS67" s="22">
        <f>[3]Data!BP68</f>
        <v>2.45715455200353</v>
      </c>
      <c r="BT67" s="22">
        <f>[3]Data!BQ68</f>
        <v>3.08323148241857</v>
      </c>
      <c r="BU67" s="22">
        <f>[3]Data!BR68</f>
        <v>1.35969347975408</v>
      </c>
      <c r="BV67" s="22">
        <f>[3]Data!BS68</f>
        <v>1.8059606503019</v>
      </c>
      <c r="BW67" s="21">
        <f>[3]Data!$AZ68</f>
        <v>101</v>
      </c>
      <c r="BX67" s="10"/>
    </row>
    <row r="68" spans="1:76">
      <c r="A68" s="1">
        <v>2005</v>
      </c>
      <c r="B68" s="11">
        <f>[3]OECD!AB61</f>
        <v>721.239048819678</v>
      </c>
      <c r="C68" s="11">
        <f>[3]OECD!EA61</f>
        <v>1740.46271599378</v>
      </c>
      <c r="D68" s="10">
        <f>[3]OECD!EH61</f>
        <v>1.13964679184139</v>
      </c>
      <c r="E68" s="10">
        <f>[3]OECD!EI61</f>
        <v>15.9596880613785</v>
      </c>
      <c r="F68" s="10">
        <f>[3]OECD!CG61</f>
        <v>1.14821858106705</v>
      </c>
      <c r="G68" s="10">
        <f>[3]OECD!CH61</f>
        <v>17.4569251320054</v>
      </c>
      <c r="H68" s="12">
        <f t="shared" si="6"/>
        <v>297.527330819407</v>
      </c>
      <c r="I68" s="12">
        <f t="shared" si="1"/>
        <v>736.188129715242</v>
      </c>
      <c r="J68" s="11">
        <f>[3]OECD!Y61</f>
        <v>366.551645500895</v>
      </c>
      <c r="K68" s="11">
        <f>[3]OECD!Z61</f>
        <v>95.700274745648</v>
      </c>
      <c r="L68" s="11">
        <f>[3]OECD!AA61</f>
        <v>258.987128573135</v>
      </c>
      <c r="M68" s="11">
        <f>[3]OECD!AV61</f>
        <v>355.833123220976</v>
      </c>
      <c r="N68" s="11">
        <f>[3]OECD!AW61</f>
        <v>92.4722253824787</v>
      </c>
      <c r="O68" s="11">
        <f>[3]OECD!AX61</f>
        <v>250.731786143658</v>
      </c>
      <c r="P68" s="14">
        <f>[3]OECD!BX61</f>
        <v>0.614563222803667</v>
      </c>
      <c r="Q68" s="14">
        <f>[3]OECD!BY61</f>
        <v>0.104107900845126</v>
      </c>
      <c r="R68" s="14">
        <f>[3]OECD!BZ61</f>
        <v>0.281328876351206</v>
      </c>
      <c r="S68" s="14">
        <f>[3]OECD!BR61</f>
        <v>0.121856868449569</v>
      </c>
      <c r="T68" s="10">
        <f>[3]OECD!DR$7</f>
        <v>0.05</v>
      </c>
      <c r="U68" s="10">
        <f>[3]OECD!DS$7</f>
        <v>0.125</v>
      </c>
      <c r="V68" s="10">
        <f>[3]OECD!DT$7</f>
        <v>0.08</v>
      </c>
      <c r="W68" s="16">
        <f>[3]OECD!BM61</f>
        <v>-0.00985221674876846</v>
      </c>
      <c r="X68" s="16">
        <f>[3]OECD!BN61</f>
        <v>-0.0305418719211822</v>
      </c>
      <c r="Y68" s="16">
        <f>[3]OECD!BO61</f>
        <v>0.00394088669950743</v>
      </c>
      <c r="Z68" s="11">
        <f>[3]Final!AL65/10</f>
        <v>861.971553591022</v>
      </c>
      <c r="AA68" s="11">
        <f>[3]Final!AP65/10</f>
        <v>2090.32786846875</v>
      </c>
      <c r="AB68" s="10">
        <f>[3]Final!AS65</f>
        <v>1.13950128443498</v>
      </c>
      <c r="AC68" s="10">
        <f>[3]Final!AT65</f>
        <v>16.0770949301515</v>
      </c>
      <c r="AD68" s="10">
        <f>[3]Final!AD65</f>
        <v>1.14856912368745</v>
      </c>
      <c r="AE68" s="10">
        <f>[3]Final!AF65</f>
        <v>17.0053383871908</v>
      </c>
      <c r="AF68" s="12">
        <f t="shared" si="7"/>
        <v>289.83070625339</v>
      </c>
      <c r="AG68" s="12">
        <f t="shared" si="3"/>
        <v>717.143951055179</v>
      </c>
      <c r="AH68" s="11">
        <f>[3]Final!AI65/10</f>
        <v>445.315886750219</v>
      </c>
      <c r="AI68" s="11">
        <f>[3]Final!AJ65/10</f>
        <v>112.095802482123</v>
      </c>
      <c r="AJ68" s="11">
        <f>[3]Final!AK65/10</f>
        <v>304.55986435868</v>
      </c>
      <c r="AK68" s="11">
        <f>[3]Final!M65/10</f>
        <v>474.944646022586</v>
      </c>
      <c r="AL68" s="11">
        <f>[3]Final!N65/10</f>
        <v>131.174621171456</v>
      </c>
      <c r="AM68" s="11">
        <f>[3]Final!O65/10</f>
        <v>331.597704144885</v>
      </c>
      <c r="AN68" s="14">
        <f>[3]Final!X65</f>
        <v>0.612443234120161</v>
      </c>
      <c r="AO68" s="14">
        <f>[3]Final!Y65</f>
        <v>0.116288522620247</v>
      </c>
      <c r="AP68" s="14">
        <f>[3]Final!Z65</f>
        <v>0.271268243259592</v>
      </c>
      <c r="AQ68" s="14">
        <f>[3]Final!Q65</f>
        <v>0.121889127401644</v>
      </c>
      <c r="AR68" s="10">
        <f>[3]Final!D65</f>
        <v>0.0204162970983039</v>
      </c>
      <c r="AS68" s="10">
        <f>[3]Final!E65</f>
        <v>0.0805093481680318</v>
      </c>
      <c r="AT68" s="10">
        <f>[3]Final!F65</f>
        <v>0.0434534206167456</v>
      </c>
      <c r="AU68" s="11">
        <f>[3]Final!AL165/10</f>
        <v>719.703336296668</v>
      </c>
      <c r="AV68" s="11">
        <f>[3]Final!AP165/10</f>
        <v>1737.50816767353</v>
      </c>
      <c r="AW68" s="10">
        <f>[3]Final!AS165</f>
        <v>1.13943731833003</v>
      </c>
      <c r="AX68" s="10">
        <f>[3]Final!AT165</f>
        <v>15.9904851856017</v>
      </c>
      <c r="AY68" s="10">
        <f>[3]Final!AD165</f>
        <v>1.14761005992745</v>
      </c>
      <c r="AZ68" s="10">
        <f>[3]Final!AF165</f>
        <v>17.3094899304424</v>
      </c>
      <c r="BA68" s="12">
        <f t="shared" si="8"/>
        <v>295.014517041599</v>
      </c>
      <c r="BB68" s="12">
        <f t="shared" si="5"/>
        <v>729.970537300078</v>
      </c>
      <c r="BC68" s="11">
        <f>[3]Final!AI165/10</f>
        <v>366.20861662129</v>
      </c>
      <c r="BD68" s="11">
        <f>[3]Final!AJ165/10</f>
        <v>95.0966107008136</v>
      </c>
      <c r="BE68" s="11">
        <f>[3]Final!AK165/10</f>
        <v>258.398108974565</v>
      </c>
      <c r="BF68" s="11">
        <f>[3]Final!M165/10</f>
        <v>347.434992254332</v>
      </c>
      <c r="BG68" s="11">
        <f>[3]Final!N165/10</f>
        <v>87.276593895056</v>
      </c>
      <c r="BH68" s="11">
        <f>[3]Final!O165/10</f>
        <v>241.460810319026</v>
      </c>
      <c r="BI68" s="14">
        <f>[3]Final!X165</f>
        <v>0.62144929442762</v>
      </c>
      <c r="BJ68" s="14">
        <f>[3]Final!Y165</f>
        <v>0.101016835423956</v>
      </c>
      <c r="BK68" s="14">
        <f>[3]Final!Z165</f>
        <v>0.277533870148424</v>
      </c>
      <c r="BL68" s="14">
        <f>[3]Final!Q165</f>
        <v>0.14678542940584</v>
      </c>
      <c r="BM68" s="10">
        <f>[3]Final!D165</f>
        <v>0.0486812235815389</v>
      </c>
      <c r="BN68" s="10">
        <f>[3]Final!E165</f>
        <v>0.122434333499073</v>
      </c>
      <c r="BO68" s="10">
        <f>[3]Final!F165</f>
        <v>0.0779719747941782</v>
      </c>
      <c r="BP68" s="11">
        <f>[3]Data!$BB69/10</f>
        <v>696.952</v>
      </c>
      <c r="BQ68" s="11">
        <f>[3]Data!$BD69/10</f>
        <v>320.465</v>
      </c>
      <c r="BR68" s="21">
        <f>[3]Data!$CR69/10</f>
        <v>330.001351021543</v>
      </c>
      <c r="BS68" s="22">
        <f>[3]Data!BP69</f>
        <v>2.47435463386755</v>
      </c>
      <c r="BT68" s="22">
        <f>[3]Data!BQ69</f>
        <v>3.09864763983066</v>
      </c>
      <c r="BU68" s="22">
        <f>[3]Data!BR69</f>
        <v>1.33793838407802</v>
      </c>
      <c r="BV68" s="22">
        <f>[3]Data!BS69</f>
        <v>1.84027390265764</v>
      </c>
      <c r="BW68" s="21">
        <f>[3]Data!$AZ69</f>
        <v>101.5</v>
      </c>
      <c r="BX68" s="10"/>
    </row>
    <row r="69" spans="1:76">
      <c r="A69" s="1">
        <v>2006</v>
      </c>
      <c r="B69" s="11">
        <f>[3]OECD!AB62</f>
        <v>822.242537922281</v>
      </c>
      <c r="C69" s="11">
        <f>[3]OECD!EA62</f>
        <v>1976.62241085004</v>
      </c>
      <c r="D69" s="10">
        <f>[3]OECD!EH62</f>
        <v>1.13216190801134</v>
      </c>
      <c r="E69" s="10">
        <f>[3]OECD!EI62</f>
        <v>18.0689508868362</v>
      </c>
      <c r="F69" s="10">
        <f>[3]OECD!CG62</f>
        <v>1.13856186612684</v>
      </c>
      <c r="G69" s="10">
        <f>[3]OECD!CH62</f>
        <v>19.8757892551325</v>
      </c>
      <c r="H69" s="12">
        <f t="shared" si="6"/>
        <v>338.75327300148</v>
      </c>
      <c r="I69" s="12">
        <f t="shared" si="1"/>
        <v>841.548513712166</v>
      </c>
      <c r="J69" s="11">
        <f>[3]OECD!Y62</f>
        <v>408.572194521838</v>
      </c>
      <c r="K69" s="11">
        <f>[3]OECD!Z62</f>
        <v>111.998823022063</v>
      </c>
      <c r="L69" s="11">
        <f>[3]OECD!AA62</f>
        <v>301.671520378381</v>
      </c>
      <c r="M69" s="11">
        <f>[3]OECD!AV62</f>
        <v>397.499405139863</v>
      </c>
      <c r="N69" s="11">
        <f>[3]OECD!AW62</f>
        <v>110.772852142779</v>
      </c>
      <c r="O69" s="11">
        <f>[3]OECD!AX62</f>
        <v>292.009712995581</v>
      </c>
      <c r="P69" s="14">
        <f>[3]OECD!BX62</f>
        <v>0.611140485498626</v>
      </c>
      <c r="Q69" s="14">
        <f>[3]OECD!BY62</f>
        <v>0.101872746431154</v>
      </c>
      <c r="R69" s="14">
        <f>[3]OECD!BZ62</f>
        <v>0.28698676807022</v>
      </c>
      <c r="S69" s="14">
        <f>[3]OECD!BR62</f>
        <v>0.132571218592354</v>
      </c>
      <c r="T69" s="10">
        <f>[3]OECD!DR$7</f>
        <v>0.05</v>
      </c>
      <c r="U69" s="10">
        <f>[3]OECD!DS$7</f>
        <v>0.125</v>
      </c>
      <c r="V69" s="10">
        <f>[3]OECD!DT$7</f>
        <v>0.08</v>
      </c>
      <c r="W69" s="16">
        <f>[3]OECD!BM62</f>
        <v>-0.0118929633300298</v>
      </c>
      <c r="X69" s="16">
        <f>[3]OECD!BN62</f>
        <v>-0.0128840436075325</v>
      </c>
      <c r="Y69" s="16">
        <f>[3]OECD!BO62</f>
        <v>0.00891972249752215</v>
      </c>
      <c r="Z69" s="11">
        <f>[3]Final!AL66/10</f>
        <v>983.678522816881</v>
      </c>
      <c r="AA69" s="11">
        <f>[3]Final!AP66/10</f>
        <v>2376.04099795447</v>
      </c>
      <c r="AB69" s="10">
        <f>[3]Final!AS66</f>
        <v>1.13360288077615</v>
      </c>
      <c r="AC69" s="10">
        <f>[3]Final!AT66</f>
        <v>18.2250411273315</v>
      </c>
      <c r="AD69" s="10">
        <f>[3]Final!AD66</f>
        <v>1.14017497537882</v>
      </c>
      <c r="AE69" s="10">
        <f>[3]Final!AF66</f>
        <v>19.3890612769238</v>
      </c>
      <c r="AF69" s="12">
        <f t="shared" si="7"/>
        <v>330.457718366485</v>
      </c>
      <c r="AG69" s="12">
        <f t="shared" si="3"/>
        <v>820.94026508436</v>
      </c>
      <c r="AH69" s="11">
        <f>[3]Final!AI66/10</f>
        <v>497.020324175844</v>
      </c>
      <c r="AI69" s="11">
        <f>[3]Final!AJ66/10</f>
        <v>131.532692836062</v>
      </c>
      <c r="AJ69" s="11">
        <f>[3]Final!AK66/10</f>
        <v>355.125505804975</v>
      </c>
      <c r="AK69" s="11">
        <f>[3]Final!M66/10</f>
        <v>531.550970749892</v>
      </c>
      <c r="AL69" s="11">
        <f>[3]Final!N66/10</f>
        <v>156.018310128067</v>
      </c>
      <c r="AM69" s="11">
        <f>[3]Final!O66/10</f>
        <v>387.317141269427</v>
      </c>
      <c r="AN69" s="14">
        <f>[3]Final!X66</f>
        <v>0.613868154492567</v>
      </c>
      <c r="AO69" s="14">
        <f>[3]Final!Y66</f>
        <v>0.110469122678725</v>
      </c>
      <c r="AP69" s="14">
        <f>[3]Final!Z66</f>
        <v>0.275662722828708</v>
      </c>
      <c r="AQ69" s="14">
        <f>[3]Final!Q66</f>
        <v>0.123421985843221</v>
      </c>
      <c r="AR69" s="10">
        <f>[3]Final!D66</f>
        <v>0.0205043563745797</v>
      </c>
      <c r="AS69" s="10">
        <f>[3]Final!E66</f>
        <v>0.0814114286679244</v>
      </c>
      <c r="AT69" s="10">
        <f>[3]Final!F66</f>
        <v>0.0435888922241996</v>
      </c>
      <c r="AU69" s="11">
        <f>[3]Final!AL166/10</f>
        <v>820.462262160465</v>
      </c>
      <c r="AV69" s="11">
        <f>[3]Final!AP166/10</f>
        <v>1973.20205267638</v>
      </c>
      <c r="AW69" s="10">
        <f>[3]Final!AS166</f>
        <v>1.1324391624237</v>
      </c>
      <c r="AX69" s="10">
        <f>[3]Final!AT166</f>
        <v>18.1082516503314</v>
      </c>
      <c r="AY69" s="10">
        <f>[3]Final!AD166</f>
        <v>1.13791390143914</v>
      </c>
      <c r="AZ69" s="10">
        <f>[3]Final!AF166</f>
        <v>19.6967092186712</v>
      </c>
      <c r="BA69" s="12">
        <f t="shared" si="8"/>
        <v>335.701120067989</v>
      </c>
      <c r="BB69" s="12">
        <f t="shared" si="5"/>
        <v>833.966196522895</v>
      </c>
      <c r="BC69" s="11">
        <f>[3]Final!AI166/10</f>
        <v>408.189067969312</v>
      </c>
      <c r="BD69" s="11">
        <f>[3]Final!AJ166/10</f>
        <v>111.294933228286</v>
      </c>
      <c r="BE69" s="11">
        <f>[3]Final!AK166/10</f>
        <v>300.978260962867</v>
      </c>
      <c r="BF69" s="11">
        <f>[3]Final!M166/10</f>
        <v>388.095671799502</v>
      </c>
      <c r="BG69" s="11">
        <f>[3]Final!N166/10</f>
        <v>104.37405575702</v>
      </c>
      <c r="BH69" s="11">
        <f>[3]Final!O166/10</f>
        <v>281.214286831949</v>
      </c>
      <c r="BI69" s="14">
        <f>[3]Final!X166</f>
        <v>0.617969851174184</v>
      </c>
      <c r="BJ69" s="14">
        <f>[3]Final!Y166</f>
        <v>0.0991236088879159</v>
      </c>
      <c r="BK69" s="14">
        <f>[3]Final!Z166</f>
        <v>0.2829065399379</v>
      </c>
      <c r="BL69" s="14">
        <f>[3]Final!Q166</f>
        <v>0.150795240187456</v>
      </c>
      <c r="BM69" s="10">
        <f>[3]Final!D166</f>
        <v>0.0487888321678689</v>
      </c>
      <c r="BN69" s="10">
        <f>[3]Final!E166</f>
        <v>0.125314170755488</v>
      </c>
      <c r="BO69" s="10">
        <f>[3]Final!F166</f>
        <v>0.0779624972963915</v>
      </c>
      <c r="BP69" s="11">
        <f>[3]Data!$BB70/10</f>
        <v>811.778</v>
      </c>
      <c r="BQ69" s="11">
        <f>[3]Data!$BD70/10</f>
        <v>355.117</v>
      </c>
      <c r="BR69" s="21">
        <f>[3]Data!$CR70/10</f>
        <v>393.064219745568</v>
      </c>
      <c r="BS69" s="22">
        <f>[3]Data!BP70</f>
        <v>2.48425205240302</v>
      </c>
      <c r="BT69" s="22">
        <f>[3]Data!BQ70</f>
        <v>3.08935169691117</v>
      </c>
      <c r="BU69" s="22">
        <f>[3]Data!BR70</f>
        <v>1.3325866305417</v>
      </c>
      <c r="BV69" s="22">
        <f>[3]Data!BS70</f>
        <v>1.87339883290547</v>
      </c>
      <c r="BW69" s="21">
        <f>[3]Data!$AZ70</f>
        <v>100.9</v>
      </c>
      <c r="BX69" s="10"/>
    </row>
    <row r="70" spans="1:76">
      <c r="A70" s="1">
        <v>2007</v>
      </c>
      <c r="B70" s="11">
        <f>[3]OECD!AB63</f>
        <v>934.272467032544</v>
      </c>
      <c r="C70" s="11">
        <f>[3]OECD!EA63</f>
        <v>2296.51063094768</v>
      </c>
      <c r="D70" s="10">
        <f>[3]OECD!EH63</f>
        <v>1.12648818854949</v>
      </c>
      <c r="E70" s="10">
        <f>[3]OECD!EI63</f>
        <v>20.3544597535018</v>
      </c>
      <c r="F70" s="10">
        <f>[3]OECD!CG63</f>
        <v>1.13258492485962</v>
      </c>
      <c r="G70" s="10">
        <f>[3]OECD!CH63</f>
        <v>22.5110192800499</v>
      </c>
      <c r="H70" s="12">
        <f t="shared" si="6"/>
        <v>383.666850248331</v>
      </c>
      <c r="I70" s="12">
        <f t="shared" si="1"/>
        <v>979.812664653137</v>
      </c>
      <c r="J70" s="11">
        <f>[3]OECD!Y63</f>
        <v>450.870500268951</v>
      </c>
      <c r="K70" s="11">
        <f>[3]OECD!Z63</f>
        <v>131.332400988976</v>
      </c>
      <c r="L70" s="11">
        <f>[3]OECD!AA63</f>
        <v>352.069565774617</v>
      </c>
      <c r="M70" s="11">
        <f>[3]OECD!AV63</f>
        <v>440.739843482456</v>
      </c>
      <c r="N70" s="11">
        <f>[3]OECD!AW63</f>
        <v>129.776652805887</v>
      </c>
      <c r="O70" s="11">
        <f>[3]OECD!AX63</f>
        <v>340.49014903802</v>
      </c>
      <c r="P70" s="14">
        <f>[3]OECD!BX63</f>
        <v>0.564896213556905</v>
      </c>
      <c r="Q70" s="14">
        <f>[3]OECD!BY63</f>
        <v>0.110621012038268</v>
      </c>
      <c r="R70" s="14">
        <f>[3]OECD!BZ63</f>
        <v>0.324482774404828</v>
      </c>
      <c r="S70" s="14">
        <f>[3]OECD!BR63</f>
        <v>0.159520831025414</v>
      </c>
      <c r="T70" s="10">
        <f>[3]OECD!DR$7</f>
        <v>0.05</v>
      </c>
      <c r="U70" s="10">
        <f>[3]OECD!DS$7</f>
        <v>0.125</v>
      </c>
      <c r="V70" s="10">
        <f>[3]OECD!DT$7</f>
        <v>0.08</v>
      </c>
      <c r="W70" s="16">
        <f>[3]OECD!BM63</f>
        <v>0.0166015625</v>
      </c>
      <c r="X70" s="16">
        <f>[3]OECD!BN63</f>
        <v>-0.0341796874999999</v>
      </c>
      <c r="Y70" s="16">
        <f>[3]OECD!BO63</f>
        <v>-0.00292968750000011</v>
      </c>
      <c r="Z70" s="11">
        <f>[3]Final!AL67/10</f>
        <v>1119.17151532389</v>
      </c>
      <c r="AA70" s="11">
        <f>[3]Final!AP67/10</f>
        <v>2765.54799815074</v>
      </c>
      <c r="AB70" s="10">
        <f>[3]Final!AS67</f>
        <v>1.12869986771674</v>
      </c>
      <c r="AC70" s="10">
        <f>[3]Final!AT67</f>
        <v>20.5706015095512</v>
      </c>
      <c r="AD70" s="10">
        <f>[3]Final!AD67</f>
        <v>1.13617706033938</v>
      </c>
      <c r="AE70" s="10">
        <f>[3]Final!AF67</f>
        <v>22.0294066443554</v>
      </c>
      <c r="AF70" s="12">
        <f t="shared" si="7"/>
        <v>375.458479020092</v>
      </c>
      <c r="AG70" s="12">
        <f t="shared" si="3"/>
        <v>958.850035016519</v>
      </c>
      <c r="AH70" s="11">
        <f>[3]Final!AI67/10</f>
        <v>549.984185563478</v>
      </c>
      <c r="AI70" s="11">
        <f>[3]Final!AJ67/10</f>
        <v>154.531084499433</v>
      </c>
      <c r="AJ70" s="11">
        <f>[3]Final!AK67/10</f>
        <v>414.656245260976</v>
      </c>
      <c r="AK70" s="11">
        <f>[3]Final!M67/10</f>
        <v>591.487520812733</v>
      </c>
      <c r="AL70" s="11">
        <f>[3]Final!N67/10</f>
        <v>183.031077432391</v>
      </c>
      <c r="AM70" s="11">
        <f>[3]Final!O67/10</f>
        <v>452.552929149178</v>
      </c>
      <c r="AN70" s="14">
        <f>[3]Final!X67</f>
        <v>0.552180725919374</v>
      </c>
      <c r="AO70" s="14">
        <f>[3]Final!Y67</f>
        <v>0.123852361735071</v>
      </c>
      <c r="AP70" s="14">
        <f>[3]Final!Z67</f>
        <v>0.323966912345556</v>
      </c>
      <c r="AQ70" s="14">
        <f>[3]Final!Q67</f>
        <v>0.163216480722919</v>
      </c>
      <c r="AR70" s="10">
        <f>[3]Final!D67</f>
        <v>0.0206759336578952</v>
      </c>
      <c r="AS70" s="10">
        <f>[3]Final!E67</f>
        <v>0.0812604657823672</v>
      </c>
      <c r="AT70" s="10">
        <f>[3]Final!F67</f>
        <v>0.0436663334272975</v>
      </c>
      <c r="AU70" s="11">
        <f>[3]Final!AL167/10</f>
        <v>932.208121480218</v>
      </c>
      <c r="AV70" s="11">
        <f>[3]Final!AP167/10</f>
        <v>2292.49322773321</v>
      </c>
      <c r="AW70" s="10">
        <f>[3]Final!AS167</f>
        <v>1.12686526942289</v>
      </c>
      <c r="AX70" s="10">
        <f>[3]Final!AT167</f>
        <v>20.4055598747281</v>
      </c>
      <c r="AY70" s="10">
        <f>[3]Final!AD167</f>
        <v>1.13209261456946</v>
      </c>
      <c r="AZ70" s="10">
        <f>[3]Final!AF167</f>
        <v>22.2984990377798</v>
      </c>
      <c r="BA70" s="12">
        <f t="shared" si="8"/>
        <v>380.044758731665</v>
      </c>
      <c r="BB70" s="12">
        <f t="shared" si="5"/>
        <v>970.562527096907</v>
      </c>
      <c r="BC70" s="11">
        <f>[3]Final!AI167/10</f>
        <v>450.442729875465</v>
      </c>
      <c r="BD70" s="11">
        <f>[3]Final!AJ167/10</f>
        <v>130.510870955202</v>
      </c>
      <c r="BE70" s="11">
        <f>[3]Final!AK167/10</f>
        <v>351.254520649551</v>
      </c>
      <c r="BF70" s="11">
        <f>[3]Final!M167/10</f>
        <v>430.258908827165</v>
      </c>
      <c r="BG70" s="11">
        <f>[3]Final!N167/10</f>
        <v>122.289930380472</v>
      </c>
      <c r="BH70" s="11">
        <f>[3]Final!O167/10</f>
        <v>327.915539770069</v>
      </c>
      <c r="BI70" s="14">
        <f>[3]Final!X167</f>
        <v>0.57263557932769</v>
      </c>
      <c r="BJ70" s="14">
        <f>[3]Final!Y167</f>
        <v>0.107711900559666</v>
      </c>
      <c r="BK70" s="14">
        <f>[3]Final!Z167</f>
        <v>0.319652520112644</v>
      </c>
      <c r="BL70" s="14">
        <f>[3]Final!Q167</f>
        <v>0.19637977898576</v>
      </c>
      <c r="BM70" s="10">
        <f>[3]Final!D167</f>
        <v>0.0490220721759428</v>
      </c>
      <c r="BN70" s="10">
        <f>[3]Final!E167</f>
        <v>0.125198167180582</v>
      </c>
      <c r="BO70" s="10">
        <f>[3]Final!F167</f>
        <v>0.0778950761459144</v>
      </c>
      <c r="BP70" s="11">
        <f>[3]Data!$BB71/10</f>
        <v>984.681</v>
      </c>
      <c r="BQ70" s="11">
        <f>[3]Data!$BD71/10</f>
        <v>402.263</v>
      </c>
      <c r="BR70" s="21">
        <f>[3]Data!$CR71/10</f>
        <v>497.819534221372</v>
      </c>
      <c r="BS70" s="22">
        <f>[3]Data!BP71</f>
        <v>2.55381110987031</v>
      </c>
      <c r="BT70" s="22">
        <f>[3]Data!BQ71</f>
        <v>3.21601511648453</v>
      </c>
      <c r="BU70" s="22">
        <f>[3]Data!BR71</f>
        <v>1.31792817760574</v>
      </c>
      <c r="BV70" s="22">
        <f>[3]Data!BS71</f>
        <v>1.91274020839649</v>
      </c>
      <c r="BW70" s="21">
        <f>[3]Data!$AZ71</f>
        <v>102.4</v>
      </c>
      <c r="BX70" s="10"/>
    </row>
    <row r="71" spans="1:76">
      <c r="A71" s="1">
        <v>2008</v>
      </c>
      <c r="B71" s="11">
        <f>[3]OECD!AB64</f>
        <v>1036.35746489558</v>
      </c>
      <c r="C71" s="11">
        <f>[3]OECD!EA64</f>
        <v>2722.03760628668</v>
      </c>
      <c r="D71" s="10">
        <f>[3]OECD!EH64</f>
        <v>1.09209849497451</v>
      </c>
      <c r="E71" s="10">
        <f>[3]OECD!EI64</f>
        <v>22.2290748628187</v>
      </c>
      <c r="F71" s="10">
        <f>[3]OECD!CG64</f>
        <v>1.11852595305644</v>
      </c>
      <c r="G71" s="10">
        <f>[3]OECD!CH64</f>
        <v>25.1791592944897</v>
      </c>
      <c r="H71" s="12">
        <f t="shared" si="6"/>
        <v>429.141329330177</v>
      </c>
      <c r="I71" s="12">
        <f t="shared" si="1"/>
        <v>1181.42967432266</v>
      </c>
      <c r="J71" s="11">
        <f>[3]OECD!Y64</f>
        <v>476.598824500388</v>
      </c>
      <c r="K71" s="11">
        <f>[3]OECD!Z64</f>
        <v>159.388229320313</v>
      </c>
      <c r="L71" s="11">
        <f>[3]OECD!AA64</f>
        <v>400.370411074884</v>
      </c>
      <c r="M71" s="11">
        <f>[3]OECD!AV64</f>
        <v>475.625294753507</v>
      </c>
      <c r="N71" s="11">
        <f>[3]OECD!AW64</f>
        <v>155.051002831621</v>
      </c>
      <c r="O71" s="11">
        <f>[3]OECD!AX64</f>
        <v>391.895821275782</v>
      </c>
      <c r="P71" s="14">
        <f>[3]OECD!BX64</f>
        <v>0.470718040504784</v>
      </c>
      <c r="Q71" s="14">
        <f>[3]OECD!BY64</f>
        <v>0.144748299662243</v>
      </c>
      <c r="R71" s="14">
        <f>[3]OECD!BZ64</f>
        <v>0.384533659832973</v>
      </c>
      <c r="S71" s="14">
        <f>[3]OECD!BR64</f>
        <v>0.130289991092731</v>
      </c>
      <c r="T71" s="10">
        <f>[3]OECD!DR$7</f>
        <v>0.05</v>
      </c>
      <c r="U71" s="10">
        <f>[3]OECD!DS$7</f>
        <v>0.125</v>
      </c>
      <c r="V71" s="10">
        <f>[3]OECD!DT$7</f>
        <v>0.08</v>
      </c>
      <c r="W71" s="16">
        <f>[3]OECD!BM64</f>
        <v>0.0637488106565176</v>
      </c>
      <c r="X71" s="16">
        <f>[3]OECD!BN64</f>
        <v>-0.0675547098001904</v>
      </c>
      <c r="Y71" s="16">
        <f>[3]OECD!BO64</f>
        <v>-0.00285442435775463</v>
      </c>
      <c r="Z71" s="11">
        <f>[3]Final!AL68/10</f>
        <v>1247.3829254535</v>
      </c>
      <c r="AA71" s="11">
        <f>[3]Final!AP68/10</f>
        <v>3300.97462021229</v>
      </c>
      <c r="AB71" s="10">
        <f>[3]Final!AS68</f>
        <v>1.09912614484594</v>
      </c>
      <c r="AC71" s="10">
        <f>[3]Final!AT68</f>
        <v>22.609685934355</v>
      </c>
      <c r="AD71" s="10">
        <f>[3]Final!AD68</f>
        <v>1.12772065399438</v>
      </c>
      <c r="AE71" s="10">
        <f>[3]Final!AF68</f>
        <v>24.8430168680806</v>
      </c>
      <c r="AF71" s="12">
        <f t="shared" si="7"/>
        <v>423.412281508273</v>
      </c>
      <c r="AG71" s="12">
        <f t="shared" si="3"/>
        <v>1165.65755767993</v>
      </c>
      <c r="AH71" s="11">
        <f>[3]Final!AI68/10</f>
        <v>587.006658450905</v>
      </c>
      <c r="AI71" s="11">
        <f>[3]Final!AJ68/10</f>
        <v>187.058112930395</v>
      </c>
      <c r="AJ71" s="11">
        <f>[3]Final!AK68/10</f>
        <v>473.318154072204</v>
      </c>
      <c r="AK71" s="11">
        <f>[3]Final!M68/10</f>
        <v>644.87539271391</v>
      </c>
      <c r="AL71" s="11">
        <f>[3]Final!N68/10</f>
        <v>217.724463265032</v>
      </c>
      <c r="AM71" s="11">
        <f>[3]Final!O68/10</f>
        <v>523.431631495253</v>
      </c>
      <c r="AN71" s="14">
        <f>[3]Final!X68</f>
        <v>0.442554761015339</v>
      </c>
      <c r="AO71" s="14">
        <f>[3]Final!Y68</f>
        <v>0.167095198137764</v>
      </c>
      <c r="AP71" s="14">
        <f>[3]Final!Z68</f>
        <v>0.390350040846897</v>
      </c>
      <c r="AQ71" s="14">
        <f>[3]Final!Q68</f>
        <v>0.171529230607491</v>
      </c>
      <c r="AR71" s="10">
        <f>[3]Final!D68</f>
        <v>0.0212725288579161</v>
      </c>
      <c r="AS71" s="10">
        <f>[3]Final!E68</f>
        <v>0.079708786861741</v>
      </c>
      <c r="AT71" s="10">
        <f>[3]Final!F68</f>
        <v>0.0443477648395842</v>
      </c>
      <c r="AU71" s="11">
        <f>[3]Final!AL168/10</f>
        <v>1033.96315783093</v>
      </c>
      <c r="AV71" s="11">
        <f>[3]Final!AP168/10</f>
        <v>2717.16570605297</v>
      </c>
      <c r="AW71" s="10">
        <f>[3]Final!AS168</f>
        <v>1.09225500544716</v>
      </c>
      <c r="AX71" s="10">
        <f>[3]Final!AT168</f>
        <v>22.2880749121235</v>
      </c>
      <c r="AY71" s="10">
        <f>[3]Final!AD168</f>
        <v>1.11689225950339</v>
      </c>
      <c r="AZ71" s="10">
        <f>[3]Final!AF168</f>
        <v>24.9050209738401</v>
      </c>
      <c r="BA71" s="12">
        <f t="shared" si="8"/>
        <v>424.469049292231</v>
      </c>
      <c r="BB71" s="12">
        <f t="shared" si="5"/>
        <v>1168.56684824112</v>
      </c>
      <c r="BC71" s="11">
        <f>[3]Final!AI168/10</f>
        <v>476.122247467578</v>
      </c>
      <c r="BD71" s="11">
        <f>[3]Final!AJ168/10</f>
        <v>158.42632036242</v>
      </c>
      <c r="BE71" s="11">
        <f>[3]Final!AK168/10</f>
        <v>399.414590000927</v>
      </c>
      <c r="BF71" s="11">
        <f>[3]Final!M168/10</f>
        <v>464.06002438295</v>
      </c>
      <c r="BG71" s="11">
        <f>[3]Final!N168/10</f>
        <v>146.275496498119</v>
      </c>
      <c r="BH71" s="11">
        <f>[3]Final!O168/10</f>
        <v>377.219933219873</v>
      </c>
      <c r="BI71" s="14">
        <f>[3]Final!X168</f>
        <v>0.492371953310703</v>
      </c>
      <c r="BJ71" s="14">
        <f>[3]Final!Y168</f>
        <v>0.138041710722879</v>
      </c>
      <c r="BK71" s="14">
        <f>[3]Final!Z168</f>
        <v>0.369586335966417</v>
      </c>
      <c r="BL71" s="14">
        <f>[3]Final!Q168</f>
        <v>0.190399021906604</v>
      </c>
      <c r="BM71" s="10">
        <f>[3]Final!D168</f>
        <v>0.0500503211176265</v>
      </c>
      <c r="BN71" s="10">
        <f>[3]Final!E168</f>
        <v>0.123222923018176</v>
      </c>
      <c r="BO71" s="10">
        <f>[3]Final!F168</f>
        <v>0.0788464979481105</v>
      </c>
      <c r="BP71" s="11">
        <f>[3]Data!$BB72/10</f>
        <v>1111.5</v>
      </c>
      <c r="BQ71" s="11">
        <f>[3]Data!$BD72/10</f>
        <v>398.948</v>
      </c>
      <c r="BR71" s="21">
        <f>[3]Data!$CR72/10</f>
        <v>457.156270877619</v>
      </c>
      <c r="BS71" s="22">
        <f>[3]Data!BP72</f>
        <v>2.75300837644019</v>
      </c>
      <c r="BT71" s="22">
        <f>[3]Data!BQ72</f>
        <v>3.5955049002297</v>
      </c>
      <c r="BU71" s="22">
        <f>[3]Data!BR72</f>
        <v>1.29156961405363</v>
      </c>
      <c r="BV71" s="22">
        <f>[3]Data!BS72</f>
        <v>2.00455173839952</v>
      </c>
      <c r="BW71" s="21">
        <f>[3]Data!$AZ72</f>
        <v>105.1</v>
      </c>
      <c r="BX71" s="10"/>
    </row>
    <row r="72" spans="1:76">
      <c r="A72" s="1">
        <v>2009</v>
      </c>
      <c r="B72" s="11">
        <f>[3]OECD!AB65</f>
        <v>1149.13082425002</v>
      </c>
      <c r="C72" s="11">
        <f>[3]OECD!EA65</f>
        <v>2882.01048353627</v>
      </c>
      <c r="D72" s="10">
        <f>[3]OECD!EH65</f>
        <v>1.0959888888719</v>
      </c>
      <c r="E72" s="10">
        <f>[3]OECD!EI65</f>
        <v>24.362819059551</v>
      </c>
      <c r="F72" s="10">
        <f>[3]OECD!CG65</f>
        <v>1.10054428861639</v>
      </c>
      <c r="G72" s="10">
        <f>[3]OECD!CH65</f>
        <v>27.7107799537129</v>
      </c>
      <c r="H72" s="12">
        <f t="shared" si="6"/>
        <v>472.289039003571</v>
      </c>
      <c r="I72" s="12">
        <f t="shared" si="1"/>
        <v>1262.50942574386</v>
      </c>
      <c r="J72" s="11">
        <f>[3]OECD!Y65</f>
        <v>503.411043461878</v>
      </c>
      <c r="K72" s="11">
        <f>[3]OECD!Z65</f>
        <v>169.434820510643</v>
      </c>
      <c r="L72" s="11">
        <f>[3]OECD!AA65</f>
        <v>476.284960277498</v>
      </c>
      <c r="M72" s="11">
        <f>[3]OECD!AV65</f>
        <v>502.569163057572</v>
      </c>
      <c r="N72" s="11">
        <f>[3]OECD!AW65</f>
        <v>175.372293243176</v>
      </c>
      <c r="O72" s="11">
        <f>[3]OECD!AX65</f>
        <v>456.591339246032</v>
      </c>
      <c r="P72" s="14">
        <f>[3]OECD!BX65</f>
        <v>0.621387960939344</v>
      </c>
      <c r="Q72" s="14">
        <f>[3]OECD!BY65</f>
        <v>0.101174282935441</v>
      </c>
      <c r="R72" s="14">
        <f>[3]OECD!BZ65</f>
        <v>0.277437756125215</v>
      </c>
      <c r="S72" s="14">
        <f>[3]OECD!BR65</f>
        <v>0.0963720707163047</v>
      </c>
      <c r="T72" s="10">
        <f>[3]OECD!DR$7</f>
        <v>0.05</v>
      </c>
      <c r="U72" s="10">
        <f>[3]OECD!DS$7</f>
        <v>0.125</v>
      </c>
      <c r="V72" s="10">
        <f>[3]OECD!DT$7</f>
        <v>0.08</v>
      </c>
      <c r="W72" s="16">
        <f>[3]OECD!BM65</f>
        <v>-0.0426395939086295</v>
      </c>
      <c r="X72" s="16">
        <f>[3]OECD!BN65</f>
        <v>-0.017258883248731</v>
      </c>
      <c r="Y72" s="16">
        <f>[3]OECD!BO65</f>
        <v>0.0243654822335024</v>
      </c>
      <c r="Z72" s="11">
        <f>[3]Final!AL69/10</f>
        <v>1388.56645054969</v>
      </c>
      <c r="AA72" s="11">
        <f>[3]Final!AP69/10</f>
        <v>3508.1163453766</v>
      </c>
      <c r="AB72" s="10">
        <f>[3]Final!AS69</f>
        <v>1.10104124132359</v>
      </c>
      <c r="AC72" s="10">
        <f>[3]Final!AT69</f>
        <v>24.8941966670988</v>
      </c>
      <c r="AD72" s="10">
        <f>[3]Final!AD69</f>
        <v>1.11097640300268</v>
      </c>
      <c r="AE72" s="10">
        <f>[3]Final!AF69</f>
        <v>27.6000055198352</v>
      </c>
      <c r="AF72" s="12">
        <f t="shared" si="7"/>
        <v>470.401053497221</v>
      </c>
      <c r="AG72" s="12">
        <f t="shared" si="3"/>
        <v>1257.46251738778</v>
      </c>
      <c r="AH72" s="11">
        <f>[3]Final!AI69/10</f>
        <v>625.41208674436</v>
      </c>
      <c r="AI72" s="11">
        <f>[3]Final!AJ69/10</f>
        <v>201.89206833372</v>
      </c>
      <c r="AJ72" s="11">
        <f>[3]Final!AK69/10</f>
        <v>561.262295471607</v>
      </c>
      <c r="AK72" s="11">
        <f>[3]Final!M69/10</f>
        <v>691.732814161628</v>
      </c>
      <c r="AL72" s="11">
        <f>[3]Final!N69/10</f>
        <v>249.404760889541</v>
      </c>
      <c r="AM72" s="11">
        <f>[3]Final!O69/10</f>
        <v>610.466193599206</v>
      </c>
      <c r="AN72" s="14">
        <f>[3]Final!X69</f>
        <v>0.659096166891944</v>
      </c>
      <c r="AO72" s="14">
        <f>[3]Final!Y69</f>
        <v>0.109764974702973</v>
      </c>
      <c r="AP72" s="14">
        <f>[3]Final!Z69</f>
        <v>0.231138858405083</v>
      </c>
      <c r="AQ72" s="14">
        <f>[3]Final!Q69</f>
        <v>0.0597665325410518</v>
      </c>
      <c r="AR72" s="10">
        <f>[3]Final!D69</f>
        <v>0.0216421286185446</v>
      </c>
      <c r="AS72" s="10">
        <f>[3]Final!E69</f>
        <v>0.0848679821045717</v>
      </c>
      <c r="AT72" s="10">
        <f>[3]Final!F69</f>
        <v>0.0436475336764066</v>
      </c>
      <c r="AU72" s="11">
        <f>[3]Final!AL169/10</f>
        <v>1146.35939202273</v>
      </c>
      <c r="AV72" s="11">
        <f>[3]Final!AP169/10</f>
        <v>2876.54791882203</v>
      </c>
      <c r="AW72" s="10">
        <f>[3]Final!AS169</f>
        <v>1.09599292460671</v>
      </c>
      <c r="AX72" s="10">
        <f>[3]Final!AT169</f>
        <v>24.4275724067917</v>
      </c>
      <c r="AY72" s="10">
        <f>[3]Final!AD169</f>
        <v>1.09854823370577</v>
      </c>
      <c r="AZ72" s="10">
        <f>[3]Final!AF169</f>
        <v>27.3593668012171</v>
      </c>
      <c r="BA72" s="12">
        <f t="shared" si="8"/>
        <v>466.299724362746</v>
      </c>
      <c r="BB72" s="12">
        <f t="shared" si="5"/>
        <v>1246.49896273642</v>
      </c>
      <c r="BC72" s="11">
        <f>[3]Final!AI169/10</f>
        <v>502.881867728388</v>
      </c>
      <c r="BD72" s="11">
        <f>[3]Final!AJ169/10</f>
        <v>168.312523811683</v>
      </c>
      <c r="BE72" s="11">
        <f>[3]Final!AK169/10</f>
        <v>475.165000482659</v>
      </c>
      <c r="BF72" s="11">
        <f>[3]Final!M169/10</f>
        <v>490.344416481315</v>
      </c>
      <c r="BG72" s="11">
        <f>[3]Final!N169/10</f>
        <v>164.72582128614</v>
      </c>
      <c r="BH72" s="11">
        <f>[3]Final!O169/10</f>
        <v>439.900607915739</v>
      </c>
      <c r="BI72" s="14">
        <f>[3]Final!X169</f>
        <v>0.634399096867649</v>
      </c>
      <c r="BJ72" s="14">
        <f>[3]Final!Y169</f>
        <v>0.100509331039444</v>
      </c>
      <c r="BK72" s="14">
        <f>[3]Final!Z169</f>
        <v>0.265091572092907</v>
      </c>
      <c r="BL72" s="14">
        <f>[3]Final!Q169</f>
        <v>0.0820972374943704</v>
      </c>
      <c r="BM72" s="10">
        <f>[3]Final!D169</f>
        <v>0.0500735032808141</v>
      </c>
      <c r="BN72" s="10">
        <f>[3]Final!E169</f>
        <v>0.131195967456174</v>
      </c>
      <c r="BO72" s="10">
        <f>[3]Final!F169</f>
        <v>0.0772183258937314</v>
      </c>
      <c r="BP72" s="11">
        <f>[3]Data!$BB73/10</f>
        <v>1215.303</v>
      </c>
      <c r="BQ72" s="11">
        <f>[3]Data!$BD73/10</f>
        <v>443.501</v>
      </c>
      <c r="BR72" s="21">
        <f>[3]Data!$CR73/10</f>
        <v>504.780888859878</v>
      </c>
      <c r="BS72" s="22">
        <f>[3]Data!BP73</f>
        <v>2.67317113352342</v>
      </c>
      <c r="BT72" s="22">
        <f>[3]Data!BQ73</f>
        <v>3.39056112091661</v>
      </c>
      <c r="BU72" s="22">
        <f>[3]Data!BR73</f>
        <v>1.25023938640391</v>
      </c>
      <c r="BV72" s="22">
        <f>[3]Data!BS73</f>
        <v>2.02259270404512</v>
      </c>
      <c r="BW72" s="21">
        <f>[3]Data!$AZ73</f>
        <v>98.5</v>
      </c>
      <c r="BX72" s="10"/>
    </row>
    <row r="73" spans="1:76">
      <c r="A73" s="1">
        <v>2010</v>
      </c>
      <c r="B73" s="11">
        <f>[3]OECD!AB66</f>
        <v>1295.7811166923</v>
      </c>
      <c r="C73" s="11">
        <f>[3]OECD!EA66</f>
        <v>3287.46223711967</v>
      </c>
      <c r="D73" s="10">
        <f>[3]OECD!EH66</f>
        <v>1.10644160018577</v>
      </c>
      <c r="E73" s="10">
        <f>[3]OECD!EI66</f>
        <v>26.956036505286</v>
      </c>
      <c r="F73" s="10">
        <f>[3]OECD!CG66</f>
        <v>1.10547121356813</v>
      </c>
      <c r="G73" s="10">
        <f>[3]OECD!CH66</f>
        <v>30.6334695443504</v>
      </c>
      <c r="H73" s="12">
        <f t="shared" si="6"/>
        <v>522.101937102204</v>
      </c>
      <c r="I73" s="12">
        <f t="shared" si="1"/>
        <v>1430.55952269373</v>
      </c>
      <c r="J73" s="11">
        <f>[3]OECD!Y66</f>
        <v>531.799349387764</v>
      </c>
      <c r="K73" s="11">
        <f>[3]OECD!Z66</f>
        <v>197.489334636646</v>
      </c>
      <c r="L73" s="11">
        <f>[3]OECD!AA66</f>
        <v>566.492432667885</v>
      </c>
      <c r="M73" s="11">
        <f>[3]OECD!AV66</f>
        <v>530.877124538278</v>
      </c>
      <c r="N73" s="11">
        <f>[3]OECD!AW66</f>
        <v>195.692882745221</v>
      </c>
      <c r="O73" s="11">
        <f>[3]OECD!AX66</f>
        <v>543.113225492387</v>
      </c>
      <c r="P73" s="14">
        <f>[3]OECD!BX66</f>
        <v>0.497721075413652</v>
      </c>
      <c r="Q73" s="14">
        <f>[3]OECD!BY66</f>
        <v>0.112320920833939</v>
      </c>
      <c r="R73" s="14">
        <f>[3]OECD!BZ66</f>
        <v>0.389958003752409</v>
      </c>
      <c r="S73" s="14">
        <f>[3]OECD!BR66</f>
        <v>0.123858174044685</v>
      </c>
      <c r="T73" s="10">
        <f>[3]OECD!DR$7</f>
        <v>0.05</v>
      </c>
      <c r="U73" s="10">
        <f>[3]OECD!DS$7</f>
        <v>0.125</v>
      </c>
      <c r="V73" s="10">
        <f>[3]OECD!DT$7</f>
        <v>0.08</v>
      </c>
      <c r="W73" s="16">
        <f>[3]OECD!BM66</f>
        <v>0.015625</v>
      </c>
      <c r="X73" s="16">
        <f>[3]OECD!BN66</f>
        <v>-0.0322265625000001</v>
      </c>
      <c r="Y73" s="16">
        <f>[3]OECD!BO66</f>
        <v>-0.00488281249999989</v>
      </c>
      <c r="Z73" s="11">
        <f>[3]Final!AL70/10</f>
        <v>1566.57853761066</v>
      </c>
      <c r="AA73" s="11">
        <f>[3]Final!AP70/10</f>
        <v>4010.99087420905</v>
      </c>
      <c r="AB73" s="10">
        <f>[3]Final!AS70</f>
        <v>1.1110687793689</v>
      </c>
      <c r="AC73" s="10">
        <f>[3]Final!AT70</f>
        <v>27.6591647042828</v>
      </c>
      <c r="AD73" s="10">
        <f>[3]Final!AD70</f>
        <v>1.11188704601031</v>
      </c>
      <c r="AE73" s="10">
        <f>[3]Final!AF70</f>
        <v>30.6880886073177</v>
      </c>
      <c r="AF73" s="12">
        <f t="shared" si="7"/>
        <v>523.032837813161</v>
      </c>
      <c r="AG73" s="12">
        <f t="shared" si="3"/>
        <v>1433.11019102516</v>
      </c>
      <c r="AH73" s="11">
        <f>[3]Final!AI70/10</f>
        <v>665.698435935213</v>
      </c>
      <c r="AI73" s="11">
        <f>[3]Final!AJ70/10</f>
        <v>234.926433432807</v>
      </c>
      <c r="AJ73" s="11">
        <f>[3]Final!AK70/10</f>
        <v>665.953668242639</v>
      </c>
      <c r="AK73" s="11">
        <f>[3]Final!M70/10</f>
        <v>740.935188747372</v>
      </c>
      <c r="AL73" s="11">
        <f>[3]Final!N70/10</f>
        <v>282.571772474311</v>
      </c>
      <c r="AM73" s="11">
        <f>[3]Final!O70/10</f>
        <v>722.852217782232</v>
      </c>
      <c r="AN73" s="14">
        <f>[3]Final!X70</f>
        <v>0.491424357969062</v>
      </c>
      <c r="AO73" s="14">
        <f>[3]Final!Y70</f>
        <v>0.127860696131241</v>
      </c>
      <c r="AP73" s="14">
        <f>[3]Final!Z70</f>
        <v>0.380714945899697</v>
      </c>
      <c r="AQ73" s="14">
        <f>[3]Final!Q70</f>
        <v>0.131652494480783</v>
      </c>
      <c r="AR73" s="10">
        <f>[3]Final!D70</f>
        <v>0.0220006720330824</v>
      </c>
      <c r="AS73" s="10">
        <f>[3]Final!E70</f>
        <v>0.0829270639552821</v>
      </c>
      <c r="AT73" s="10">
        <f>[3]Final!F70</f>
        <v>0.0434942534894068</v>
      </c>
      <c r="AU73" s="11">
        <f>[3]Final!AL170/10</f>
        <v>1292.57757033417</v>
      </c>
      <c r="AV73" s="11">
        <f>[3]Final!AP170/10</f>
        <v>3281.07266993054</v>
      </c>
      <c r="AW73" s="10">
        <f>[3]Final!AS170</f>
        <v>1.10880000124883</v>
      </c>
      <c r="AX73" s="10">
        <f>[3]Final!AT170</f>
        <v>27.0852923151565</v>
      </c>
      <c r="AY73" s="10">
        <f>[3]Final!AD170</f>
        <v>1.1044257518538</v>
      </c>
      <c r="AZ73" s="10">
        <f>[3]Final!AF170</f>
        <v>30.2163892496782</v>
      </c>
      <c r="BA73" s="12">
        <f t="shared" si="8"/>
        <v>514.993423668547</v>
      </c>
      <c r="BB73" s="12">
        <f t="shared" si="5"/>
        <v>1411.08219295779</v>
      </c>
      <c r="BC73" s="11">
        <f>[3]Final!AI170/10</f>
        <v>531.213540153492</v>
      </c>
      <c r="BD73" s="11">
        <f>[3]Final!AJ170/10</f>
        <v>196.186083844768</v>
      </c>
      <c r="BE73" s="11">
        <f>[3]Final!AK170/10</f>
        <v>565.177946335914</v>
      </c>
      <c r="BF73" s="11">
        <f>[3]Final!M170/10</f>
        <v>517.965098362975</v>
      </c>
      <c r="BG73" s="11">
        <f>[3]Final!N170/10</f>
        <v>184.37392554585</v>
      </c>
      <c r="BH73" s="11">
        <f>[3]Final!O170/10</f>
        <v>523.257009076737</v>
      </c>
      <c r="BI73" s="14">
        <f>[3]Final!X170</f>
        <v>0.507943084033879</v>
      </c>
      <c r="BJ73" s="14">
        <f>[3]Final!Y170</f>
        <v>0.109437950512868</v>
      </c>
      <c r="BK73" s="14">
        <f>[3]Final!Z170</f>
        <v>0.382618965453252</v>
      </c>
      <c r="BL73" s="14">
        <f>[3]Final!Q170</f>
        <v>0.15870398944193</v>
      </c>
      <c r="BM73" s="10">
        <f>[3]Final!D170</f>
        <v>0.0500749467342458</v>
      </c>
      <c r="BN73" s="10">
        <f>[3]Final!E170</f>
        <v>0.125608116300285</v>
      </c>
      <c r="BO73" s="10">
        <f>[3]Final!F170</f>
        <v>0.0772209617510158</v>
      </c>
      <c r="BP73" s="11">
        <f>[3]Data!$BB74/10</f>
        <v>1411.358</v>
      </c>
      <c r="BQ73" s="11">
        <f>[3]Data!$BD74/10</f>
        <v>534.24</v>
      </c>
      <c r="BR73" s="21">
        <f>[3]Data!$CR74/10</f>
        <v>612.420014441112</v>
      </c>
      <c r="BS73" s="22">
        <f>[3]Data!BP74</f>
        <v>2.74000041186151</v>
      </c>
      <c r="BT73" s="22">
        <f>[3]Data!BQ74</f>
        <v>3.52618356575327</v>
      </c>
      <c r="BU73" s="22">
        <f>[3]Data!BR74</f>
        <v>1.23898723192628</v>
      </c>
      <c r="BV73" s="22">
        <f>[3]Data!BS74</f>
        <v>2.06102196542197</v>
      </c>
      <c r="BW73" s="21">
        <f>[3]Data!$AZ74</f>
        <v>102.4</v>
      </c>
      <c r="BX73" s="10"/>
    </row>
    <row r="74" spans="1:76">
      <c r="A74" s="1">
        <v>2011</v>
      </c>
      <c r="B74" s="11">
        <f>[3]OECD!AB67</f>
        <v>1432.36935117892</v>
      </c>
      <c r="C74" s="11">
        <f>[3]OECD!EA67</f>
        <v>3857.37400620639</v>
      </c>
      <c r="D74" s="10">
        <f>[3]OECD!EH67</f>
        <v>1.09812834986682</v>
      </c>
      <c r="E74" s="10">
        <f>[3]OECD!EI67</f>
        <v>29.6011878864995</v>
      </c>
      <c r="F74" s="10">
        <f>[3]OECD!CG67</f>
        <v>1.11148864499279</v>
      </c>
      <c r="G74" s="10">
        <f>[3]OECD!CH67</f>
        <v>34.0487535552778</v>
      </c>
      <c r="H74" s="12">
        <f t="shared" si="6"/>
        <v>580.310374617837</v>
      </c>
      <c r="I74" s="12">
        <f t="shared" si="1"/>
        <v>1680.68355339162</v>
      </c>
      <c r="J74" s="11">
        <f>[3]OECD!Y67</f>
        <v>574.568393756379</v>
      </c>
      <c r="K74" s="11">
        <f>[3]OECD!Z67</f>
        <v>222.032861434025</v>
      </c>
      <c r="L74" s="11">
        <f>[3]OECD!AA67</f>
        <v>635.768095988515</v>
      </c>
      <c r="M74" s="11">
        <f>[3]OECD!AV67</f>
        <v>567.368073407253</v>
      </c>
      <c r="N74" s="11">
        <f>[3]OECD!AW67</f>
        <v>223.745171237691</v>
      </c>
      <c r="O74" s="11">
        <f>[3]OECD!AX67</f>
        <v>626.177358675209</v>
      </c>
      <c r="P74" s="14">
        <f>[3]OECD!BX67</f>
        <v>0.44182561143176</v>
      </c>
      <c r="Q74" s="14">
        <f>[3]OECD!BY67</f>
        <v>0.124398639223633</v>
      </c>
      <c r="R74" s="14">
        <f>[3]OECD!BZ67</f>
        <v>0.433775749344607</v>
      </c>
      <c r="S74" s="14">
        <f>[3]OECD!BR67</f>
        <v>0.120394059506132</v>
      </c>
      <c r="T74" s="10">
        <f>[3]OECD!DR$7</f>
        <v>0.05</v>
      </c>
      <c r="U74" s="10">
        <f>[3]OECD!DS$7</f>
        <v>0.125</v>
      </c>
      <c r="V74" s="10">
        <f>[3]OECD!DT$7</f>
        <v>0.08</v>
      </c>
      <c r="W74" s="16">
        <f>[3]OECD!BM67</f>
        <v>0.0388257575757576</v>
      </c>
      <c r="X74" s="16">
        <f>[3]OECD!BN67</f>
        <v>-0.0634469696969696</v>
      </c>
      <c r="Y74" s="16">
        <f>[3]OECD!BO67</f>
        <v>-0.0151515151515151</v>
      </c>
      <c r="Z74" s="11">
        <f>[3]Final!AL71/10</f>
        <v>1737.66973440884</v>
      </c>
      <c r="AA74" s="11">
        <f>[3]Final!AP71/10</f>
        <v>4724.71374238427</v>
      </c>
      <c r="AB74" s="10">
        <f>[3]Final!AS71</f>
        <v>1.10191503180204</v>
      </c>
      <c r="AC74" s="10">
        <f>[3]Final!AT71</f>
        <v>30.4780493547376</v>
      </c>
      <c r="AD74" s="10">
        <f>[3]Final!AD71</f>
        <v>1.11968568047866</v>
      </c>
      <c r="AE74" s="10">
        <f>[3]Final!AF71</f>
        <v>34.3610133748739</v>
      </c>
      <c r="AF74" s="12">
        <f t="shared" si="7"/>
        <v>585.632378919513</v>
      </c>
      <c r="AG74" s="12">
        <f t="shared" si="3"/>
        <v>1696.09703812692</v>
      </c>
      <c r="AH74" s="11">
        <f>[3]Final!AI71/10</f>
        <v>720.913774807915</v>
      </c>
      <c r="AI74" s="11">
        <f>[3]Final!AJ71/10</f>
        <v>265.02473152908</v>
      </c>
      <c r="AJ74" s="11">
        <f>[3]Final!AK71/10</f>
        <v>751.731228071848</v>
      </c>
      <c r="AK74" s="11">
        <f>[3]Final!M71/10</f>
        <v>799.33145052426</v>
      </c>
      <c r="AL74" s="11">
        <f>[3]Final!N71/10</f>
        <v>324.551671912743</v>
      </c>
      <c r="AM74" s="11">
        <f>[3]Final!O71/10</f>
        <v>836.749404409806</v>
      </c>
      <c r="AN74" s="14">
        <f>[3]Final!X71</f>
        <v>0.422640588728403</v>
      </c>
      <c r="AO74" s="14">
        <f>[3]Final!Y71</f>
        <v>0.146371295546105</v>
      </c>
      <c r="AP74" s="14">
        <f>[3]Final!Z71</f>
        <v>0.430988115725492</v>
      </c>
      <c r="AQ74" s="14">
        <f>[3]Final!Q71</f>
        <v>0.162064014032927</v>
      </c>
      <c r="AR74" s="10">
        <f>[3]Final!D71</f>
        <v>0.0220860104532173</v>
      </c>
      <c r="AS74" s="10">
        <f>[3]Final!E71</f>
        <v>0.0845708812777644</v>
      </c>
      <c r="AT74" s="10">
        <f>[3]Final!F71</f>
        <v>0.0446865727150916</v>
      </c>
      <c r="AU74" s="11">
        <f>[3]Final!AL171/10</f>
        <v>1428.67140712405</v>
      </c>
      <c r="AV74" s="11">
        <f>[3]Final!AP171/10</f>
        <v>3849.7185595987</v>
      </c>
      <c r="AW74" s="10">
        <f>[3]Final!AS171</f>
        <v>1.09846204273133</v>
      </c>
      <c r="AX74" s="10">
        <f>[3]Final!AT171</f>
        <v>29.752165524482</v>
      </c>
      <c r="AY74" s="10">
        <f>[3]Final!AD171</f>
        <v>1.10992225507349</v>
      </c>
      <c r="AZ74" s="10">
        <f>[3]Final!AF171</f>
        <v>33.5378428961811</v>
      </c>
      <c r="BA74" s="12">
        <f t="shared" si="8"/>
        <v>571.60266214621</v>
      </c>
      <c r="BB74" s="12">
        <f t="shared" si="5"/>
        <v>1655.46444689475</v>
      </c>
      <c r="BC74" s="11">
        <f>[3]Final!AI171/10</f>
        <v>573.921203359609</v>
      </c>
      <c r="BD74" s="11">
        <f>[3]Final!AJ171/10</f>
        <v>220.521914078622</v>
      </c>
      <c r="BE74" s="11">
        <f>[3]Final!AK171/10</f>
        <v>634.22828968582</v>
      </c>
      <c r="BF74" s="11">
        <f>[3]Final!M171/10</f>
        <v>553.728344486895</v>
      </c>
      <c r="BG74" s="11">
        <f>[3]Final!N171/10</f>
        <v>210.552686450971</v>
      </c>
      <c r="BH74" s="11">
        <f>[3]Final!O171/10</f>
        <v>602.561849083895</v>
      </c>
      <c r="BI74" s="14">
        <f>[3]Final!X171</f>
        <v>0.456877013760526</v>
      </c>
      <c r="BJ74" s="14">
        <f>[3]Final!Y171</f>
        <v>0.120525788376731</v>
      </c>
      <c r="BK74" s="14">
        <f>[3]Final!Z171</f>
        <v>0.422597197862743</v>
      </c>
      <c r="BL74" s="14">
        <f>[3]Final!Q171</f>
        <v>0.188267096542582</v>
      </c>
      <c r="BM74" s="10">
        <f>[3]Final!D171</f>
        <v>0.0495360419974706</v>
      </c>
      <c r="BN74" s="10">
        <f>[3]Final!E171</f>
        <v>0.127768902632466</v>
      </c>
      <c r="BO74" s="10">
        <f>[3]Final!F171</f>
        <v>0.0793397416719885</v>
      </c>
      <c r="BP74" s="11">
        <f>[3]Data!$BB75/10</f>
        <v>1625.193</v>
      </c>
      <c r="BQ74" s="11">
        <f>[3]Data!$BD75/10</f>
        <v>595.386</v>
      </c>
      <c r="BR74" s="21">
        <f>[3]Data!$CR75/10</f>
        <v>700.328710651687</v>
      </c>
      <c r="BS74" s="22">
        <f>[3]Data!BP75</f>
        <v>2.89618043533761</v>
      </c>
      <c r="BT74" s="22">
        <f>[3]Data!BQ75</f>
        <v>3.86822337163134</v>
      </c>
      <c r="BU74" s="22">
        <f>[3]Data!BR75</f>
        <v>1.22535837237509</v>
      </c>
      <c r="BV74" s="22">
        <f>[3]Data!BS75</f>
        <v>2.14346284403885</v>
      </c>
      <c r="BW74" s="21">
        <f>[3]Data!$AZ75</f>
        <v>105.6</v>
      </c>
      <c r="BX74" s="10"/>
    </row>
    <row r="75" spans="1:76">
      <c r="A75" s="1">
        <v>2012</v>
      </c>
      <c r="B75" s="11">
        <f>[3]OECD!AB68</f>
        <v>1600.07177718312</v>
      </c>
      <c r="C75" s="11">
        <f>[3]OECD!EA68</f>
        <v>4304.26488099784</v>
      </c>
      <c r="D75" s="10">
        <f>[3]OECD!EH68</f>
        <v>1.10886470997673</v>
      </c>
      <c r="E75" s="10">
        <f>[3]OECD!EI68</f>
        <v>32.8237126207301</v>
      </c>
      <c r="F75" s="10">
        <f>[3]OECD!CG68</f>
        <v>1.10739842482793</v>
      </c>
      <c r="G75" s="10">
        <f>[3]OECD!CH68</f>
        <v>37.7055360544692</v>
      </c>
      <c r="H75" s="12">
        <f t="shared" si="6"/>
        <v>642.634794763102</v>
      </c>
      <c r="I75" s="12">
        <f t="shared" si="1"/>
        <v>1885.38174181568</v>
      </c>
      <c r="J75" s="11">
        <f>[3]OECD!Y68</f>
        <v>631.455568867193</v>
      </c>
      <c r="K75" s="11">
        <f>[3]OECD!Z68</f>
        <v>263.744478206226</v>
      </c>
      <c r="L75" s="11">
        <f>[3]OECD!AA68</f>
        <v>704.871730109704</v>
      </c>
      <c r="M75" s="11">
        <f>[3]OECD!AV68</f>
        <v>618.473826986447</v>
      </c>
      <c r="N75" s="11">
        <f>[3]OECD!AW68</f>
        <v>259.081247808134</v>
      </c>
      <c r="O75" s="11">
        <f>[3]OECD!AX68</f>
        <v>698.249909426156</v>
      </c>
      <c r="P75" s="14">
        <f>[3]OECD!BX68</f>
        <v>0.557907584138963</v>
      </c>
      <c r="Q75" s="14">
        <f>[3]OECD!BY68</f>
        <v>0.109901854216326</v>
      </c>
      <c r="R75" s="14">
        <f>[3]OECD!BZ68</f>
        <v>0.33219056164471</v>
      </c>
      <c r="S75" s="14">
        <f>[3]OECD!BR68</f>
        <v>0.0783372307595748</v>
      </c>
      <c r="T75" s="10">
        <f>[3]OECD!DR$7</f>
        <v>0.05</v>
      </c>
      <c r="U75" s="10">
        <f>[3]OECD!DS$7</f>
        <v>0.125</v>
      </c>
      <c r="V75" s="10">
        <f>[3]OECD!DT$7</f>
        <v>0.08</v>
      </c>
      <c r="W75" s="16">
        <f>[3]OECD!BM68</f>
        <v>-0.0416263310745401</v>
      </c>
      <c r="X75" s="16">
        <f>[3]OECD!BN68</f>
        <v>-0.0571151984511132</v>
      </c>
      <c r="Y75" s="16">
        <f>[3]OECD!BO68</f>
        <v>0.00677637947725063</v>
      </c>
      <c r="Z75" s="11">
        <f>[3]Final!AL72/10</f>
        <v>1943.00898764037</v>
      </c>
      <c r="AA75" s="11">
        <f>[3]Final!AP72/10</f>
        <v>5273.28984616154</v>
      </c>
      <c r="AB75" s="10">
        <f>[3]Final!AS72</f>
        <v>1.10947995683467</v>
      </c>
      <c r="AC75" s="10">
        <f>[3]Final!AT72</f>
        <v>33.8147848824993</v>
      </c>
      <c r="AD75" s="10">
        <f>[3]Final!AD72</f>
        <v>1.11446190424814</v>
      </c>
      <c r="AE75" s="10">
        <f>[3]Final!AF72</f>
        <v>38.2940403976577</v>
      </c>
      <c r="AF75" s="12">
        <f t="shared" si="7"/>
        <v>652.664976200008</v>
      </c>
      <c r="AG75" s="12">
        <f t="shared" si="3"/>
        <v>1914.80859685426</v>
      </c>
      <c r="AH75" s="11">
        <f>[3]Final!AI72/10</f>
        <v>791.255134622499</v>
      </c>
      <c r="AI75" s="11">
        <f>[3]Final!AJ72/10</f>
        <v>313.164791164473</v>
      </c>
      <c r="AJ75" s="11">
        <f>[3]Final!AK72/10</f>
        <v>838.589061853397</v>
      </c>
      <c r="AK75" s="11">
        <f>[3]Final!M72/10</f>
        <v>873.679971784302</v>
      </c>
      <c r="AL75" s="11">
        <f>[3]Final!N72/10</f>
        <v>375.757627656802</v>
      </c>
      <c r="AM75" s="11">
        <f>[3]Final!O72/10</f>
        <v>944.38752812847</v>
      </c>
      <c r="AN75" s="14">
        <f>[3]Final!X72</f>
        <v>0.581261480584737</v>
      </c>
      <c r="AO75" s="14">
        <f>[3]Final!Y72</f>
        <v>0.125059255121046</v>
      </c>
      <c r="AP75" s="14">
        <f>[3]Final!Z72</f>
        <v>0.293679264294217</v>
      </c>
      <c r="AQ75" s="14">
        <f>[3]Final!Q72</f>
        <v>0.0957245285783913</v>
      </c>
      <c r="AR75" s="10">
        <f>[3]Final!D72</f>
        <v>0.0220782221576196</v>
      </c>
      <c r="AS75" s="10">
        <f>[3]Final!E72</f>
        <v>0.0828851577353495</v>
      </c>
      <c r="AT75" s="10">
        <f>[3]Final!F72</f>
        <v>0.0454403650454418</v>
      </c>
      <c r="AU75" s="11">
        <f>[3]Final!AL172/10</f>
        <v>1595.81149960128</v>
      </c>
      <c r="AV75" s="11">
        <f>[3]Final!AP172/10</f>
        <v>4295.43851850998</v>
      </c>
      <c r="AW75" s="10">
        <f>[3]Final!AS172</f>
        <v>1.10862729880975</v>
      </c>
      <c r="AX75" s="10">
        <f>[3]Final!AT172</f>
        <v>32.9840628991471</v>
      </c>
      <c r="AY75" s="10">
        <f>[3]Final!AD172</f>
        <v>1.10725415372463</v>
      </c>
      <c r="AZ75" s="10">
        <f>[3]Final!AF172</f>
        <v>37.1349158537607</v>
      </c>
      <c r="BA75" s="12">
        <f t="shared" si="8"/>
        <v>632.909421941449</v>
      </c>
      <c r="BB75" s="12">
        <f t="shared" si="5"/>
        <v>1856.84914367484</v>
      </c>
      <c r="BC75" s="11">
        <f>[3]Final!AI172/10</f>
        <v>630.741073991983</v>
      </c>
      <c r="BD75" s="11">
        <f>[3]Final!AJ172/10</f>
        <v>261.992924069253</v>
      </c>
      <c r="BE75" s="11">
        <f>[3]Final!AK172/10</f>
        <v>703.077501540045</v>
      </c>
      <c r="BF75" s="11">
        <f>[3]Final!M172/10</f>
        <v>603.737648311133</v>
      </c>
      <c r="BG75" s="11">
        <f>[3]Final!N172/10</f>
        <v>244.248258152623</v>
      </c>
      <c r="BH75" s="11">
        <f>[3]Final!O172/10</f>
        <v>671.748721551554</v>
      </c>
      <c r="BI75" s="14">
        <f>[3]Final!X172</f>
        <v>0.56374632544311</v>
      </c>
      <c r="BJ75" s="14">
        <f>[3]Final!Y172</f>
        <v>0.107501982363732</v>
      </c>
      <c r="BK75" s="14">
        <f>[3]Final!Z172</f>
        <v>0.328751692193158</v>
      </c>
      <c r="BL75" s="14">
        <f>[3]Final!Q172</f>
        <v>0.120279264095255</v>
      </c>
      <c r="BM75" s="10">
        <f>[3]Final!D172</f>
        <v>0.0491342598502734</v>
      </c>
      <c r="BN75" s="10">
        <f>[3]Final!E172</f>
        <v>0.124529175257278</v>
      </c>
      <c r="BO75" s="10">
        <f>[3]Final!F172</f>
        <v>0.0798125596369412</v>
      </c>
      <c r="BP75" s="11">
        <f>[3]Data!$BB76/10</f>
        <v>1787.94</v>
      </c>
      <c r="BQ75" s="11">
        <f>[3]Data!$BD76/10</f>
        <v>703.28</v>
      </c>
      <c r="BR75" s="21">
        <f>[3]Data!$CR76/10</f>
        <v>736.225558175371</v>
      </c>
      <c r="BS75" s="22">
        <f>[3]Data!BP76</f>
        <v>2.933830780997</v>
      </c>
      <c r="BT75" s="22">
        <f>[3]Data!BQ76</f>
        <v>3.82954113791502</v>
      </c>
      <c r="BU75" s="22">
        <f>[3]Data!BR76</f>
        <v>1.19349905469334</v>
      </c>
      <c r="BV75" s="22">
        <f>[3]Data!BS76</f>
        <v>2.22920135780041</v>
      </c>
      <c r="BW75" s="21">
        <f>[3]Data!$AZ76</f>
        <v>103.3</v>
      </c>
      <c r="BX75" s="10"/>
    </row>
    <row r="76" spans="1:76">
      <c r="A76" s="1">
        <v>2013</v>
      </c>
      <c r="B76" s="11">
        <f>[3]OECD!AB69</f>
        <v>1767.3883231207</v>
      </c>
      <c r="C76" s="11">
        <f>[3]OECD!EA69</f>
        <v>4724.98324916276</v>
      </c>
      <c r="D76" s="10">
        <f>[3]OECD!EH69</f>
        <v>1.10486203326411</v>
      </c>
      <c r="E76" s="10">
        <f>[3]OECD!EI69</f>
        <v>36.2656738654167</v>
      </c>
      <c r="F76" s="10">
        <f>[3]OECD!CG69</f>
        <v>1.10820432375367</v>
      </c>
      <c r="G76" s="10">
        <f>[3]OECD!CH69</f>
        <v>41.7854380850127</v>
      </c>
      <c r="H76" s="12">
        <f t="shared" si="6"/>
        <v>712.170658151022</v>
      </c>
      <c r="I76" s="12">
        <f t="shared" si="1"/>
        <v>2087.29881000816</v>
      </c>
      <c r="J76" s="11">
        <f>[3]OECD!Y69</f>
        <v>699.813932884651</v>
      </c>
      <c r="K76" s="11">
        <f>[3]OECD!Z69</f>
        <v>293.915241140715</v>
      </c>
      <c r="L76" s="11">
        <f>[3]OECD!AA69</f>
        <v>773.659149095333</v>
      </c>
      <c r="M76" s="11">
        <f>[3]OECD!AV69</f>
        <v>682.70230859069</v>
      </c>
      <c r="N76" s="11">
        <f>[3]OECD!AW69</f>
        <v>297.418516985035</v>
      </c>
      <c r="O76" s="11">
        <f>[3]OECD!AX69</f>
        <v>770.068166252623</v>
      </c>
      <c r="P76" s="14">
        <f>[3]OECD!BX69</f>
        <v>0.556837626542267</v>
      </c>
      <c r="Q76" s="14">
        <f>[3]OECD!BY69</f>
        <v>0.106387061358783</v>
      </c>
      <c r="R76" s="14">
        <f>[3]OECD!BZ69</f>
        <v>0.33677531209895</v>
      </c>
      <c r="S76" s="14">
        <f>[3]OECD!BR69</f>
        <v>0.062367425104487</v>
      </c>
      <c r="T76" s="10">
        <f>[3]OECD!DR$7</f>
        <v>0.05</v>
      </c>
      <c r="U76" s="10">
        <f>[3]OECD!DS$7</f>
        <v>0.125</v>
      </c>
      <c r="V76" s="10">
        <f>[3]OECD!DT$7</f>
        <v>0.08</v>
      </c>
      <c r="W76" s="16">
        <f>[3]OECD!BM69</f>
        <v>-0.058083252662149</v>
      </c>
      <c r="X76" s="16">
        <f>[3]OECD!BN69</f>
        <v>-0.0542110358180058</v>
      </c>
      <c r="Y76" s="16">
        <f>[3]OECD!BO69</f>
        <v>-0.00387221684414307</v>
      </c>
      <c r="Z76" s="11">
        <f>[3]Final!AL73/10</f>
        <v>2151.22330438586</v>
      </c>
      <c r="AA76" s="11">
        <f>[3]Final!AP73/10</f>
        <v>5791.65383689581</v>
      </c>
      <c r="AB76" s="10">
        <f>[3]Final!AS73</f>
        <v>1.105917507056</v>
      </c>
      <c r="AC76" s="10">
        <f>[3]Final!AT73</f>
        <v>37.3963625988886</v>
      </c>
      <c r="AD76" s="10">
        <f>[3]Final!AD73</f>
        <v>1.11266956067066</v>
      </c>
      <c r="AE76" s="10">
        <f>[3]Final!AF73</f>
        <v>42.6086131055662</v>
      </c>
      <c r="AF76" s="12">
        <f t="shared" si="7"/>
        <v>726.200452333588</v>
      </c>
      <c r="AG76" s="12">
        <f t="shared" si="3"/>
        <v>2128.41869099</v>
      </c>
      <c r="AH76" s="11">
        <f>[3]Final!AI73/10</f>
        <v>874.465935103054</v>
      </c>
      <c r="AI76" s="11">
        <f>[3]Final!AJ73/10</f>
        <v>350.61134037196</v>
      </c>
      <c r="AJ76" s="11">
        <f>[3]Final!AK73/10</f>
        <v>926.146028910849</v>
      </c>
      <c r="AK76" s="11">
        <f>[3]Final!M73/10</f>
        <v>963.131490583631</v>
      </c>
      <c r="AL76" s="11">
        <f>[3]Final!N73/10</f>
        <v>432.349870320912</v>
      </c>
      <c r="AM76" s="11">
        <f>[3]Final!O73/10</f>
        <v>1055.45497334524</v>
      </c>
      <c r="AN76" s="14">
        <f>[3]Final!X73</f>
        <v>0.583729159386375</v>
      </c>
      <c r="AO76" s="14">
        <f>[3]Final!Y73</f>
        <v>0.119635893718752</v>
      </c>
      <c r="AP76" s="14">
        <f>[3]Final!Z73</f>
        <v>0.296634946894873</v>
      </c>
      <c r="AQ76" s="14">
        <f>[3]Final!Q73</f>
        <v>0.0788068805455983</v>
      </c>
      <c r="AR76" s="10">
        <f>[3]Final!D73</f>
        <v>0.0220508063177617</v>
      </c>
      <c r="AS76" s="10">
        <f>[3]Final!E73</f>
        <v>0.0852839737539847</v>
      </c>
      <c r="AT76" s="10">
        <f>[3]Final!F73</f>
        <v>0.0462517830787021</v>
      </c>
      <c r="AU76" s="11">
        <f>[3]Final!AL173/10</f>
        <v>1762.49222456478</v>
      </c>
      <c r="AV76" s="11">
        <f>[3]Final!AP173/10</f>
        <v>4714.91012305877</v>
      </c>
      <c r="AW76" s="10">
        <f>[3]Final!AS173</f>
        <v>1.10473466950721</v>
      </c>
      <c r="AX76" s="10">
        <f>[3]Final!AT173</f>
        <v>36.4386378258944</v>
      </c>
      <c r="AY76" s="10">
        <f>[3]Final!AD173</f>
        <v>1.10786905354061</v>
      </c>
      <c r="AZ76" s="10">
        <f>[3]Final!AF173</f>
        <v>41.140624080216</v>
      </c>
      <c r="BA76" s="12">
        <f t="shared" si="8"/>
        <v>701.180762263206</v>
      </c>
      <c r="BB76" s="12">
        <f t="shared" si="5"/>
        <v>2055.08855766737</v>
      </c>
      <c r="BC76" s="11">
        <f>[3]Final!AI173/10</f>
        <v>699.025088221873</v>
      </c>
      <c r="BD76" s="11">
        <f>[3]Final!AJ173/10</f>
        <v>291.886831814962</v>
      </c>
      <c r="BE76" s="11">
        <f>[3]Final!AK173/10</f>
        <v>771.580304527949</v>
      </c>
      <c r="BF76" s="11">
        <f>[3]Final!M173/10</f>
        <v>666.507667187637</v>
      </c>
      <c r="BG76" s="11">
        <f>[3]Final!N173/10</f>
        <v>279.800358613547</v>
      </c>
      <c r="BH76" s="11">
        <f>[3]Final!O173/10</f>
        <v>740.688108397685</v>
      </c>
      <c r="BI76" s="14">
        <f>[3]Final!X173</f>
        <v>0.56291454436092</v>
      </c>
      <c r="BJ76" s="14">
        <f>[3]Final!Y173</f>
        <v>0.104968933331257</v>
      </c>
      <c r="BK76" s="14">
        <f>[3]Final!Z173</f>
        <v>0.332116522307823</v>
      </c>
      <c r="BL76" s="14">
        <f>[3]Final!Q173</f>
        <v>0.102527559215984</v>
      </c>
      <c r="BM76" s="10">
        <f>[3]Final!D173</f>
        <v>0.0489388232175208</v>
      </c>
      <c r="BN76" s="10">
        <f>[3]Final!E173</f>
        <v>0.128317435832983</v>
      </c>
      <c r="BO76" s="10">
        <f>[3]Final!F173</f>
        <v>0.080212090607728</v>
      </c>
      <c r="BP76" s="11">
        <f>[3]Data!$BB77/10</f>
        <v>1950.06</v>
      </c>
      <c r="BQ76" s="11">
        <f>[3]Data!$BD77/10</f>
        <v>759.538</v>
      </c>
      <c r="BR76" s="21">
        <f>[3]Data!$CR77/10</f>
        <v>790.67516512409</v>
      </c>
      <c r="BS76" s="22">
        <f>[3]Data!BP77</f>
        <v>2.93089695021601</v>
      </c>
      <c r="BT76" s="22">
        <f>[3]Data!BQ77</f>
        <v>3.72614352719132</v>
      </c>
      <c r="BU76" s="22">
        <f>[3]Data!BR77</f>
        <v>1.16604857643539</v>
      </c>
      <c r="BV76" s="22">
        <f>[3]Data!BS77</f>
        <v>2.29384819717662</v>
      </c>
      <c r="BW76" s="21">
        <f>[3]Data!$AZ77</f>
        <v>103.3</v>
      </c>
      <c r="BX76" s="10"/>
    </row>
    <row r="77" spans="1:76">
      <c r="A77" s="1">
        <v>2014</v>
      </c>
      <c r="B77" s="11">
        <f>[3]OECD!AB70</f>
        <v>1936.86092001577</v>
      </c>
      <c r="C77" s="11">
        <f>[3]OECD!EA70</f>
        <v>5166.48745424159</v>
      </c>
      <c r="D77" s="10">
        <f>[3]OECD!EH70</f>
        <v>1.0960648289859</v>
      </c>
      <c r="E77" s="10">
        <f>[3]OECD!EI70</f>
        <v>39.7495296233564</v>
      </c>
      <c r="F77" s="10">
        <f>[3]OECD!CG70</f>
        <v>1.10042983333207</v>
      </c>
      <c r="G77" s="10">
        <f>[3]OECD!CH70</f>
        <v>45.9819426675981</v>
      </c>
      <c r="H77" s="12">
        <f t="shared" si="6"/>
        <v>783.693838653121</v>
      </c>
      <c r="I77" s="12">
        <f t="shared" si="1"/>
        <v>2296.92588161151</v>
      </c>
      <c r="J77" s="11">
        <f>[3]OECD!Y70</f>
        <v>768.430024272211</v>
      </c>
      <c r="K77" s="11">
        <f>[3]OECD!Z70</f>
        <v>323.405399810252</v>
      </c>
      <c r="L77" s="11">
        <f>[3]OECD!AA70</f>
        <v>845.025495933305</v>
      </c>
      <c r="M77" s="11">
        <f>[3]OECD!AV70</f>
        <v>752.945619054801</v>
      </c>
      <c r="N77" s="11">
        <f>[3]OECD!AW70</f>
        <v>329.237675173849</v>
      </c>
      <c r="O77" s="11">
        <f>[3]OECD!AX70</f>
        <v>843.064919285749</v>
      </c>
      <c r="P77" s="14">
        <f>[3]OECD!BX70</f>
        <v>0.524864676886894</v>
      </c>
      <c r="Q77" s="14">
        <f>[3]OECD!BY70</f>
        <v>0.101349502955798</v>
      </c>
      <c r="R77" s="14">
        <f>[3]OECD!BZ70</f>
        <v>0.373785820157309</v>
      </c>
      <c r="S77" s="14">
        <f>[3]OECD!BR70</f>
        <v>0.0840811062244549</v>
      </c>
      <c r="T77" s="10">
        <f>[3]OECD!DR$7</f>
        <v>0.05</v>
      </c>
      <c r="U77" s="10">
        <f>[3]OECD!DS$7</f>
        <v>0.125</v>
      </c>
      <c r="V77" s="10">
        <f>[3]OECD!DT$7</f>
        <v>0.08</v>
      </c>
      <c r="W77" s="16">
        <f>[3]OECD!BM70</f>
        <v>-0.0305118110236221</v>
      </c>
      <c r="X77" s="16">
        <f>[3]OECD!BN70</f>
        <v>-0.0216535433070867</v>
      </c>
      <c r="Y77" s="16">
        <f>[3]OECD!BO70</f>
        <v>0.000984251968504157</v>
      </c>
      <c r="Z77" s="11">
        <f>[3]Final!AL74/10</f>
        <v>2364.16372125587</v>
      </c>
      <c r="AA77" s="11">
        <f>[3]Final!AP74/10</f>
        <v>6343.48004828556</v>
      </c>
      <c r="AB77" s="10">
        <f>[3]Final!AS74</f>
        <v>1.09815858043158</v>
      </c>
      <c r="AC77" s="10">
        <f>[3]Final!AT74</f>
        <v>41.0671364649002</v>
      </c>
      <c r="AD77" s="10">
        <f>[3]Final!AD74</f>
        <v>1.10666843918866</v>
      </c>
      <c r="AE77" s="10">
        <f>[3]Final!AF74</f>
        <v>47.1536073615307</v>
      </c>
      <c r="AF77" s="12">
        <f t="shared" si="7"/>
        <v>803.663121122115</v>
      </c>
      <c r="AG77" s="12">
        <f t="shared" si="3"/>
        <v>2355.45379069789</v>
      </c>
      <c r="AH77" s="11">
        <f>[3]Final!AI74/10</f>
        <v>959.458276803567</v>
      </c>
      <c r="AI77" s="11">
        <f>[3]Final!AJ74/10</f>
        <v>387.574117890663</v>
      </c>
      <c r="AJ77" s="11">
        <f>[3]Final!AK74/10</f>
        <v>1017.13132656164</v>
      </c>
      <c r="AK77" s="11">
        <f>[3]Final!M74/10</f>
        <v>1061.14881238091</v>
      </c>
      <c r="AL77" s="11">
        <f>[3]Final!N74/10</f>
        <v>485.12980634041</v>
      </c>
      <c r="AM77" s="11">
        <f>[3]Final!O74/10</f>
        <v>1171.18134797305</v>
      </c>
      <c r="AN77" s="14">
        <f>[3]Final!X74</f>
        <v>0.534384181793064</v>
      </c>
      <c r="AO77" s="14">
        <f>[3]Final!Y74</f>
        <v>0.112953920774727</v>
      </c>
      <c r="AP77" s="14">
        <f>[3]Final!Z74</f>
        <v>0.352661897432208</v>
      </c>
      <c r="AQ77" s="14">
        <f>[3]Final!Q74</f>
        <v>0.0822907362716547</v>
      </c>
      <c r="AR77" s="10">
        <f>[3]Final!D74</f>
        <v>0.0221698339094546</v>
      </c>
      <c r="AS77" s="10">
        <f>[3]Final!E74</f>
        <v>0.086904901521487</v>
      </c>
      <c r="AT77" s="10">
        <f>[3]Final!F74</f>
        <v>0.0470207154976888</v>
      </c>
      <c r="AU77" s="11">
        <f>[3]Final!AL174/10</f>
        <v>1931.25673978385</v>
      </c>
      <c r="AV77" s="11">
        <f>[3]Final!AP174/10</f>
        <v>5154.99348047029</v>
      </c>
      <c r="AW77" s="10">
        <f>[3]Final!AS174</f>
        <v>1.09594487087202</v>
      </c>
      <c r="AX77" s="10">
        <f>[3]Final!AT174</f>
        <v>39.9347382268523</v>
      </c>
      <c r="AY77" s="10">
        <f>[3]Final!AD174</f>
        <v>1.10029912112686</v>
      </c>
      <c r="AZ77" s="10">
        <f>[3]Final!AF174</f>
        <v>45.2669925180721</v>
      </c>
      <c r="BA77" s="12">
        <f t="shared" si="8"/>
        <v>771.508576469266</v>
      </c>
      <c r="BB77" s="12">
        <f t="shared" si="5"/>
        <v>2261.21213383927</v>
      </c>
      <c r="BC77" s="11">
        <f>[3]Final!AI174/10</f>
        <v>767.559097468303</v>
      </c>
      <c r="BD77" s="11">
        <f>[3]Final!AJ174/10</f>
        <v>321.067261421582</v>
      </c>
      <c r="BE77" s="11">
        <f>[3]Final!AK174/10</f>
        <v>842.630380893963</v>
      </c>
      <c r="BF77" s="11">
        <f>[3]Final!M174/10</f>
        <v>734.998372735727</v>
      </c>
      <c r="BG77" s="11">
        <f>[3]Final!N174/10</f>
        <v>309.602124427818</v>
      </c>
      <c r="BH77" s="11">
        <f>[3]Final!O174/10</f>
        <v>810.818368384815</v>
      </c>
      <c r="BI77" s="14">
        <f>[3]Final!X174</f>
        <v>0.530125763735693</v>
      </c>
      <c r="BJ77" s="14">
        <f>[3]Final!Y174</f>
        <v>0.0996430628890477</v>
      </c>
      <c r="BK77" s="14">
        <f>[3]Final!Z174</f>
        <v>0.370231173375259</v>
      </c>
      <c r="BL77" s="14">
        <f>[3]Final!Q174</f>
        <v>0.107039723944853</v>
      </c>
      <c r="BM77" s="10">
        <f>[3]Final!D174</f>
        <v>0.0491549943428659</v>
      </c>
      <c r="BN77" s="10">
        <f>[3]Final!E174</f>
        <v>0.129145644672886</v>
      </c>
      <c r="BO77" s="10">
        <f>[3]Final!F174</f>
        <v>0.0804165925550051</v>
      </c>
      <c r="BP77" s="11">
        <f>[3]Data!$BB78/10</f>
        <v>2133.083</v>
      </c>
      <c r="BQ77" s="11">
        <f>[3]Data!$BD78/10</f>
        <v>795.72</v>
      </c>
      <c r="BR77" s="21">
        <f>[3]Data!$CR78/10</f>
        <v>872.313782122</v>
      </c>
      <c r="BS77" s="22">
        <f>[3]Data!BP78</f>
        <v>2.93089695021601</v>
      </c>
      <c r="BT77" s="22">
        <f>[3]Data!BQ78</f>
        <v>3.67025137428345</v>
      </c>
      <c r="BU77" s="22">
        <f>[3]Data!BR78</f>
        <v>1.15905228497678</v>
      </c>
      <c r="BV77" s="22">
        <f>[3]Data!BS78</f>
        <v>2.33284361652862</v>
      </c>
      <c r="BW77" s="21">
        <f>[3]Data!$AZ78</f>
        <v>101.6</v>
      </c>
      <c r="BX77" s="10"/>
    </row>
    <row r="78" spans="1:76">
      <c r="A78" s="1">
        <v>2015</v>
      </c>
      <c r="B78" s="11">
        <f>[3]OECD!AB71</f>
        <v>2118.86095230101</v>
      </c>
      <c r="C78" s="11">
        <f>[3]OECD!EA71</f>
        <v>5464.01657874263</v>
      </c>
      <c r="D78" s="10">
        <f>[3]OECD!EH71</f>
        <v>1.08830341416198</v>
      </c>
      <c r="E78" s="10">
        <f>[3]OECD!EI71</f>
        <v>43.2595488004317</v>
      </c>
      <c r="F78" s="10">
        <f>[3]OECD!CG71</f>
        <v>1.09196154036573</v>
      </c>
      <c r="G78" s="10">
        <f>[3]OECD!CH71</f>
        <v>50.2105129443193</v>
      </c>
      <c r="H78" s="12">
        <f t="shared" si="6"/>
        <v>855.763531230797</v>
      </c>
      <c r="I78" s="12">
        <f t="shared" si="1"/>
        <v>2447.95901041945</v>
      </c>
      <c r="J78" s="11">
        <f>[3]OECD!Y71</f>
        <v>819.50501220169</v>
      </c>
      <c r="K78" s="11">
        <f>[3]OECD!Z71</f>
        <v>353.986574340692</v>
      </c>
      <c r="L78" s="11">
        <f>[3]OECD!AA71</f>
        <v>945.369365758632</v>
      </c>
      <c r="M78" s="11">
        <f>[3]OECD!AV71</f>
        <v>814.325659730206</v>
      </c>
      <c r="N78" s="11">
        <f>[3]OECD!AW71</f>
        <v>361.27571954717</v>
      </c>
      <c r="O78" s="11">
        <f>[3]OECD!AX71</f>
        <v>932.497323797884</v>
      </c>
      <c r="P78" s="14">
        <f>[3]OECD!BX71</f>
        <v>0.550146390195714</v>
      </c>
      <c r="Q78" s="14">
        <f>[3]OECD!BY71</f>
        <v>0.0938553103073991</v>
      </c>
      <c r="R78" s="14">
        <f>[3]OECD!BZ71</f>
        <v>0.355998299496887</v>
      </c>
      <c r="S78" s="14">
        <f>[3]OECD!BR71</f>
        <v>0.0465449161333322</v>
      </c>
      <c r="T78" s="10">
        <f>[3]OECD!DR$7</f>
        <v>0.05</v>
      </c>
      <c r="U78" s="10">
        <f>[3]OECD!DS$7</f>
        <v>0.125</v>
      </c>
      <c r="V78" s="10">
        <f>[3]OECD!DT$7</f>
        <v>0.08</v>
      </c>
      <c r="W78" s="16">
        <f>[3]OECD!BM71</f>
        <v>-0.0726915520628684</v>
      </c>
      <c r="X78" s="16">
        <f>[3]OECD!BN71</f>
        <v>-0.0225933202357566</v>
      </c>
      <c r="Y78" s="16">
        <f>[3]OECD!BO71</f>
        <v>-0.0127701375245579</v>
      </c>
      <c r="Z78" s="11">
        <f>[3]Final!AL75/10</f>
        <v>2592.18417786861</v>
      </c>
      <c r="AA78" s="11">
        <f>[3]Final!AP75/10</f>
        <v>6721.91266368461</v>
      </c>
      <c r="AB78" s="10">
        <f>[3]Final!AS75</f>
        <v>1.09126146007723</v>
      </c>
      <c r="AC78" s="10">
        <f>[3]Final!AT75</f>
        <v>44.8149832998777</v>
      </c>
      <c r="AD78" s="10">
        <f>[3]Final!AD75</f>
        <v>1.09896784237768</v>
      </c>
      <c r="AE78" s="10">
        <f>[3]Final!AF75</f>
        <v>51.8202981424255</v>
      </c>
      <c r="AF78" s="12">
        <f t="shared" si="7"/>
        <v>883.19992621808</v>
      </c>
      <c r="AG78" s="12">
        <f t="shared" si="3"/>
        <v>2526.44233889916</v>
      </c>
      <c r="AH78" s="11">
        <f>[3]Final!AI75/10</f>
        <v>1028.02962340861</v>
      </c>
      <c r="AI78" s="11">
        <f>[3]Final!AJ75/10</f>
        <v>425.680266042083</v>
      </c>
      <c r="AJ78" s="11">
        <f>[3]Final!AK75/10</f>
        <v>1138.47428841791</v>
      </c>
      <c r="AK78" s="11">
        <f>[3]Final!M75/10</f>
        <v>1153.09986762987</v>
      </c>
      <c r="AL78" s="11">
        <f>[3]Final!N75/10</f>
        <v>539.782338783805</v>
      </c>
      <c r="AM78" s="11">
        <f>[3]Final!O75/10</f>
        <v>1306.68787097639</v>
      </c>
      <c r="AN78" s="14">
        <f>[3]Final!X75</f>
        <v>0.589162006924116</v>
      </c>
      <c r="AO78" s="14">
        <f>[3]Final!Y75</f>
        <v>0.100099745734691</v>
      </c>
      <c r="AP78" s="14">
        <f>[3]Final!Z75</f>
        <v>0.310738247341193</v>
      </c>
      <c r="AQ78" s="14">
        <f>[3]Final!Q75</f>
        <v>0.0455883666596437</v>
      </c>
      <c r="AR78" s="10">
        <f>[3]Final!D75</f>
        <v>0.0225868241364026</v>
      </c>
      <c r="AS78" s="10">
        <f>[3]Final!E75</f>
        <v>0.0884102325727638</v>
      </c>
      <c r="AT78" s="10">
        <f>[3]Final!F75</f>
        <v>0.0470811632886074</v>
      </c>
      <c r="AU78" s="11">
        <f>[3]Final!AL175/10</f>
        <v>2112.46965452374</v>
      </c>
      <c r="AV78" s="11">
        <f>[3]Final!AP175/10</f>
        <v>5451.15118962583</v>
      </c>
      <c r="AW78" s="10">
        <f>[3]Final!AS175</f>
        <v>1.08834879844668</v>
      </c>
      <c r="AX78" s="10">
        <f>[3]Final!AT175</f>
        <v>43.4629243654776</v>
      </c>
      <c r="AY78" s="10">
        <f>[3]Final!AD175</f>
        <v>1.09171349595754</v>
      </c>
      <c r="AZ78" s="10">
        <f>[3]Final!AF175</f>
        <v>49.4185866533884</v>
      </c>
      <c r="BA78" s="12">
        <f t="shared" si="8"/>
        <v>842.26632517849</v>
      </c>
      <c r="BB78" s="12">
        <f t="shared" si="5"/>
        <v>2409.34950444563</v>
      </c>
      <c r="BC78" s="11">
        <f>[3]Final!AI175/10</f>
        <v>818.544560794155</v>
      </c>
      <c r="BD78" s="11">
        <f>[3]Final!AJ175/10</f>
        <v>351.304548590203</v>
      </c>
      <c r="BE78" s="11">
        <f>[3]Final!AK175/10</f>
        <v>942.62054513938</v>
      </c>
      <c r="BF78" s="11">
        <f>[3]Final!M175/10</f>
        <v>794.619191418577</v>
      </c>
      <c r="BG78" s="11">
        <f>[3]Final!N175/10</f>
        <v>339.66800452038</v>
      </c>
      <c r="BH78" s="11">
        <f>[3]Final!O175/10</f>
        <v>897.276394230222</v>
      </c>
      <c r="BI78" s="14">
        <f>[3]Final!X175</f>
        <v>0.562724664996808</v>
      </c>
      <c r="BJ78" s="14">
        <f>[3]Final!Y175</f>
        <v>0.0915648173635131</v>
      </c>
      <c r="BK78" s="14">
        <f>[3]Final!Z175</f>
        <v>0.345710517639679</v>
      </c>
      <c r="BL78" s="14">
        <f>[3]Final!Q175</f>
        <v>0.0675398411912241</v>
      </c>
      <c r="BM78" s="10">
        <f>[3]Final!D175</f>
        <v>0.0498516629938237</v>
      </c>
      <c r="BN78" s="10">
        <f>[3]Final!E175</f>
        <v>0.129526795163404</v>
      </c>
      <c r="BO78" s="10">
        <f>[3]Final!F175</f>
        <v>0.0795160808559058</v>
      </c>
      <c r="BP78" s="11">
        <f>[3]Data!$BB79/10</f>
        <v>2301.459</v>
      </c>
      <c r="BQ78" s="11">
        <f>[3]Data!$BD79/10</f>
        <v>815.536</v>
      </c>
      <c r="BR78" s="21">
        <f>[3]Data!$CR79/10</f>
        <v>864.571121298723</v>
      </c>
      <c r="BS78" s="22">
        <f>[3]Data!BP79</f>
        <v>2.86055542341082</v>
      </c>
      <c r="BT78" s="22">
        <f>[3]Data!BQ79</f>
        <v>3.46471729732358</v>
      </c>
      <c r="BU78" s="22">
        <f>[3]Data!BR79</f>
        <v>1.15325702355189</v>
      </c>
      <c r="BV78" s="22">
        <f>[3]Data!BS79</f>
        <v>2.34450783461126</v>
      </c>
      <c r="BW78" s="21">
        <f>[3]Data!$AZ79</f>
        <v>101.8</v>
      </c>
      <c r="BX78" s="10"/>
    </row>
    <row r="79" spans="1:76">
      <c r="A79" s="1">
        <v>2016</v>
      </c>
      <c r="B79" s="11">
        <f>[3]OECD!AB72</f>
        <v>2351.19811857126</v>
      </c>
      <c r="C79" s="11">
        <f>[3]OECD!EA72</f>
        <v>6008.02076624577</v>
      </c>
      <c r="D79" s="10">
        <f>[3]OECD!EH72</f>
        <v>1.10327504246129</v>
      </c>
      <c r="E79" s="10">
        <f>[3]OECD!EI72</f>
        <v>47.7271805396524</v>
      </c>
      <c r="F79" s="10">
        <f>[3]OECD!CG72</f>
        <v>1.09685182673053</v>
      </c>
      <c r="G79" s="10">
        <f>[3]OECD!CH72</f>
        <v>55.0734928440534</v>
      </c>
      <c r="H79" s="12">
        <f t="shared" si="6"/>
        <v>938.645792479866</v>
      </c>
      <c r="I79" s="12">
        <f t="shared" si="1"/>
        <v>2676.99316740301</v>
      </c>
      <c r="J79" s="11">
        <f>[3]OECD!Y72</f>
        <v>885.123004679241</v>
      </c>
      <c r="K79" s="11">
        <f>[3]OECD!Z72</f>
        <v>396.298372780617</v>
      </c>
      <c r="L79" s="11">
        <f>[3]OECD!AA72</f>
        <v>1069.7767411114</v>
      </c>
      <c r="M79" s="11">
        <f>[3]OECD!AV72</f>
        <v>874.168213785093</v>
      </c>
      <c r="N79" s="11">
        <f>[3]OECD!AW72</f>
        <v>400.151971798032</v>
      </c>
      <c r="O79" s="11">
        <f>[3]OECD!AX72</f>
        <v>1049.55526399481</v>
      </c>
      <c r="P79" s="14">
        <f>[3]OECD!BX72</f>
        <v>0.472642647473051</v>
      </c>
      <c r="Q79" s="14">
        <f>[3]OECD!BY72</f>
        <v>0.105544356086647</v>
      </c>
      <c r="R79" s="14">
        <f>[3]OECD!BZ72</f>
        <v>0.421812996440302</v>
      </c>
      <c r="S79" s="14">
        <f>[3]OECD!BR72</f>
        <v>0.0798690253358746</v>
      </c>
      <c r="T79" s="10">
        <f>[3]OECD!DR$7</f>
        <v>0.05</v>
      </c>
      <c r="U79" s="10">
        <f>[3]OECD!DS$7</f>
        <v>0.125</v>
      </c>
      <c r="V79" s="10">
        <f>[3]OECD!DT$7</f>
        <v>0.08</v>
      </c>
      <c r="W79" s="16">
        <f>[3]OECD!BM72</f>
        <v>-0.0256410256410257</v>
      </c>
      <c r="X79" s="16">
        <f>[3]OECD!BN72</f>
        <v>-0.0236686390532543</v>
      </c>
      <c r="Y79" s="16">
        <f>[3]OECD!BO72</f>
        <v>-0.00690335305719914</v>
      </c>
      <c r="Z79" s="11">
        <f>[3]Final!AL76/10</f>
        <v>2874.2512135982</v>
      </c>
      <c r="AA79" s="11">
        <f>[3]Final!AP76/10</f>
        <v>7387.02125574847</v>
      </c>
      <c r="AB79" s="10">
        <f>[3]Final!AS76</f>
        <v>1.10350114555919</v>
      </c>
      <c r="AC79" s="10">
        <f>[3]Final!AT76</f>
        <v>49.4533854096311</v>
      </c>
      <c r="AD79" s="10">
        <f>[3]Final!AD76</f>
        <v>1.10122541280978</v>
      </c>
      <c r="AE79" s="10">
        <f>[3]Final!AF76</f>
        <v>57.0658292138186</v>
      </c>
      <c r="AF79" s="12">
        <f t="shared" si="7"/>
        <v>972.602203343076</v>
      </c>
      <c r="AG79" s="12">
        <f t="shared" si="3"/>
        <v>2773.83596007157</v>
      </c>
      <c r="AH79" s="11">
        <f>[3]Final!AI76/10</f>
        <v>1112.12710721109</v>
      </c>
      <c r="AI79" s="11">
        <f>[3]Final!AJ76/10</f>
        <v>475.870797460115</v>
      </c>
      <c r="AJ79" s="11">
        <f>[3]Final!AK76/10</f>
        <v>1286.25330892699</v>
      </c>
      <c r="AK79" s="11">
        <f>[3]Final!M76/10</f>
        <v>1245.86529639041</v>
      </c>
      <c r="AL79" s="11">
        <f>[3]Final!N76/10</f>
        <v>602.66273062936</v>
      </c>
      <c r="AM79" s="11">
        <f>[3]Final!O76/10</f>
        <v>1473.95086150229</v>
      </c>
      <c r="AN79" s="14">
        <f>[3]Final!X76</f>
        <v>0.473842957800524</v>
      </c>
      <c r="AO79" s="14">
        <f>[3]Final!Y76</f>
        <v>0.120803292235577</v>
      </c>
      <c r="AP79" s="14">
        <f>[3]Final!Z76</f>
        <v>0.4053537499639</v>
      </c>
      <c r="AQ79" s="14">
        <f>[3]Final!Q76</f>
        <v>0.0751775642609671</v>
      </c>
      <c r="AR79" s="10">
        <f>[3]Final!D76</f>
        <v>0.0226852840837514</v>
      </c>
      <c r="AS79" s="10">
        <f>[3]Final!E76</f>
        <v>0.0885540018878299</v>
      </c>
      <c r="AT79" s="10">
        <f>[3]Final!F76</f>
        <v>0.047107965081794</v>
      </c>
      <c r="AU79" s="11">
        <f>[3]Final!AL176/10</f>
        <v>2343.92545413011</v>
      </c>
      <c r="AV79" s="11">
        <f>[3]Final!AP176/10</f>
        <v>5993.46512310538</v>
      </c>
      <c r="AW79" s="10">
        <f>[3]Final!AS176</f>
        <v>1.10384968554518</v>
      </c>
      <c r="AX79" s="10">
        <f>[3]Final!AT176</f>
        <v>47.9765353937064</v>
      </c>
      <c r="AY79" s="10">
        <f>[3]Final!AD176</f>
        <v>1.09665447557859</v>
      </c>
      <c r="AZ79" s="10">
        <f>[3]Final!AF176</f>
        <v>54.1951142302069</v>
      </c>
      <c r="BA79" s="12">
        <f t="shared" si="8"/>
        <v>923.675135136125</v>
      </c>
      <c r="BB79" s="12">
        <f t="shared" si="5"/>
        <v>2634.29724553152</v>
      </c>
      <c r="BC79" s="11">
        <f>[3]Final!AI176/10</f>
        <v>884.065393069295</v>
      </c>
      <c r="BD79" s="11">
        <f>[3]Final!AJ176/10</f>
        <v>393.232457051765</v>
      </c>
      <c r="BE79" s="11">
        <f>[3]Final!AK176/10</f>
        <v>1066.62760400905</v>
      </c>
      <c r="BF79" s="11">
        <f>[3]Final!M176/10</f>
        <v>853.152287116146</v>
      </c>
      <c r="BG79" s="11">
        <f>[3]Final!N176/10</f>
        <v>376.497023493009</v>
      </c>
      <c r="BH79" s="11">
        <f>[3]Final!O176/10</f>
        <v>1010.15240771555</v>
      </c>
      <c r="BI79" s="14">
        <f>[3]Final!X176</f>
        <v>0.4794719616133</v>
      </c>
      <c r="BJ79" s="14">
        <f>[3]Final!Y176</f>
        <v>0.103819602340938</v>
      </c>
      <c r="BK79" s="14">
        <f>[3]Final!Z176</f>
        <v>0.416708436045763</v>
      </c>
      <c r="BL79" s="14">
        <f>[3]Final!Q176</f>
        <v>0.100858956981911</v>
      </c>
      <c r="BM79" s="10">
        <f>[3]Final!D176</f>
        <v>0.0495501478002449</v>
      </c>
      <c r="BN79" s="10">
        <f>[3]Final!E176</f>
        <v>0.128175804283829</v>
      </c>
      <c r="BO79" s="10">
        <f>[3]Final!F176</f>
        <v>0.0790948380536865</v>
      </c>
      <c r="BP79" s="11">
        <f>[3]Data!$BB80/10</f>
        <v>2566.913</v>
      </c>
      <c r="BQ79" s="11">
        <f>[3]Data!$BD80/10</f>
        <v>971.605</v>
      </c>
      <c r="BR79" s="21">
        <f>[3]Data!$CR80/10</f>
        <v>990.120458359776</v>
      </c>
      <c r="BS79" s="22">
        <f>[3]Data!BP80</f>
        <v>2.85197375714059</v>
      </c>
      <c r="BT79" s="22">
        <f>[3]Data!BQ80</f>
        <v>3.42314068975569</v>
      </c>
      <c r="BU79" s="22">
        <f>[3]Data!BR80</f>
        <v>1.14172445331638</v>
      </c>
      <c r="BV79" s="22">
        <f>[3]Data!BS80</f>
        <v>2.36091938945354</v>
      </c>
      <c r="BW79" s="21">
        <f>[3]Data!$AZ80</f>
        <v>101.4</v>
      </c>
      <c r="BX79" s="10"/>
    </row>
    <row r="80" spans="1:76">
      <c r="A80" s="1">
        <v>2017</v>
      </c>
      <c r="B80" s="11">
        <f>[3]OECD!AB73</f>
        <v>2603.72839942711</v>
      </c>
      <c r="C80" s="11">
        <f>[3]OECD!EA73</f>
        <v>6898.68589522322</v>
      </c>
      <c r="D80" s="10">
        <f>[3]OECD!EH73</f>
        <v>1.09156207003069</v>
      </c>
      <c r="E80" s="10">
        <f>[3]OECD!EI73</f>
        <v>52.0971799865913</v>
      </c>
      <c r="F80" s="10">
        <f>[3]OECD!CG73</f>
        <v>1.10525919385202</v>
      </c>
      <c r="G80" s="10">
        <f>[3]OECD!CH73</f>
        <v>60.8704843034335</v>
      </c>
      <c r="H80" s="12">
        <f t="shared" si="6"/>
        <v>1037.44689190889</v>
      </c>
      <c r="I80" s="12">
        <f t="shared" ref="I80:I93" si="9">+H80*$BS80</f>
        <v>3097.83356172833</v>
      </c>
      <c r="J80" s="11">
        <f>[3]OECD!Y73</f>
        <v>940.083649971661</v>
      </c>
      <c r="K80" s="11">
        <f>[3]OECD!Z73</f>
        <v>480.256438453349</v>
      </c>
      <c r="L80" s="11">
        <f>[3]OECD!AA73</f>
        <v>1183.3883110021</v>
      </c>
      <c r="M80" s="11">
        <f>[3]OECD!AV73</f>
        <v>936.003412641488</v>
      </c>
      <c r="N80" s="11">
        <f>[3]OECD!AW73</f>
        <v>467.495899324782</v>
      </c>
      <c r="O80" s="11">
        <f>[3]OECD!AX73</f>
        <v>1173.52346464245</v>
      </c>
      <c r="P80" s="14">
        <f>[3]OECD!BX73</f>
        <v>0.301518924367144</v>
      </c>
      <c r="Q80" s="14">
        <f>[3]OECD!BY73</f>
        <v>0.131139735934718</v>
      </c>
      <c r="R80" s="14">
        <f>[3]OECD!BZ73</f>
        <v>0.567341339698138</v>
      </c>
      <c r="S80" s="14">
        <f>[3]OECD!BR73</f>
        <v>0.120836967849955</v>
      </c>
      <c r="T80" s="10">
        <f>[3]OECD!DR$7</f>
        <v>0.05</v>
      </c>
      <c r="U80" s="10">
        <f>[3]OECD!DS$7</f>
        <v>0.125</v>
      </c>
      <c r="V80" s="10">
        <f>[3]OECD!DT$7</f>
        <v>0.08</v>
      </c>
      <c r="W80" s="16">
        <f>[3]OECD!BM73</f>
        <v>0.0843964671246318</v>
      </c>
      <c r="X80" s="16">
        <f>[3]OECD!BN73</f>
        <v>-0.0176643768400395</v>
      </c>
      <c r="Y80" s="16">
        <f>[3]OECD!BO73</f>
        <v>-0.0186457311089304</v>
      </c>
      <c r="Z80" s="11">
        <f>[3]Final!AL77/10</f>
        <v>3181.83649601881</v>
      </c>
      <c r="AA80" s="11">
        <f>[3]Final!AP77/10</f>
        <v>8504.95077249226</v>
      </c>
      <c r="AB80" s="10">
        <f>[3]Final!AS77</f>
        <v>1.09351558661345</v>
      </c>
      <c r="AC80" s="10">
        <f>[3]Final!AT77</f>
        <v>54.0780477562336</v>
      </c>
      <c r="AD80" s="10">
        <f>[3]Final!AD77</f>
        <v>1.1104713861265</v>
      </c>
      <c r="AE80" s="10">
        <f>[3]Final!AF77</f>
        <v>63.3699704675272</v>
      </c>
      <c r="AF80" s="12">
        <f t="shared" si="7"/>
        <v>1080.04691689607</v>
      </c>
      <c r="AG80" s="12">
        <f t="shared" ref="AG80:AG93" si="10">+AF80*$BS80</f>
        <v>3225.03794025121</v>
      </c>
      <c r="AH80" s="11">
        <f>[3]Final!AI77/10</f>
        <v>1186.53894749858</v>
      </c>
      <c r="AI80" s="11">
        <f>[3]Final!AJ77/10</f>
        <v>569.72311711511</v>
      </c>
      <c r="AJ80" s="11">
        <f>[3]Final!AK77/10</f>
        <v>1425.57443140512</v>
      </c>
      <c r="AK80" s="11">
        <f>[3]Final!M77/10</f>
        <v>1342.79431909324</v>
      </c>
      <c r="AL80" s="11">
        <f>[3]Final!N77/10</f>
        <v>695.762149219435</v>
      </c>
      <c r="AM80" s="11">
        <f>[3]Final!O77/10</f>
        <v>1653.93896848366</v>
      </c>
      <c r="AN80" s="14">
        <f>[3]Final!X77</f>
        <v>0.235959945204307</v>
      </c>
      <c r="AO80" s="14">
        <f>[3]Final!Y77</f>
        <v>0.15142167199432</v>
      </c>
      <c r="AP80" s="14">
        <f>[3]Final!Z77</f>
        <v>0.612618382801373</v>
      </c>
      <c r="AQ80" s="14">
        <f>[3]Final!Q77</f>
        <v>0.122367749327332</v>
      </c>
      <c r="AR80" s="10">
        <f>[3]Final!D77</f>
        <v>0.0230493703511921</v>
      </c>
      <c r="AS80" s="10">
        <f>[3]Final!E77</f>
        <v>0.0852040789201943</v>
      </c>
      <c r="AT80" s="10">
        <f>[3]Final!F77</f>
        <v>0.0478209506863675</v>
      </c>
      <c r="AU80" s="11">
        <f>[3]Final!AL177/10</f>
        <v>2595.454414082</v>
      </c>
      <c r="AV80" s="11">
        <f>[3]Final!AP177/10</f>
        <v>6881.77541533596</v>
      </c>
      <c r="AW80" s="10">
        <f>[3]Final!AS177</f>
        <v>1.09181498158859</v>
      </c>
      <c r="AX80" s="10">
        <f>[3]Final!AT177</f>
        <v>52.3815001075639</v>
      </c>
      <c r="AY80" s="10">
        <f>[3]Final!AD177</f>
        <v>1.10441948364224</v>
      </c>
      <c r="AZ80" s="10">
        <f>[3]Final!AF177</f>
        <v>59.8541400740576</v>
      </c>
      <c r="BA80" s="12">
        <f t="shared" si="8"/>
        <v>1020.12481580022</v>
      </c>
      <c r="BB80" s="12">
        <f t="shared" ref="BB80:BB93" si="11">+BA80*$BS80</f>
        <v>3046.1095562426</v>
      </c>
      <c r="BC80" s="11">
        <f>[3]Final!AI177/10</f>
        <v>938.920803332218</v>
      </c>
      <c r="BD80" s="11">
        <f>[3]Final!AJ177/10</f>
        <v>476.745184040634</v>
      </c>
      <c r="BE80" s="11">
        <f>[3]Final!AK177/10</f>
        <v>1179.78842670915</v>
      </c>
      <c r="BF80" s="11">
        <f>[3]Final!M177/10</f>
        <v>913.305122226819</v>
      </c>
      <c r="BG80" s="11">
        <f>[3]Final!N177/10</f>
        <v>441.006958585977</v>
      </c>
      <c r="BH80" s="11">
        <f>[3]Final!O177/10</f>
        <v>1128.93661001949</v>
      </c>
      <c r="BI80" s="14">
        <f>[3]Final!X177</f>
        <v>0.32072121845363</v>
      </c>
      <c r="BJ80" s="14">
        <f>[3]Final!Y177</f>
        <v>0.124650756963762</v>
      </c>
      <c r="BK80" s="14">
        <f>[3]Final!Z177</f>
        <v>0.554628024582608</v>
      </c>
      <c r="BL80" s="14">
        <f>[3]Final!Q177</f>
        <v>0.145774397815498</v>
      </c>
      <c r="BM80" s="10">
        <f>[3]Final!D177</f>
        <v>0.0499567221166104</v>
      </c>
      <c r="BN80" s="10">
        <f>[3]Final!E177</f>
        <v>0.123509010831333</v>
      </c>
      <c r="BO80" s="10">
        <f>[3]Final!F177</f>
        <v>0.0799572382864607</v>
      </c>
      <c r="BP80" s="11">
        <f>[3]Data!$BB81/10</f>
        <v>2801.49</v>
      </c>
      <c r="BQ80" s="11">
        <f>[3]Data!$BD81/10</f>
        <v>1037.53</v>
      </c>
      <c r="BR80" s="21">
        <f>[3]Data!$CR81/10</f>
        <v>1084.77916455331</v>
      </c>
      <c r="BS80" s="22">
        <f>[3]Data!BP81</f>
        <v>2.9860165237262</v>
      </c>
      <c r="BT80" s="22">
        <f>[3]Data!BQ81</f>
        <v>3.78257046218004</v>
      </c>
      <c r="BU80" s="22">
        <f>[3]Data!BR81</f>
        <v>1.14286617776969</v>
      </c>
      <c r="BV80" s="22">
        <f>[3]Data!BS81</f>
        <v>2.36091938945354</v>
      </c>
      <c r="BW80" s="21">
        <f>[3]Data!$AZ81</f>
        <v>101.9</v>
      </c>
      <c r="BX80" s="10"/>
    </row>
    <row r="81" spans="1:76">
      <c r="A81" s="1">
        <v>2018</v>
      </c>
      <c r="B81" s="11" t="e">
        <f>[3]OECD!AB74</f>
        <v>#DIV/0!</v>
      </c>
      <c r="C81" s="11" t="e">
        <f>[3]OECD!EA74</f>
        <v>#DIV/0!</v>
      </c>
      <c r="D81" s="10" t="e">
        <f>[3]OECD!EH74</f>
        <v>#DIV/0!</v>
      </c>
      <c r="E81" s="10" t="e">
        <f>[3]OECD!EI74</f>
        <v>#DIV/0!</v>
      </c>
      <c r="F81" s="10" t="e">
        <f>[3]OECD!CG74</f>
        <v>#DIV/0!</v>
      </c>
      <c r="G81" s="10" t="e">
        <f>[3]OECD!CH74</f>
        <v>#DIV/0!</v>
      </c>
      <c r="H81" s="12" t="e">
        <f t="shared" si="6"/>
        <v>#DIV/0!</v>
      </c>
      <c r="I81" s="12" t="e">
        <f t="shared" si="9"/>
        <v>#DIV/0!</v>
      </c>
      <c r="J81" s="11" t="e">
        <f>[3]OECD!Y74</f>
        <v>#DIV/0!</v>
      </c>
      <c r="K81" s="11" t="e">
        <f>[3]OECD!Z74</f>
        <v>#DIV/0!</v>
      </c>
      <c r="L81" s="11" t="e">
        <f>[3]OECD!AA74</f>
        <v>#DIV/0!</v>
      </c>
      <c r="M81" s="11" t="e">
        <f>[3]OECD!AV74</f>
        <v>#DIV/0!</v>
      </c>
      <c r="N81" s="11" t="e">
        <f>[3]OECD!AW74</f>
        <v>#DIV/0!</v>
      </c>
      <c r="O81" s="11" t="e">
        <f>[3]OECD!AX74</f>
        <v>#DIV/0!</v>
      </c>
      <c r="P81" s="14" t="e">
        <f>[3]OECD!BX74</f>
        <v>#DIV/0!</v>
      </c>
      <c r="Q81" s="14" t="e">
        <f>[3]OECD!BY74</f>
        <v>#DIV/0!</v>
      </c>
      <c r="R81" s="14" t="e">
        <f>[3]OECD!BZ74</f>
        <v>#DIV/0!</v>
      </c>
      <c r="S81" s="14" t="e">
        <f>[3]OECD!BR74</f>
        <v>#DIV/0!</v>
      </c>
      <c r="T81" s="10">
        <f>[3]OECD!DR$7</f>
        <v>0.05</v>
      </c>
      <c r="U81" s="10">
        <f>[3]OECD!DS$7</f>
        <v>0.125</v>
      </c>
      <c r="V81" s="10">
        <f>[3]OECD!DT$7</f>
        <v>0.08</v>
      </c>
      <c r="W81" s="16">
        <f>[3]OECD!BM74</f>
        <v>0.0556097560975612</v>
      </c>
      <c r="X81" s="16">
        <f>[3]OECD!BN74</f>
        <v>-0.0204878048780487</v>
      </c>
      <c r="Y81" s="16">
        <f>[3]OECD!BO74</f>
        <v>-0.0185365853658538</v>
      </c>
      <c r="Z81" s="11" t="e">
        <f>[3]Final!AL78/10</f>
        <v>#DIV/0!</v>
      </c>
      <c r="AA81" s="11" t="e">
        <f>[3]Final!AP78/10</f>
        <v>#DIV/0!</v>
      </c>
      <c r="AB81" s="10" t="e">
        <f>[3]Final!AS78</f>
        <v>#DIV/0!</v>
      </c>
      <c r="AC81" s="10" t="e">
        <f>[3]Final!AT78</f>
        <v>#DIV/0!</v>
      </c>
      <c r="AD81" s="10" t="e">
        <f>[3]Final!AD78</f>
        <v>#DIV/0!</v>
      </c>
      <c r="AE81" s="10" t="e">
        <f>[3]Final!AF78</f>
        <v>#DIV/0!</v>
      </c>
      <c r="AF81" s="12" t="e">
        <f t="shared" si="7"/>
        <v>#DIV/0!</v>
      </c>
      <c r="AG81" s="12" t="e">
        <f t="shared" si="10"/>
        <v>#DIV/0!</v>
      </c>
      <c r="AH81" s="11" t="e">
        <f>[3]Final!AI78/10</f>
        <v>#DIV/0!</v>
      </c>
      <c r="AI81" s="11" t="e">
        <f>[3]Final!AJ78/10</f>
        <v>#DIV/0!</v>
      </c>
      <c r="AJ81" s="11" t="e">
        <f>[3]Final!AK78/10</f>
        <v>#DIV/0!</v>
      </c>
      <c r="AK81" s="11" t="e">
        <f>[3]Final!M78/10</f>
        <v>#DIV/0!</v>
      </c>
      <c r="AL81" s="11" t="e">
        <f>[3]Final!N78/10</f>
        <v>#DIV/0!</v>
      </c>
      <c r="AM81" s="11" t="e">
        <f>[3]Final!O78/10</f>
        <v>#DIV/0!</v>
      </c>
      <c r="AN81" s="14" t="e">
        <f>[3]Final!X78</f>
        <v>#DIV/0!</v>
      </c>
      <c r="AO81" s="14" t="e">
        <f>[3]Final!Y78</f>
        <v>#DIV/0!</v>
      </c>
      <c r="AP81" s="14" t="e">
        <f>[3]Final!Z78</f>
        <v>#DIV/0!</v>
      </c>
      <c r="AQ81" s="14" t="e">
        <f>[3]Final!Q78</f>
        <v>#DIV/0!</v>
      </c>
      <c r="AR81" s="10" t="e">
        <f>[3]Final!D78</f>
        <v>#DIV/0!</v>
      </c>
      <c r="AS81" s="10" t="e">
        <f>[3]Final!E78</f>
        <v>#DIV/0!</v>
      </c>
      <c r="AT81" s="10" t="e">
        <f>[3]Final!F78</f>
        <v>#DIV/0!</v>
      </c>
      <c r="AU81" s="11" t="e">
        <f>[3]Final!AL178/10</f>
        <v>#DIV/0!</v>
      </c>
      <c r="AV81" s="11" t="e">
        <f>[3]Final!AP178/10</f>
        <v>#DIV/0!</v>
      </c>
      <c r="AW81" s="10" t="e">
        <f>[3]Final!AS178</f>
        <v>#DIV/0!</v>
      </c>
      <c r="AX81" s="10" t="e">
        <f>[3]Final!AT178</f>
        <v>#DIV/0!</v>
      </c>
      <c r="AY81" s="10" t="e">
        <f>[3]Final!AD178</f>
        <v>#DIV/0!</v>
      </c>
      <c r="AZ81" s="10" t="e">
        <f>[3]Final!AF178</f>
        <v>#DIV/0!</v>
      </c>
      <c r="BA81" s="12" t="e">
        <f t="shared" si="8"/>
        <v>#DIV/0!</v>
      </c>
      <c r="BB81" s="12" t="e">
        <f t="shared" si="11"/>
        <v>#DIV/0!</v>
      </c>
      <c r="BC81" s="11" t="e">
        <f>[3]Final!AI178/10</f>
        <v>#DIV/0!</v>
      </c>
      <c r="BD81" s="11" t="e">
        <f>[3]Final!AJ178/10</f>
        <v>#DIV/0!</v>
      </c>
      <c r="BE81" s="11" t="e">
        <f>[3]Final!AK178/10</f>
        <v>#DIV/0!</v>
      </c>
      <c r="BF81" s="11" t="e">
        <f>[3]Final!M178/10</f>
        <v>#DIV/0!</v>
      </c>
      <c r="BG81" s="11" t="e">
        <f>[3]Final!N178/10</f>
        <v>#DIV/0!</v>
      </c>
      <c r="BH81" s="11" t="e">
        <f>[3]Final!O178/10</f>
        <v>#DIV/0!</v>
      </c>
      <c r="BI81" s="14" t="e">
        <f>[3]Final!X178</f>
        <v>#DIV/0!</v>
      </c>
      <c r="BJ81" s="14" t="e">
        <f>[3]Final!Y178</f>
        <v>#DIV/0!</v>
      </c>
      <c r="BK81" s="14" t="e">
        <f>[3]Final!Z178</f>
        <v>#DIV/0!</v>
      </c>
      <c r="BL81" s="14" t="e">
        <f>[3]Final!Q178</f>
        <v>#DIV/0!</v>
      </c>
      <c r="BM81" s="10" t="e">
        <f>[3]Final!D178</f>
        <v>#DIV/0!</v>
      </c>
      <c r="BN81" s="10" t="e">
        <f>[3]Final!E178</f>
        <v>#DIV/0!</v>
      </c>
      <c r="BO81" s="10" t="e">
        <f>[3]Final!F178</f>
        <v>#DIV/0!</v>
      </c>
      <c r="BP81" s="11">
        <f>[3]Data!$BB82/10</f>
        <v>0</v>
      </c>
      <c r="BQ81" s="11">
        <f>[3]Data!$BD82/10</f>
        <v>0</v>
      </c>
      <c r="BR81" s="21" t="e">
        <f>[3]Data!$CR82/10</f>
        <v>#DIV/0!</v>
      </c>
      <c r="BS81" s="22">
        <f>[3]Data!BP82</f>
        <v>3.09948515162779</v>
      </c>
      <c r="BT81" s="22">
        <f>[3]Data!BQ82</f>
        <v>4.0927412400788</v>
      </c>
      <c r="BU81" s="22">
        <f>[3]Data!BR82</f>
        <v>1.14743764248077</v>
      </c>
      <c r="BV81" s="22">
        <f>[3]Data!BS82</f>
        <v>2.37508490579026</v>
      </c>
      <c r="BW81" s="21">
        <f>[3]Data!$AZ82</f>
        <v>102.5</v>
      </c>
      <c r="BX81" s="10"/>
    </row>
    <row r="82" spans="1:76">
      <c r="A82" s="1">
        <v>2019</v>
      </c>
      <c r="B82" s="11" t="e">
        <f>[3]OECD!AB75</f>
        <v>#DIV/0!</v>
      </c>
      <c r="C82" s="11" t="e">
        <f>[3]OECD!EA75</f>
        <v>#DIV/0!</v>
      </c>
      <c r="D82" s="10" t="e">
        <f>[3]OECD!EH75</f>
        <v>#DIV/0!</v>
      </c>
      <c r="E82" s="10" t="e">
        <f>[3]OECD!EI75</f>
        <v>#DIV/0!</v>
      </c>
      <c r="F82" s="10" t="e">
        <f>[3]OECD!CG75</f>
        <v>#DIV/0!</v>
      </c>
      <c r="G82" s="10" t="e">
        <f>[3]OECD!CH75</f>
        <v>#DIV/0!</v>
      </c>
      <c r="H82" s="12" t="e">
        <f t="shared" si="6"/>
        <v>#DIV/0!</v>
      </c>
      <c r="I82" s="12" t="e">
        <f t="shared" si="9"/>
        <v>#DIV/0!</v>
      </c>
      <c r="J82" s="11" t="e">
        <f>[3]OECD!Y75</f>
        <v>#DIV/0!</v>
      </c>
      <c r="K82" s="11" t="e">
        <f>[3]OECD!Z75</f>
        <v>#DIV/0!</v>
      </c>
      <c r="L82" s="11" t="e">
        <f>[3]OECD!AA75</f>
        <v>#DIV/0!</v>
      </c>
      <c r="M82" s="11" t="e">
        <f>[3]OECD!AV75</f>
        <v>#DIV/0!</v>
      </c>
      <c r="N82" s="11" t="e">
        <f>[3]OECD!AW75</f>
        <v>#DIV/0!</v>
      </c>
      <c r="O82" s="11" t="e">
        <f>[3]OECD!AX75</f>
        <v>#DIV/0!</v>
      </c>
      <c r="P82" s="14" t="e">
        <f>[3]OECD!BX75</f>
        <v>#DIV/0!</v>
      </c>
      <c r="Q82" s="14" t="e">
        <f>[3]OECD!BY75</f>
        <v>#DIV/0!</v>
      </c>
      <c r="R82" s="14" t="e">
        <f>[3]OECD!BZ75</f>
        <v>#DIV/0!</v>
      </c>
      <c r="S82" s="14" t="e">
        <f>[3]OECD!BR75</f>
        <v>#DIV/0!</v>
      </c>
      <c r="T82" s="10">
        <f>[3]OECD!DR$7</f>
        <v>0.05</v>
      </c>
      <c r="U82" s="10">
        <f>[3]OECD!DS$7</f>
        <v>0.125</v>
      </c>
      <c r="V82" s="10">
        <f>[3]OECD!DT$7</f>
        <v>0.08</v>
      </c>
      <c r="W82" s="16">
        <f>[3]OECD!BM75</f>
        <v>-0.0127077223851416</v>
      </c>
      <c r="X82" s="16">
        <f>[3]OECD!BN75</f>
        <v>-0.0224828934506353</v>
      </c>
      <c r="Y82" s="16">
        <f>[3]OECD!BO75</f>
        <v>0.0146627565982407</v>
      </c>
      <c r="Z82" s="11" t="e">
        <f>[3]Final!AL79/10</f>
        <v>#DIV/0!</v>
      </c>
      <c r="AA82" s="11" t="e">
        <f>[3]Final!AP79/10</f>
        <v>#DIV/0!</v>
      </c>
      <c r="AB82" s="10" t="e">
        <f>[3]Final!AS79</f>
        <v>#DIV/0!</v>
      </c>
      <c r="AC82" s="10" t="e">
        <f>[3]Final!AT79</f>
        <v>#DIV/0!</v>
      </c>
      <c r="AD82" s="10" t="e">
        <f>[3]Final!AD79</f>
        <v>#DIV/0!</v>
      </c>
      <c r="AE82" s="10" t="e">
        <f>[3]Final!AF79</f>
        <v>#DIV/0!</v>
      </c>
      <c r="AF82" s="12" t="e">
        <f t="shared" si="7"/>
        <v>#DIV/0!</v>
      </c>
      <c r="AG82" s="12" t="e">
        <f t="shared" si="10"/>
        <v>#DIV/0!</v>
      </c>
      <c r="AH82" s="11" t="e">
        <f>[3]Final!AI79/10</f>
        <v>#DIV/0!</v>
      </c>
      <c r="AI82" s="11" t="e">
        <f>[3]Final!AJ79/10</f>
        <v>#DIV/0!</v>
      </c>
      <c r="AJ82" s="11" t="e">
        <f>[3]Final!AK79/10</f>
        <v>#DIV/0!</v>
      </c>
      <c r="AK82" s="11" t="e">
        <f>[3]Final!M79/10</f>
        <v>#DIV/0!</v>
      </c>
      <c r="AL82" s="11" t="e">
        <f>[3]Final!N79/10</f>
        <v>#DIV/0!</v>
      </c>
      <c r="AM82" s="11" t="e">
        <f>[3]Final!O79/10</f>
        <v>#DIV/0!</v>
      </c>
      <c r="AN82" s="14" t="e">
        <f>[3]Final!X79</f>
        <v>#DIV/0!</v>
      </c>
      <c r="AO82" s="14" t="e">
        <f>[3]Final!Y79</f>
        <v>#DIV/0!</v>
      </c>
      <c r="AP82" s="14" t="e">
        <f>[3]Final!Z79</f>
        <v>#DIV/0!</v>
      </c>
      <c r="AQ82" s="14" t="e">
        <f>[3]Final!Q79</f>
        <v>#DIV/0!</v>
      </c>
      <c r="AR82" s="10" t="e">
        <f>[3]Final!D79</f>
        <v>#DIV/0!</v>
      </c>
      <c r="AS82" s="10" t="e">
        <f>[3]Final!E79</f>
        <v>#DIV/0!</v>
      </c>
      <c r="AT82" s="10" t="e">
        <f>[3]Final!F79</f>
        <v>#DIV/0!</v>
      </c>
      <c r="AU82" s="11" t="e">
        <f>[3]Final!AL179/10</f>
        <v>#DIV/0!</v>
      </c>
      <c r="AV82" s="11" t="e">
        <f>[3]Final!AP179/10</f>
        <v>#DIV/0!</v>
      </c>
      <c r="AW82" s="10" t="e">
        <f>[3]Final!AS179</f>
        <v>#DIV/0!</v>
      </c>
      <c r="AX82" s="10" t="e">
        <f>[3]Final!AT179</f>
        <v>#DIV/0!</v>
      </c>
      <c r="AY82" s="10" t="e">
        <f>[3]Final!AD179</f>
        <v>#DIV/0!</v>
      </c>
      <c r="AZ82" s="10" t="e">
        <f>[3]Final!AF179</f>
        <v>#DIV/0!</v>
      </c>
      <c r="BA82" s="12" t="e">
        <f t="shared" si="8"/>
        <v>#DIV/0!</v>
      </c>
      <c r="BB82" s="12" t="e">
        <f t="shared" si="11"/>
        <v>#DIV/0!</v>
      </c>
      <c r="BC82" s="11" t="e">
        <f>[3]Final!AI179/10</f>
        <v>#DIV/0!</v>
      </c>
      <c r="BD82" s="11" t="e">
        <f>[3]Final!AJ179/10</f>
        <v>#DIV/0!</v>
      </c>
      <c r="BE82" s="11" t="e">
        <f>[3]Final!AK179/10</f>
        <v>#DIV/0!</v>
      </c>
      <c r="BF82" s="11" t="e">
        <f>[3]Final!M179/10</f>
        <v>#DIV/0!</v>
      </c>
      <c r="BG82" s="11" t="e">
        <f>[3]Final!N179/10</f>
        <v>#DIV/0!</v>
      </c>
      <c r="BH82" s="11" t="e">
        <f>[3]Final!O179/10</f>
        <v>#DIV/0!</v>
      </c>
      <c r="BI82" s="14" t="e">
        <f>[3]Final!X179</f>
        <v>#DIV/0!</v>
      </c>
      <c r="BJ82" s="14" t="e">
        <f>[3]Final!Y179</f>
        <v>#DIV/0!</v>
      </c>
      <c r="BK82" s="14" t="e">
        <f>[3]Final!Z179</f>
        <v>#DIV/0!</v>
      </c>
      <c r="BL82" s="14" t="e">
        <f>[3]Final!Q179</f>
        <v>#DIV/0!</v>
      </c>
      <c r="BM82" s="10" t="e">
        <f>[3]Final!D179</f>
        <v>#DIV/0!</v>
      </c>
      <c r="BN82" s="10" t="e">
        <f>[3]Final!E179</f>
        <v>#DIV/0!</v>
      </c>
      <c r="BO82" s="10" t="e">
        <f>[3]Final!F179</f>
        <v>#DIV/0!</v>
      </c>
      <c r="BP82" s="11">
        <f>[3]Data!$BB83/10</f>
        <v>0</v>
      </c>
      <c r="BQ82" s="11">
        <f>[3]Data!$BD83/10</f>
        <v>0</v>
      </c>
      <c r="BR82" s="21" t="e">
        <f>[3]Data!$CR83/10</f>
        <v>#DIV/0!</v>
      </c>
      <c r="BS82" s="22">
        <f>[3]Data!BP83</f>
        <v>3.16457433981198</v>
      </c>
      <c r="BT82" s="22">
        <f>[3]Data!BQ83</f>
        <v>4.13366865247959</v>
      </c>
      <c r="BU82" s="22">
        <f>[3]Data!BR83</f>
        <v>1.14743764248077</v>
      </c>
      <c r="BV82" s="22">
        <f>[3]Data!BS83</f>
        <v>2.46533813221029</v>
      </c>
      <c r="BW82" s="21">
        <f>[3]Data!$AZ83</f>
        <v>102.3</v>
      </c>
      <c r="BX82" s="10"/>
    </row>
    <row r="83" spans="1:76">
      <c r="A83" s="1">
        <v>2020</v>
      </c>
      <c r="B83" s="11" t="e">
        <f>[3]OECD!AB76</f>
        <v>#DIV/0!</v>
      </c>
      <c r="C83" s="11" t="e">
        <f>[3]OECD!EA76</f>
        <v>#DIV/0!</v>
      </c>
      <c r="D83" s="10" t="e">
        <f>[3]OECD!EH76</f>
        <v>#DIV/0!</v>
      </c>
      <c r="E83" s="10" t="e">
        <f>[3]OECD!EI76</f>
        <v>#DIV/0!</v>
      </c>
      <c r="F83" s="10" t="e">
        <f>[3]OECD!CG76</f>
        <v>#DIV/0!</v>
      </c>
      <c r="G83" s="10" t="e">
        <f>[3]OECD!CH76</f>
        <v>#DIV/0!</v>
      </c>
      <c r="H83" s="12" t="e">
        <f t="shared" si="6"/>
        <v>#DIV/0!</v>
      </c>
      <c r="I83" s="12" t="e">
        <f t="shared" si="9"/>
        <v>#DIV/0!</v>
      </c>
      <c r="J83" s="11" t="e">
        <f>[3]OECD!Y76</f>
        <v>#DIV/0!</v>
      </c>
      <c r="K83" s="11" t="e">
        <f>[3]OECD!Z76</f>
        <v>#DIV/0!</v>
      </c>
      <c r="L83" s="11" t="e">
        <f>[3]OECD!AA76</f>
        <v>#DIV/0!</v>
      </c>
      <c r="M83" s="11" t="e">
        <f>[3]OECD!AV76</f>
        <v>#DIV/0!</v>
      </c>
      <c r="N83" s="11" t="e">
        <f>[3]OECD!AW76</f>
        <v>#DIV/0!</v>
      </c>
      <c r="O83" s="11" t="e">
        <f>[3]OECD!AX76</f>
        <v>#DIV/0!</v>
      </c>
      <c r="P83" s="14" t="e">
        <f>[3]OECD!BX76</f>
        <v>#DIV/0!</v>
      </c>
      <c r="Q83" s="14" t="e">
        <f>[3]OECD!BY76</f>
        <v>#DIV/0!</v>
      </c>
      <c r="R83" s="14" t="e">
        <f>[3]OECD!BZ76</f>
        <v>#DIV/0!</v>
      </c>
      <c r="S83" s="14" t="e">
        <f>[3]OECD!BR76</f>
        <v>#DIV/0!</v>
      </c>
      <c r="T83" s="10">
        <f>[3]OECD!DR$7</f>
        <v>0.05</v>
      </c>
      <c r="U83" s="10">
        <f>[3]OECD!DS$7</f>
        <v>0.125</v>
      </c>
      <c r="V83" s="10">
        <f>[3]OECD!DT$7</f>
        <v>0.08</v>
      </c>
      <c r="W83" s="16">
        <f>[3]OECD!BM76</f>
        <v>-1</v>
      </c>
      <c r="X83" s="16">
        <f>[3]OECD!BN76</f>
        <v>-1</v>
      </c>
      <c r="Y83" s="16">
        <f>[3]OECD!BO76</f>
        <v>-1</v>
      </c>
      <c r="Z83" s="11" t="e">
        <f>[3]Final!AL80/10</f>
        <v>#DIV/0!</v>
      </c>
      <c r="AA83" s="11" t="e">
        <f>[3]Final!AP80/10</f>
        <v>#DIV/0!</v>
      </c>
      <c r="AB83" s="10" t="e">
        <f>[3]Final!AS80</f>
        <v>#DIV/0!</v>
      </c>
      <c r="AC83" s="10" t="e">
        <f>[3]Final!AT80</f>
        <v>#DIV/0!</v>
      </c>
      <c r="AD83" s="10" t="e">
        <f>[3]Final!AD80</f>
        <v>#DIV/0!</v>
      </c>
      <c r="AE83" s="10" t="e">
        <f>[3]Final!AF80</f>
        <v>#DIV/0!</v>
      </c>
      <c r="AF83" s="12" t="e">
        <f t="shared" si="7"/>
        <v>#DIV/0!</v>
      </c>
      <c r="AG83" s="12" t="e">
        <f t="shared" si="10"/>
        <v>#DIV/0!</v>
      </c>
      <c r="AH83" s="11" t="e">
        <f>[3]Final!AI80/10</f>
        <v>#DIV/0!</v>
      </c>
      <c r="AI83" s="11" t="e">
        <f>[3]Final!AJ80/10</f>
        <v>#DIV/0!</v>
      </c>
      <c r="AJ83" s="11" t="e">
        <f>[3]Final!AK80/10</f>
        <v>#DIV/0!</v>
      </c>
      <c r="AK83" s="11" t="e">
        <f>[3]Final!M80/10</f>
        <v>#DIV/0!</v>
      </c>
      <c r="AL83" s="11" t="e">
        <f>[3]Final!N80/10</f>
        <v>#DIV/0!</v>
      </c>
      <c r="AM83" s="11" t="e">
        <f>[3]Final!O80/10</f>
        <v>#DIV/0!</v>
      </c>
      <c r="AN83" s="14" t="e">
        <f>[3]Final!X80</f>
        <v>#DIV/0!</v>
      </c>
      <c r="AO83" s="14" t="e">
        <f>[3]Final!Y80</f>
        <v>#DIV/0!</v>
      </c>
      <c r="AP83" s="14" t="e">
        <f>[3]Final!Z80</f>
        <v>#DIV/0!</v>
      </c>
      <c r="AQ83" s="14" t="e">
        <f>[3]Final!Q80</f>
        <v>#DIV/0!</v>
      </c>
      <c r="AR83" s="10" t="e">
        <f>[3]Final!D80</f>
        <v>#DIV/0!</v>
      </c>
      <c r="AS83" s="10" t="e">
        <f>[3]Final!E80</f>
        <v>#DIV/0!</v>
      </c>
      <c r="AT83" s="10" t="e">
        <f>[3]Final!F80</f>
        <v>#DIV/0!</v>
      </c>
      <c r="AU83" s="11" t="e">
        <f>[3]Final!AL180/10</f>
        <v>#DIV/0!</v>
      </c>
      <c r="AV83" s="11" t="e">
        <f>[3]Final!AP180/10</f>
        <v>#DIV/0!</v>
      </c>
      <c r="AW83" s="10" t="e">
        <f>[3]Final!AS180</f>
        <v>#DIV/0!</v>
      </c>
      <c r="AX83" s="10" t="e">
        <f>[3]Final!AT180</f>
        <v>#DIV/0!</v>
      </c>
      <c r="AY83" s="10" t="e">
        <f>[3]Final!AD180</f>
        <v>#DIV/0!</v>
      </c>
      <c r="AZ83" s="10" t="e">
        <f>[3]Final!AF180</f>
        <v>#DIV/0!</v>
      </c>
      <c r="BA83" s="12" t="e">
        <f t="shared" si="8"/>
        <v>#DIV/0!</v>
      </c>
      <c r="BB83" s="12" t="e">
        <f t="shared" si="11"/>
        <v>#DIV/0!</v>
      </c>
      <c r="BC83" s="11" t="e">
        <f>[3]Final!AI180/10</f>
        <v>#DIV/0!</v>
      </c>
      <c r="BD83" s="11" t="e">
        <f>[3]Final!AJ180/10</f>
        <v>#DIV/0!</v>
      </c>
      <c r="BE83" s="11" t="e">
        <f>[3]Final!AK180/10</f>
        <v>#DIV/0!</v>
      </c>
      <c r="BF83" s="11" t="e">
        <f>[3]Final!M180/10</f>
        <v>#DIV/0!</v>
      </c>
      <c r="BG83" s="11" t="e">
        <f>[3]Final!N180/10</f>
        <v>#DIV/0!</v>
      </c>
      <c r="BH83" s="11" t="e">
        <f>[3]Final!O180/10</f>
        <v>#DIV/0!</v>
      </c>
      <c r="BI83" s="14" t="e">
        <f>[3]Final!X180</f>
        <v>#DIV/0!</v>
      </c>
      <c r="BJ83" s="14" t="e">
        <f>[3]Final!Y180</f>
        <v>#DIV/0!</v>
      </c>
      <c r="BK83" s="14" t="e">
        <f>[3]Final!Z180</f>
        <v>#DIV/0!</v>
      </c>
      <c r="BL83" s="14" t="e">
        <f>[3]Final!Q180</f>
        <v>#DIV/0!</v>
      </c>
      <c r="BM83" s="10" t="e">
        <f>[3]Final!D180</f>
        <v>#DIV/0!</v>
      </c>
      <c r="BN83" s="10" t="e">
        <f>[3]Final!E180</f>
        <v>#DIV/0!</v>
      </c>
      <c r="BO83" s="10" t="e">
        <f>[3]Final!F180</f>
        <v>#DIV/0!</v>
      </c>
      <c r="BP83" s="11">
        <f>[3]Data!$BB84/10</f>
        <v>0</v>
      </c>
      <c r="BQ83" s="11">
        <f>[3]Data!$BD84/10</f>
        <v>0</v>
      </c>
      <c r="BR83" s="21" t="e">
        <f>[3]Data!$CR84/10</f>
        <v>#DIV/0!</v>
      </c>
      <c r="BS83" s="22">
        <f>[3]Data!BP84</f>
        <v>0</v>
      </c>
      <c r="BT83" s="22">
        <f>[3]Data!BQ84</f>
        <v>0</v>
      </c>
      <c r="BU83" s="22">
        <f>[3]Data!BR84</f>
        <v>0</v>
      </c>
      <c r="BV83" s="22">
        <f>[3]Data!BS84</f>
        <v>0</v>
      </c>
      <c r="BW83" s="21">
        <f>[3]Data!$AZ84</f>
        <v>101.7</v>
      </c>
      <c r="BX83" s="10"/>
    </row>
    <row r="84" spans="1:76">
      <c r="A84" s="1">
        <v>2021</v>
      </c>
      <c r="B84" s="11" t="e">
        <f>[3]OECD!AB77</f>
        <v>#DIV/0!</v>
      </c>
      <c r="C84" s="11" t="e">
        <f>[3]OECD!EA77</f>
        <v>#DIV/0!</v>
      </c>
      <c r="D84" s="10" t="e">
        <f>[3]OECD!EH77</f>
        <v>#DIV/0!</v>
      </c>
      <c r="E84" s="10" t="e">
        <f>[3]OECD!EI77</f>
        <v>#DIV/0!</v>
      </c>
      <c r="F84" s="10" t="e">
        <f>[3]OECD!CG77</f>
        <v>#DIV/0!</v>
      </c>
      <c r="G84" s="10" t="e">
        <f>[3]OECD!CH77</f>
        <v>#DIV/0!</v>
      </c>
      <c r="H84" s="12" t="e">
        <f t="shared" si="6"/>
        <v>#DIV/0!</v>
      </c>
      <c r="I84" s="12" t="e">
        <f t="shared" si="9"/>
        <v>#DIV/0!</v>
      </c>
      <c r="J84" s="11" t="e">
        <f>[3]OECD!Y77</f>
        <v>#DIV/0!</v>
      </c>
      <c r="K84" s="11" t="e">
        <f>[3]OECD!Z77</f>
        <v>#DIV/0!</v>
      </c>
      <c r="L84" s="11" t="e">
        <f>[3]OECD!AA77</f>
        <v>#DIV/0!</v>
      </c>
      <c r="M84" s="11" t="e">
        <f>[3]OECD!AV77</f>
        <v>#DIV/0!</v>
      </c>
      <c r="N84" s="11" t="e">
        <f>[3]OECD!AW77</f>
        <v>#DIV/0!</v>
      </c>
      <c r="O84" s="11" t="e">
        <f>[3]OECD!AX77</f>
        <v>#DIV/0!</v>
      </c>
      <c r="P84" s="14" t="e">
        <f>[3]OECD!BX77</f>
        <v>#DIV/0!</v>
      </c>
      <c r="Q84" s="14" t="e">
        <f>[3]OECD!BY77</f>
        <v>#DIV/0!</v>
      </c>
      <c r="R84" s="14" t="e">
        <f>[3]OECD!BZ77</f>
        <v>#DIV/0!</v>
      </c>
      <c r="S84" s="14" t="e">
        <f>[3]OECD!BR77</f>
        <v>#DIV/0!</v>
      </c>
      <c r="T84" s="10">
        <f>[3]OECD!DR$7</f>
        <v>0.05</v>
      </c>
      <c r="U84" s="10">
        <f>[3]OECD!DS$7</f>
        <v>0.125</v>
      </c>
      <c r="V84" s="10">
        <f>[3]OECD!DT$7</f>
        <v>0.08</v>
      </c>
      <c r="W84" s="16" t="e">
        <f>[3]OECD!BM77</f>
        <v>#DIV/0!</v>
      </c>
      <c r="X84" s="16" t="e">
        <f>[3]OECD!BN77</f>
        <v>#DIV/0!</v>
      </c>
      <c r="Y84" s="16" t="e">
        <f>[3]OECD!BO77</f>
        <v>#DIV/0!</v>
      </c>
      <c r="Z84" s="11" t="e">
        <f>[3]Final!AL81/10</f>
        <v>#DIV/0!</v>
      </c>
      <c r="AA84" s="11" t="e">
        <f>[3]Final!AP81/10</f>
        <v>#DIV/0!</v>
      </c>
      <c r="AB84" s="10" t="e">
        <f>[3]Final!AS81</f>
        <v>#DIV/0!</v>
      </c>
      <c r="AC84" s="10" t="e">
        <f>[3]Final!AT81</f>
        <v>#DIV/0!</v>
      </c>
      <c r="AD84" s="10" t="e">
        <f>[3]Final!AD81</f>
        <v>#DIV/0!</v>
      </c>
      <c r="AE84" s="10" t="e">
        <f>[3]Final!AF81</f>
        <v>#DIV/0!</v>
      </c>
      <c r="AF84" s="12" t="e">
        <f t="shared" si="7"/>
        <v>#DIV/0!</v>
      </c>
      <c r="AG84" s="12" t="e">
        <f t="shared" si="10"/>
        <v>#DIV/0!</v>
      </c>
      <c r="AH84" s="11" t="e">
        <f>[3]Final!AI81/10</f>
        <v>#DIV/0!</v>
      </c>
      <c r="AI84" s="11" t="e">
        <f>[3]Final!AJ81/10</f>
        <v>#DIV/0!</v>
      </c>
      <c r="AJ84" s="11" t="e">
        <f>[3]Final!AK81/10</f>
        <v>#DIV/0!</v>
      </c>
      <c r="AK84" s="11" t="e">
        <f>[3]Final!M81/10</f>
        <v>#DIV/0!</v>
      </c>
      <c r="AL84" s="11" t="e">
        <f>[3]Final!N81/10</f>
        <v>#DIV/0!</v>
      </c>
      <c r="AM84" s="11" t="e">
        <f>[3]Final!O81/10</f>
        <v>#DIV/0!</v>
      </c>
      <c r="AN84" s="14" t="e">
        <f>[3]Final!X81</f>
        <v>#DIV/0!</v>
      </c>
      <c r="AO84" s="14" t="e">
        <f>[3]Final!Y81</f>
        <v>#DIV/0!</v>
      </c>
      <c r="AP84" s="14" t="e">
        <f>[3]Final!Z81</f>
        <v>#DIV/0!</v>
      </c>
      <c r="AQ84" s="14" t="e">
        <f>[3]Final!Q81</f>
        <v>#DIV/0!</v>
      </c>
      <c r="AR84" s="10" t="e">
        <f>[3]Final!D81</f>
        <v>#DIV/0!</v>
      </c>
      <c r="AS84" s="10" t="e">
        <f>[3]Final!E81</f>
        <v>#DIV/0!</v>
      </c>
      <c r="AT84" s="10" t="e">
        <f>[3]Final!F81</f>
        <v>#DIV/0!</v>
      </c>
      <c r="AU84" s="11" t="e">
        <f>[3]Final!AL181/10</f>
        <v>#DIV/0!</v>
      </c>
      <c r="AV84" s="11" t="e">
        <f>[3]Final!AP181/10</f>
        <v>#DIV/0!</v>
      </c>
      <c r="AW84" s="10" t="e">
        <f>[3]Final!AS181</f>
        <v>#DIV/0!</v>
      </c>
      <c r="AX84" s="10" t="e">
        <f>[3]Final!AT181</f>
        <v>#DIV/0!</v>
      </c>
      <c r="AY84" s="10" t="e">
        <f>[3]Final!AD181</f>
        <v>#DIV/0!</v>
      </c>
      <c r="AZ84" s="10" t="e">
        <f>[3]Final!AF181</f>
        <v>#DIV/0!</v>
      </c>
      <c r="BA84" s="12" t="e">
        <f t="shared" si="8"/>
        <v>#DIV/0!</v>
      </c>
      <c r="BB84" s="12" t="e">
        <f t="shared" si="11"/>
        <v>#DIV/0!</v>
      </c>
      <c r="BC84" s="11" t="e">
        <f>[3]Final!AI181/10</f>
        <v>#DIV/0!</v>
      </c>
      <c r="BD84" s="11" t="e">
        <f>[3]Final!AJ181/10</f>
        <v>#DIV/0!</v>
      </c>
      <c r="BE84" s="11" t="e">
        <f>[3]Final!AK181/10</f>
        <v>#DIV/0!</v>
      </c>
      <c r="BF84" s="11" t="e">
        <f>[3]Final!M181/10</f>
        <v>#DIV/0!</v>
      </c>
      <c r="BG84" s="11" t="e">
        <f>[3]Final!N181/10</f>
        <v>#DIV/0!</v>
      </c>
      <c r="BH84" s="11" t="e">
        <f>[3]Final!O181/10</f>
        <v>#DIV/0!</v>
      </c>
      <c r="BI84" s="14" t="e">
        <f>[3]Final!X181</f>
        <v>#DIV/0!</v>
      </c>
      <c r="BJ84" s="14" t="e">
        <f>[3]Final!Y181</f>
        <v>#DIV/0!</v>
      </c>
      <c r="BK84" s="14" t="e">
        <f>[3]Final!Z181</f>
        <v>#DIV/0!</v>
      </c>
      <c r="BL84" s="14" t="e">
        <f>[3]Final!Q181</f>
        <v>#DIV/0!</v>
      </c>
      <c r="BM84" s="10" t="e">
        <f>[3]Final!D181</f>
        <v>#DIV/0!</v>
      </c>
      <c r="BN84" s="10" t="e">
        <f>[3]Final!E181</f>
        <v>#DIV/0!</v>
      </c>
      <c r="BO84" s="10" t="e">
        <f>[3]Final!F181</f>
        <v>#DIV/0!</v>
      </c>
      <c r="BP84" s="11">
        <f>[3]Data!$BB85/10</f>
        <v>0</v>
      </c>
      <c r="BQ84" s="11">
        <f>[3]Data!$BD85/10</f>
        <v>0</v>
      </c>
      <c r="BR84" s="21" t="e">
        <f>[3]Data!$CR85/10</f>
        <v>#DIV/0!</v>
      </c>
      <c r="BS84" s="22">
        <f>[3]Data!BP85</f>
        <v>0</v>
      </c>
      <c r="BT84" s="22">
        <f>[3]Data!BQ85</f>
        <v>0</v>
      </c>
      <c r="BU84" s="22">
        <f>[3]Data!BR85</f>
        <v>0</v>
      </c>
      <c r="BV84" s="22">
        <f>[3]Data!BS85</f>
        <v>0</v>
      </c>
      <c r="BW84" s="21" t="e">
        <f>[3]Data!$AZ85</f>
        <v>#REF!</v>
      </c>
      <c r="BX84" s="10"/>
    </row>
    <row r="85" spans="1:76">
      <c r="A85" s="1">
        <v>2022</v>
      </c>
      <c r="B85" s="11" t="e">
        <f>[3]OECD!AB78</f>
        <v>#DIV/0!</v>
      </c>
      <c r="C85" s="11" t="e">
        <f>[3]OECD!EA78</f>
        <v>#DIV/0!</v>
      </c>
      <c r="D85" s="10" t="e">
        <f>[3]OECD!EH78</f>
        <v>#DIV/0!</v>
      </c>
      <c r="E85" s="10" t="e">
        <f>[3]OECD!EI78</f>
        <v>#DIV/0!</v>
      </c>
      <c r="F85" s="10" t="e">
        <f>[3]OECD!CG78</f>
        <v>#DIV/0!</v>
      </c>
      <c r="G85" s="10" t="e">
        <f>[3]OECD!CH78</f>
        <v>#DIV/0!</v>
      </c>
      <c r="H85" s="12" t="e">
        <f t="shared" si="6"/>
        <v>#DIV/0!</v>
      </c>
      <c r="I85" s="12" t="e">
        <f t="shared" si="9"/>
        <v>#DIV/0!</v>
      </c>
      <c r="J85" s="11" t="e">
        <f>[3]OECD!Y78</f>
        <v>#DIV/0!</v>
      </c>
      <c r="K85" s="11" t="e">
        <f>[3]OECD!Z78</f>
        <v>#DIV/0!</v>
      </c>
      <c r="L85" s="11" t="e">
        <f>[3]OECD!AA78</f>
        <v>#DIV/0!</v>
      </c>
      <c r="M85" s="11" t="e">
        <f>[3]OECD!AV78</f>
        <v>#DIV/0!</v>
      </c>
      <c r="N85" s="11" t="e">
        <f>[3]OECD!AW78</f>
        <v>#DIV/0!</v>
      </c>
      <c r="O85" s="11" t="e">
        <f>[3]OECD!AX78</f>
        <v>#DIV/0!</v>
      </c>
      <c r="P85" s="14" t="e">
        <f>[3]OECD!BX78</f>
        <v>#DIV/0!</v>
      </c>
      <c r="Q85" s="14" t="e">
        <f>[3]OECD!BY78</f>
        <v>#DIV/0!</v>
      </c>
      <c r="R85" s="14" t="e">
        <f>[3]OECD!BZ78</f>
        <v>#DIV/0!</v>
      </c>
      <c r="S85" s="14" t="e">
        <f>[3]OECD!BR78</f>
        <v>#DIV/0!</v>
      </c>
      <c r="T85" s="10">
        <f>[3]OECD!DR$7</f>
        <v>0.05</v>
      </c>
      <c r="U85" s="10">
        <f>[3]OECD!DS$7</f>
        <v>0.125</v>
      </c>
      <c r="V85" s="10">
        <f>[3]OECD!DT$7</f>
        <v>0.08</v>
      </c>
      <c r="W85" s="16" t="e">
        <f>[3]OECD!BM78</f>
        <v>#DIV/0!</v>
      </c>
      <c r="X85" s="16" t="e">
        <f>[3]OECD!BN78</f>
        <v>#DIV/0!</v>
      </c>
      <c r="Y85" s="16" t="e">
        <f>[3]OECD!BO78</f>
        <v>#DIV/0!</v>
      </c>
      <c r="Z85" s="11" t="e">
        <f>[3]Final!AL82/10</f>
        <v>#DIV/0!</v>
      </c>
      <c r="AA85" s="11" t="e">
        <f>[3]Final!AP82/10</f>
        <v>#DIV/0!</v>
      </c>
      <c r="AB85" s="10" t="e">
        <f>[3]Final!AS82</f>
        <v>#DIV/0!</v>
      </c>
      <c r="AC85" s="10" t="e">
        <f>[3]Final!AT82</f>
        <v>#DIV/0!</v>
      </c>
      <c r="AD85" s="10" t="e">
        <f>[3]Final!AD82</f>
        <v>#DIV/0!</v>
      </c>
      <c r="AE85" s="10" t="e">
        <f>[3]Final!AF82</f>
        <v>#DIV/0!</v>
      </c>
      <c r="AF85" s="12" t="e">
        <f t="shared" si="7"/>
        <v>#DIV/0!</v>
      </c>
      <c r="AG85" s="12" t="e">
        <f t="shared" si="10"/>
        <v>#DIV/0!</v>
      </c>
      <c r="AH85" s="11" t="e">
        <f>[3]Final!AI82/10</f>
        <v>#DIV/0!</v>
      </c>
      <c r="AI85" s="11" t="e">
        <f>[3]Final!AJ82/10</f>
        <v>#DIV/0!</v>
      </c>
      <c r="AJ85" s="11" t="e">
        <f>[3]Final!AK82/10</f>
        <v>#DIV/0!</v>
      </c>
      <c r="AK85" s="11" t="e">
        <f>[3]Final!M82/10</f>
        <v>#DIV/0!</v>
      </c>
      <c r="AL85" s="11" t="e">
        <f>[3]Final!N82/10</f>
        <v>#DIV/0!</v>
      </c>
      <c r="AM85" s="11" t="e">
        <f>[3]Final!O82/10</f>
        <v>#DIV/0!</v>
      </c>
      <c r="AN85" s="14" t="e">
        <f>[3]Final!X82</f>
        <v>#DIV/0!</v>
      </c>
      <c r="AO85" s="14" t="e">
        <f>[3]Final!Y82</f>
        <v>#DIV/0!</v>
      </c>
      <c r="AP85" s="14" t="e">
        <f>[3]Final!Z82</f>
        <v>#DIV/0!</v>
      </c>
      <c r="AQ85" s="14" t="e">
        <f>[3]Final!Q82</f>
        <v>#DIV/0!</v>
      </c>
      <c r="AR85" s="10" t="e">
        <f>[3]Final!D82</f>
        <v>#DIV/0!</v>
      </c>
      <c r="AS85" s="10" t="e">
        <f>[3]Final!E82</f>
        <v>#DIV/0!</v>
      </c>
      <c r="AT85" s="10" t="e">
        <f>[3]Final!F82</f>
        <v>#DIV/0!</v>
      </c>
      <c r="AU85" s="11" t="e">
        <f>[3]Final!AL182/10</f>
        <v>#DIV/0!</v>
      </c>
      <c r="AV85" s="11" t="e">
        <f>[3]Final!AP182/10</f>
        <v>#DIV/0!</v>
      </c>
      <c r="AW85" s="10" t="e">
        <f>[3]Final!AS182</f>
        <v>#DIV/0!</v>
      </c>
      <c r="AX85" s="10" t="e">
        <f>[3]Final!AT182</f>
        <v>#DIV/0!</v>
      </c>
      <c r="AY85" s="10" t="e">
        <f>[3]Final!AD182</f>
        <v>#DIV/0!</v>
      </c>
      <c r="AZ85" s="10" t="e">
        <f>[3]Final!AF182</f>
        <v>#DIV/0!</v>
      </c>
      <c r="BA85" s="12" t="e">
        <f t="shared" si="8"/>
        <v>#DIV/0!</v>
      </c>
      <c r="BB85" s="12" t="e">
        <f t="shared" si="11"/>
        <v>#DIV/0!</v>
      </c>
      <c r="BC85" s="11" t="e">
        <f>[3]Final!AI182/10</f>
        <v>#DIV/0!</v>
      </c>
      <c r="BD85" s="11" t="e">
        <f>[3]Final!AJ182/10</f>
        <v>#DIV/0!</v>
      </c>
      <c r="BE85" s="11" t="e">
        <f>[3]Final!AK182/10</f>
        <v>#DIV/0!</v>
      </c>
      <c r="BF85" s="11" t="e">
        <f>[3]Final!M182/10</f>
        <v>#DIV/0!</v>
      </c>
      <c r="BG85" s="11" t="e">
        <f>[3]Final!N182/10</f>
        <v>#DIV/0!</v>
      </c>
      <c r="BH85" s="11" t="e">
        <f>[3]Final!O182/10</f>
        <v>#DIV/0!</v>
      </c>
      <c r="BI85" s="14" t="e">
        <f>[3]Final!X182</f>
        <v>#DIV/0!</v>
      </c>
      <c r="BJ85" s="14" t="e">
        <f>[3]Final!Y182</f>
        <v>#DIV/0!</v>
      </c>
      <c r="BK85" s="14" t="e">
        <f>[3]Final!Z182</f>
        <v>#DIV/0!</v>
      </c>
      <c r="BL85" s="14" t="e">
        <f>[3]Final!Q182</f>
        <v>#DIV/0!</v>
      </c>
      <c r="BM85" s="10" t="e">
        <f>[3]Final!D182</f>
        <v>#DIV/0!</v>
      </c>
      <c r="BN85" s="10" t="e">
        <f>[3]Final!E182</f>
        <v>#DIV/0!</v>
      </c>
      <c r="BO85" s="10" t="e">
        <f>[3]Final!F182</f>
        <v>#DIV/0!</v>
      </c>
      <c r="BP85" s="11">
        <f>[3]Data!$BB86/10</f>
        <v>0</v>
      </c>
      <c r="BQ85" s="11">
        <f>[3]Data!$BD86/10</f>
        <v>0</v>
      </c>
      <c r="BR85" s="21" t="e">
        <f>[3]Data!$CR86/10</f>
        <v>#DIV/0!</v>
      </c>
      <c r="BS85" s="22">
        <f>[3]Data!BP86</f>
        <v>0</v>
      </c>
      <c r="BT85" s="22">
        <f>[3]Data!BQ86</f>
        <v>0</v>
      </c>
      <c r="BU85" s="22">
        <f>[3]Data!BR86</f>
        <v>0</v>
      </c>
      <c r="BV85" s="22">
        <f>[3]Data!BS86</f>
        <v>0</v>
      </c>
      <c r="BW85" s="21" t="e">
        <f>[3]Data!$AZ86</f>
        <v>#REF!</v>
      </c>
      <c r="BX85" s="10"/>
    </row>
    <row r="86" spans="1:76">
      <c r="A86" s="1">
        <v>2023</v>
      </c>
      <c r="B86" s="11" t="e">
        <f>[3]OECD!AB79</f>
        <v>#DIV/0!</v>
      </c>
      <c r="C86" s="11" t="e">
        <f>[3]OECD!EA79</f>
        <v>#DIV/0!</v>
      </c>
      <c r="D86" s="10" t="e">
        <f>[3]OECD!EH79</f>
        <v>#DIV/0!</v>
      </c>
      <c r="E86" s="10" t="e">
        <f>[3]OECD!EI79</f>
        <v>#DIV/0!</v>
      </c>
      <c r="F86" s="10" t="e">
        <f>[3]OECD!CG79</f>
        <v>#DIV/0!</v>
      </c>
      <c r="G86" s="10" t="e">
        <f>[3]OECD!CH79</f>
        <v>#DIV/0!</v>
      </c>
      <c r="H86" s="12" t="e">
        <f t="shared" si="6"/>
        <v>#DIV/0!</v>
      </c>
      <c r="I86" s="12" t="e">
        <f t="shared" si="9"/>
        <v>#DIV/0!</v>
      </c>
      <c r="J86" s="11" t="e">
        <f>[3]OECD!Y79</f>
        <v>#DIV/0!</v>
      </c>
      <c r="K86" s="11" t="e">
        <f>[3]OECD!Z79</f>
        <v>#DIV/0!</v>
      </c>
      <c r="L86" s="11" t="e">
        <f>[3]OECD!AA79</f>
        <v>#DIV/0!</v>
      </c>
      <c r="M86" s="11" t="e">
        <f>[3]OECD!AV79</f>
        <v>#DIV/0!</v>
      </c>
      <c r="N86" s="11" t="e">
        <f>[3]OECD!AW79</f>
        <v>#DIV/0!</v>
      </c>
      <c r="O86" s="11" t="e">
        <f>[3]OECD!AX79</f>
        <v>#DIV/0!</v>
      </c>
      <c r="P86" s="14" t="e">
        <f>[3]OECD!BX79</f>
        <v>#DIV/0!</v>
      </c>
      <c r="Q86" s="14" t="e">
        <f>[3]OECD!BY79</f>
        <v>#DIV/0!</v>
      </c>
      <c r="R86" s="14" t="e">
        <f>[3]OECD!BZ79</f>
        <v>#DIV/0!</v>
      </c>
      <c r="S86" s="14" t="e">
        <f>[3]OECD!BR79</f>
        <v>#DIV/0!</v>
      </c>
      <c r="T86" s="10">
        <f>[3]OECD!DR$7</f>
        <v>0.05</v>
      </c>
      <c r="U86" s="10">
        <f>[3]OECD!DS$7</f>
        <v>0.125</v>
      </c>
      <c r="V86" s="10">
        <f>[3]OECD!DT$7</f>
        <v>0.08</v>
      </c>
      <c r="W86" s="16" t="e">
        <f>[3]OECD!BM79</f>
        <v>#DIV/0!</v>
      </c>
      <c r="X86" s="16" t="e">
        <f>[3]OECD!BN79</f>
        <v>#DIV/0!</v>
      </c>
      <c r="Y86" s="16" t="e">
        <f>[3]OECD!BO79</f>
        <v>#DIV/0!</v>
      </c>
      <c r="Z86" s="11" t="e">
        <f>[3]Final!AL83/10</f>
        <v>#DIV/0!</v>
      </c>
      <c r="AA86" s="11" t="e">
        <f>[3]Final!AP83/10</f>
        <v>#DIV/0!</v>
      </c>
      <c r="AB86" s="10" t="e">
        <f>[3]Final!AS83</f>
        <v>#DIV/0!</v>
      </c>
      <c r="AC86" s="10" t="e">
        <f>[3]Final!AT83</f>
        <v>#DIV/0!</v>
      </c>
      <c r="AD86" s="10" t="e">
        <f>[3]Final!AD83</f>
        <v>#DIV/0!</v>
      </c>
      <c r="AE86" s="10" t="e">
        <f>[3]Final!AF83</f>
        <v>#DIV/0!</v>
      </c>
      <c r="AF86" s="12" t="e">
        <f t="shared" si="7"/>
        <v>#DIV/0!</v>
      </c>
      <c r="AG86" s="12" t="e">
        <f t="shared" si="10"/>
        <v>#DIV/0!</v>
      </c>
      <c r="AH86" s="11" t="e">
        <f>[3]Final!AI83/10</f>
        <v>#DIV/0!</v>
      </c>
      <c r="AI86" s="11" t="e">
        <f>[3]Final!AJ83/10</f>
        <v>#DIV/0!</v>
      </c>
      <c r="AJ86" s="11" t="e">
        <f>[3]Final!AK83/10</f>
        <v>#DIV/0!</v>
      </c>
      <c r="AK86" s="11" t="e">
        <f>[3]Final!M83/10</f>
        <v>#DIV/0!</v>
      </c>
      <c r="AL86" s="11" t="e">
        <f>[3]Final!N83/10</f>
        <v>#DIV/0!</v>
      </c>
      <c r="AM86" s="11" t="e">
        <f>[3]Final!O83/10</f>
        <v>#DIV/0!</v>
      </c>
      <c r="AN86" s="14" t="e">
        <f>[3]Final!X83</f>
        <v>#DIV/0!</v>
      </c>
      <c r="AO86" s="14" t="e">
        <f>[3]Final!Y83</f>
        <v>#DIV/0!</v>
      </c>
      <c r="AP86" s="14" t="e">
        <f>[3]Final!Z83</f>
        <v>#DIV/0!</v>
      </c>
      <c r="AQ86" s="14" t="e">
        <f>[3]Final!Q83</f>
        <v>#DIV/0!</v>
      </c>
      <c r="AR86" s="10" t="e">
        <f>[3]Final!D83</f>
        <v>#DIV/0!</v>
      </c>
      <c r="AS86" s="10" t="e">
        <f>[3]Final!E83</f>
        <v>#DIV/0!</v>
      </c>
      <c r="AT86" s="10" t="e">
        <f>[3]Final!F83</f>
        <v>#DIV/0!</v>
      </c>
      <c r="AU86" s="11" t="e">
        <f>[3]Final!AL183/10</f>
        <v>#DIV/0!</v>
      </c>
      <c r="AV86" s="11" t="e">
        <f>[3]Final!AP183/10</f>
        <v>#DIV/0!</v>
      </c>
      <c r="AW86" s="10" t="e">
        <f>[3]Final!AS183</f>
        <v>#DIV/0!</v>
      </c>
      <c r="AX86" s="10" t="e">
        <f>[3]Final!AT183</f>
        <v>#DIV/0!</v>
      </c>
      <c r="AY86" s="10" t="e">
        <f>[3]Final!AD183</f>
        <v>#DIV/0!</v>
      </c>
      <c r="AZ86" s="10" t="e">
        <f>[3]Final!AF183</f>
        <v>#DIV/0!</v>
      </c>
      <c r="BA86" s="12" t="e">
        <f t="shared" si="8"/>
        <v>#DIV/0!</v>
      </c>
      <c r="BB86" s="12" t="e">
        <f t="shared" si="11"/>
        <v>#DIV/0!</v>
      </c>
      <c r="BC86" s="11" t="e">
        <f>[3]Final!AI183/10</f>
        <v>#DIV/0!</v>
      </c>
      <c r="BD86" s="11" t="e">
        <f>[3]Final!AJ183/10</f>
        <v>#DIV/0!</v>
      </c>
      <c r="BE86" s="11" t="e">
        <f>[3]Final!AK183/10</f>
        <v>#DIV/0!</v>
      </c>
      <c r="BF86" s="11" t="e">
        <f>[3]Final!M183/10</f>
        <v>#DIV/0!</v>
      </c>
      <c r="BG86" s="11" t="e">
        <f>[3]Final!N183/10</f>
        <v>#DIV/0!</v>
      </c>
      <c r="BH86" s="11" t="e">
        <f>[3]Final!O183/10</f>
        <v>#DIV/0!</v>
      </c>
      <c r="BI86" s="14" t="e">
        <f>[3]Final!X183</f>
        <v>#DIV/0!</v>
      </c>
      <c r="BJ86" s="14" t="e">
        <f>[3]Final!Y183</f>
        <v>#DIV/0!</v>
      </c>
      <c r="BK86" s="14" t="e">
        <f>[3]Final!Z183</f>
        <v>#DIV/0!</v>
      </c>
      <c r="BL86" s="14" t="e">
        <f>[3]Final!Q183</f>
        <v>#DIV/0!</v>
      </c>
      <c r="BM86" s="10" t="e">
        <f>[3]Final!D183</f>
        <v>#DIV/0!</v>
      </c>
      <c r="BN86" s="10" t="e">
        <f>[3]Final!E183</f>
        <v>#DIV/0!</v>
      </c>
      <c r="BO86" s="10" t="e">
        <f>[3]Final!F183</f>
        <v>#DIV/0!</v>
      </c>
      <c r="BP86" s="11">
        <f>[3]Data!$BB87/10</f>
        <v>0</v>
      </c>
      <c r="BQ86" s="11">
        <f>[3]Data!$BD87/10</f>
        <v>0</v>
      </c>
      <c r="BR86" s="21" t="e">
        <f>[3]Data!$CR87/10</f>
        <v>#DIV/0!</v>
      </c>
      <c r="BS86" s="22">
        <f>[3]Data!BP87</f>
        <v>0</v>
      </c>
      <c r="BT86" s="22">
        <f>[3]Data!BQ87</f>
        <v>0</v>
      </c>
      <c r="BU86" s="22">
        <f>[3]Data!BR87</f>
        <v>0</v>
      </c>
      <c r="BV86" s="22">
        <f>[3]Data!BS87</f>
        <v>0</v>
      </c>
      <c r="BW86" s="21" t="e">
        <f>[3]Data!$AZ87</f>
        <v>#REF!</v>
      </c>
      <c r="BX86" s="10"/>
    </row>
    <row r="87" spans="1:76">
      <c r="A87" s="1">
        <v>2024</v>
      </c>
      <c r="B87" s="11" t="e">
        <f>[3]OECD!AB80</f>
        <v>#DIV/0!</v>
      </c>
      <c r="C87" s="11" t="e">
        <f>[3]OECD!EA80</f>
        <v>#DIV/0!</v>
      </c>
      <c r="D87" s="10" t="e">
        <f>[3]OECD!EH80</f>
        <v>#DIV/0!</v>
      </c>
      <c r="E87" s="10" t="e">
        <f>[3]OECD!EI80</f>
        <v>#DIV/0!</v>
      </c>
      <c r="F87" s="10" t="e">
        <f>[3]OECD!CG80</f>
        <v>#DIV/0!</v>
      </c>
      <c r="G87" s="10" t="e">
        <f>[3]OECD!CH80</f>
        <v>#DIV/0!</v>
      </c>
      <c r="H87" s="12" t="e">
        <f t="shared" si="6"/>
        <v>#DIV/0!</v>
      </c>
      <c r="I87" s="12" t="e">
        <f t="shared" si="9"/>
        <v>#DIV/0!</v>
      </c>
      <c r="J87" s="11" t="e">
        <f>[3]OECD!Y80</f>
        <v>#DIV/0!</v>
      </c>
      <c r="K87" s="11" t="e">
        <f>[3]OECD!Z80</f>
        <v>#DIV/0!</v>
      </c>
      <c r="L87" s="11" t="e">
        <f>[3]OECD!AA80</f>
        <v>#DIV/0!</v>
      </c>
      <c r="M87" s="11" t="e">
        <f>[3]OECD!AV80</f>
        <v>#DIV/0!</v>
      </c>
      <c r="N87" s="11" t="e">
        <f>[3]OECD!AW80</f>
        <v>#DIV/0!</v>
      </c>
      <c r="O87" s="11" t="e">
        <f>[3]OECD!AX80</f>
        <v>#DIV/0!</v>
      </c>
      <c r="P87" s="14" t="e">
        <f>[3]OECD!BX80</f>
        <v>#DIV/0!</v>
      </c>
      <c r="Q87" s="14" t="e">
        <f>[3]OECD!BY80</f>
        <v>#DIV/0!</v>
      </c>
      <c r="R87" s="14" t="e">
        <f>[3]OECD!BZ80</f>
        <v>#DIV/0!</v>
      </c>
      <c r="S87" s="14" t="e">
        <f>[3]OECD!BR80</f>
        <v>#DIV/0!</v>
      </c>
      <c r="T87" s="10">
        <f>[3]OECD!DR$7</f>
        <v>0.05</v>
      </c>
      <c r="U87" s="10">
        <f>[3]OECD!DS$7</f>
        <v>0.125</v>
      </c>
      <c r="V87" s="10">
        <f>[3]OECD!DT$7</f>
        <v>0.08</v>
      </c>
      <c r="W87" s="16" t="e">
        <f>[3]OECD!BM80</f>
        <v>#DIV/0!</v>
      </c>
      <c r="X87" s="16" t="e">
        <f>[3]OECD!BN80</f>
        <v>#DIV/0!</v>
      </c>
      <c r="Y87" s="16" t="e">
        <f>[3]OECD!BO80</f>
        <v>#DIV/0!</v>
      </c>
      <c r="Z87" s="11" t="e">
        <f>[3]Final!AL84/10</f>
        <v>#DIV/0!</v>
      </c>
      <c r="AA87" s="11" t="e">
        <f>[3]Final!AP84/10</f>
        <v>#DIV/0!</v>
      </c>
      <c r="AB87" s="10" t="e">
        <f>[3]Final!AS84</f>
        <v>#DIV/0!</v>
      </c>
      <c r="AC87" s="10" t="e">
        <f>[3]Final!AT84</f>
        <v>#DIV/0!</v>
      </c>
      <c r="AD87" s="10" t="e">
        <f>[3]Final!AD84</f>
        <v>#DIV/0!</v>
      </c>
      <c r="AE87" s="10" t="e">
        <f>[3]Final!AF84</f>
        <v>#DIV/0!</v>
      </c>
      <c r="AF87" s="12" t="e">
        <f t="shared" si="7"/>
        <v>#DIV/0!</v>
      </c>
      <c r="AG87" s="12" t="e">
        <f t="shared" si="10"/>
        <v>#DIV/0!</v>
      </c>
      <c r="AH87" s="11" t="e">
        <f>[3]Final!AI84/10</f>
        <v>#DIV/0!</v>
      </c>
      <c r="AI87" s="11" t="e">
        <f>[3]Final!AJ84/10</f>
        <v>#DIV/0!</v>
      </c>
      <c r="AJ87" s="11" t="e">
        <f>[3]Final!AK84/10</f>
        <v>#DIV/0!</v>
      </c>
      <c r="AK87" s="11" t="e">
        <f>[3]Final!M84/10</f>
        <v>#DIV/0!</v>
      </c>
      <c r="AL87" s="11" t="e">
        <f>[3]Final!N84/10</f>
        <v>#DIV/0!</v>
      </c>
      <c r="AM87" s="11" t="e">
        <f>[3]Final!O84/10</f>
        <v>#DIV/0!</v>
      </c>
      <c r="AN87" s="14" t="e">
        <f>[3]Final!X84</f>
        <v>#DIV/0!</v>
      </c>
      <c r="AO87" s="14" t="e">
        <f>[3]Final!Y84</f>
        <v>#DIV/0!</v>
      </c>
      <c r="AP87" s="14" t="e">
        <f>[3]Final!Z84</f>
        <v>#DIV/0!</v>
      </c>
      <c r="AQ87" s="14" t="e">
        <f>[3]Final!Q84</f>
        <v>#DIV/0!</v>
      </c>
      <c r="AR87" s="10" t="e">
        <f>[3]Final!D84</f>
        <v>#DIV/0!</v>
      </c>
      <c r="AS87" s="10" t="e">
        <f>[3]Final!E84</f>
        <v>#DIV/0!</v>
      </c>
      <c r="AT87" s="10" t="e">
        <f>[3]Final!F84</f>
        <v>#DIV/0!</v>
      </c>
      <c r="AU87" s="11" t="e">
        <f>[3]Final!AL184/10</f>
        <v>#DIV/0!</v>
      </c>
      <c r="AV87" s="11" t="e">
        <f>[3]Final!AP184/10</f>
        <v>#DIV/0!</v>
      </c>
      <c r="AW87" s="10" t="e">
        <f>[3]Final!AS184</f>
        <v>#DIV/0!</v>
      </c>
      <c r="AX87" s="10" t="e">
        <f>[3]Final!AT184</f>
        <v>#DIV/0!</v>
      </c>
      <c r="AY87" s="10" t="e">
        <f>[3]Final!AD184</f>
        <v>#DIV/0!</v>
      </c>
      <c r="AZ87" s="10" t="e">
        <f>[3]Final!AF184</f>
        <v>#DIV/0!</v>
      </c>
      <c r="BA87" s="12" t="e">
        <f t="shared" si="8"/>
        <v>#DIV/0!</v>
      </c>
      <c r="BB87" s="12" t="e">
        <f t="shared" si="11"/>
        <v>#DIV/0!</v>
      </c>
      <c r="BC87" s="11" t="e">
        <f>[3]Final!AI184/10</f>
        <v>#DIV/0!</v>
      </c>
      <c r="BD87" s="11" t="e">
        <f>[3]Final!AJ184/10</f>
        <v>#DIV/0!</v>
      </c>
      <c r="BE87" s="11" t="e">
        <f>[3]Final!AK184/10</f>
        <v>#DIV/0!</v>
      </c>
      <c r="BF87" s="11" t="e">
        <f>[3]Final!M184/10</f>
        <v>#DIV/0!</v>
      </c>
      <c r="BG87" s="11" t="e">
        <f>[3]Final!N184/10</f>
        <v>#DIV/0!</v>
      </c>
      <c r="BH87" s="11" t="e">
        <f>[3]Final!O184/10</f>
        <v>#DIV/0!</v>
      </c>
      <c r="BI87" s="14" t="e">
        <f>[3]Final!X184</f>
        <v>#DIV/0!</v>
      </c>
      <c r="BJ87" s="14" t="e">
        <f>[3]Final!Y184</f>
        <v>#DIV/0!</v>
      </c>
      <c r="BK87" s="14" t="e">
        <f>[3]Final!Z184</f>
        <v>#DIV/0!</v>
      </c>
      <c r="BL87" s="14" t="e">
        <f>[3]Final!Q184</f>
        <v>#DIV/0!</v>
      </c>
      <c r="BM87" s="10" t="e">
        <f>[3]Final!D184</f>
        <v>#DIV/0!</v>
      </c>
      <c r="BN87" s="10" t="e">
        <f>[3]Final!E184</f>
        <v>#DIV/0!</v>
      </c>
      <c r="BO87" s="10" t="e">
        <f>[3]Final!F184</f>
        <v>#DIV/0!</v>
      </c>
      <c r="BP87" s="11">
        <f>[3]Data!$BB88/10</f>
        <v>0</v>
      </c>
      <c r="BQ87" s="11">
        <f>[3]Data!$BD88/10</f>
        <v>0</v>
      </c>
      <c r="BR87" s="21" t="e">
        <f>[3]Data!$CR88/10</f>
        <v>#DIV/0!</v>
      </c>
      <c r="BS87" s="22">
        <f>[3]Data!BP88</f>
        <v>0</v>
      </c>
      <c r="BT87" s="22">
        <f>[3]Data!BQ88</f>
        <v>0</v>
      </c>
      <c r="BU87" s="22">
        <f>[3]Data!BR88</f>
        <v>0</v>
      </c>
      <c r="BV87" s="22">
        <f>[3]Data!BS88</f>
        <v>0</v>
      </c>
      <c r="BW87" s="21" t="e">
        <f>[3]Data!$AZ88</f>
        <v>#REF!</v>
      </c>
      <c r="BX87" s="10"/>
    </row>
    <row r="88" spans="1:76">
      <c r="A88" s="1">
        <v>2025</v>
      </c>
      <c r="B88" s="11" t="e">
        <f>[3]OECD!AB81</f>
        <v>#DIV/0!</v>
      </c>
      <c r="C88" s="11" t="e">
        <f>[3]OECD!EA81</f>
        <v>#DIV/0!</v>
      </c>
      <c r="D88" s="10" t="e">
        <f>[3]OECD!EH81</f>
        <v>#DIV/0!</v>
      </c>
      <c r="E88" s="10" t="e">
        <f>[3]OECD!EI81</f>
        <v>#DIV/0!</v>
      </c>
      <c r="F88" s="10" t="e">
        <f>[3]OECD!CG81</f>
        <v>#DIV/0!</v>
      </c>
      <c r="G88" s="10" t="e">
        <f>[3]OECD!CH81</f>
        <v>#DIV/0!</v>
      </c>
      <c r="H88" s="12" t="e">
        <f t="shared" si="6"/>
        <v>#DIV/0!</v>
      </c>
      <c r="I88" s="12" t="e">
        <f t="shared" si="9"/>
        <v>#DIV/0!</v>
      </c>
      <c r="J88" s="11" t="e">
        <f>[3]OECD!Y81</f>
        <v>#DIV/0!</v>
      </c>
      <c r="K88" s="11" t="e">
        <f>[3]OECD!Z81</f>
        <v>#DIV/0!</v>
      </c>
      <c r="L88" s="11" t="e">
        <f>[3]OECD!AA81</f>
        <v>#DIV/0!</v>
      </c>
      <c r="M88" s="11" t="e">
        <f>[3]OECD!AV81</f>
        <v>#DIV/0!</v>
      </c>
      <c r="N88" s="11" t="e">
        <f>[3]OECD!AW81</f>
        <v>#DIV/0!</v>
      </c>
      <c r="O88" s="11" t="e">
        <f>[3]OECD!AX81</f>
        <v>#DIV/0!</v>
      </c>
      <c r="P88" s="14" t="e">
        <f>[3]OECD!BX81</f>
        <v>#DIV/0!</v>
      </c>
      <c r="Q88" s="14" t="e">
        <f>[3]OECD!BY81</f>
        <v>#DIV/0!</v>
      </c>
      <c r="R88" s="14" t="e">
        <f>[3]OECD!BZ81</f>
        <v>#DIV/0!</v>
      </c>
      <c r="S88" s="14" t="e">
        <f>[3]OECD!BR81</f>
        <v>#DIV/0!</v>
      </c>
      <c r="T88" s="10">
        <f>[3]OECD!DR$7</f>
        <v>0.05</v>
      </c>
      <c r="U88" s="10">
        <f>[3]OECD!DS$7</f>
        <v>0.125</v>
      </c>
      <c r="V88" s="10">
        <f>[3]OECD!DT$7</f>
        <v>0.08</v>
      </c>
      <c r="W88" s="16" t="e">
        <f>[3]OECD!BM81</f>
        <v>#DIV/0!</v>
      </c>
      <c r="X88" s="16" t="e">
        <f>[3]OECD!BN81</f>
        <v>#DIV/0!</v>
      </c>
      <c r="Y88" s="16" t="e">
        <f>[3]OECD!BO81</f>
        <v>#DIV/0!</v>
      </c>
      <c r="Z88" s="11" t="e">
        <f>[3]Final!AL85/10</f>
        <v>#DIV/0!</v>
      </c>
      <c r="AA88" s="11" t="e">
        <f>[3]Final!AP85/10</f>
        <v>#DIV/0!</v>
      </c>
      <c r="AB88" s="10" t="e">
        <f>[3]Final!AS85</f>
        <v>#DIV/0!</v>
      </c>
      <c r="AC88" s="10" t="e">
        <f>[3]Final!AT85</f>
        <v>#DIV/0!</v>
      </c>
      <c r="AD88" s="10" t="e">
        <f>[3]Final!AD85</f>
        <v>#DIV/0!</v>
      </c>
      <c r="AE88" s="10" t="e">
        <f>[3]Final!AF85</f>
        <v>#DIV/0!</v>
      </c>
      <c r="AF88" s="12" t="e">
        <f t="shared" si="7"/>
        <v>#DIV/0!</v>
      </c>
      <c r="AG88" s="12" t="e">
        <f t="shared" si="10"/>
        <v>#DIV/0!</v>
      </c>
      <c r="AH88" s="11" t="e">
        <f>[3]Final!AI85/10</f>
        <v>#DIV/0!</v>
      </c>
      <c r="AI88" s="11" t="e">
        <f>[3]Final!AJ85/10</f>
        <v>#DIV/0!</v>
      </c>
      <c r="AJ88" s="11" t="e">
        <f>[3]Final!AK85/10</f>
        <v>#DIV/0!</v>
      </c>
      <c r="AK88" s="11" t="e">
        <f>[3]Final!M85/10</f>
        <v>#DIV/0!</v>
      </c>
      <c r="AL88" s="11" t="e">
        <f>[3]Final!N85/10</f>
        <v>#DIV/0!</v>
      </c>
      <c r="AM88" s="11" t="e">
        <f>[3]Final!O85/10</f>
        <v>#DIV/0!</v>
      </c>
      <c r="AN88" s="14" t="e">
        <f>[3]Final!X85</f>
        <v>#DIV/0!</v>
      </c>
      <c r="AO88" s="14" t="e">
        <f>[3]Final!Y85</f>
        <v>#DIV/0!</v>
      </c>
      <c r="AP88" s="14" t="e">
        <f>[3]Final!Z85</f>
        <v>#DIV/0!</v>
      </c>
      <c r="AQ88" s="14" t="e">
        <f>[3]Final!Q85</f>
        <v>#DIV/0!</v>
      </c>
      <c r="AR88" s="10" t="e">
        <f>[3]Final!D85</f>
        <v>#DIV/0!</v>
      </c>
      <c r="AS88" s="10" t="e">
        <f>[3]Final!E85</f>
        <v>#DIV/0!</v>
      </c>
      <c r="AT88" s="10" t="e">
        <f>[3]Final!F85</f>
        <v>#DIV/0!</v>
      </c>
      <c r="AU88" s="11" t="e">
        <f>[3]Final!AL185/10</f>
        <v>#DIV/0!</v>
      </c>
      <c r="AV88" s="11" t="e">
        <f>[3]Final!AP185/10</f>
        <v>#DIV/0!</v>
      </c>
      <c r="AW88" s="10" t="e">
        <f>[3]Final!AS185</f>
        <v>#DIV/0!</v>
      </c>
      <c r="AX88" s="10" t="e">
        <f>[3]Final!AT185</f>
        <v>#DIV/0!</v>
      </c>
      <c r="AY88" s="10" t="e">
        <f>[3]Final!AD185</f>
        <v>#DIV/0!</v>
      </c>
      <c r="AZ88" s="10" t="e">
        <f>[3]Final!AF185</f>
        <v>#DIV/0!</v>
      </c>
      <c r="BA88" s="12" t="e">
        <f t="shared" si="8"/>
        <v>#DIV/0!</v>
      </c>
      <c r="BB88" s="12" t="e">
        <f t="shared" si="11"/>
        <v>#DIV/0!</v>
      </c>
      <c r="BC88" s="11" t="e">
        <f>[3]Final!AI185/10</f>
        <v>#DIV/0!</v>
      </c>
      <c r="BD88" s="11" t="e">
        <f>[3]Final!AJ185/10</f>
        <v>#DIV/0!</v>
      </c>
      <c r="BE88" s="11" t="e">
        <f>[3]Final!AK185/10</f>
        <v>#DIV/0!</v>
      </c>
      <c r="BF88" s="11" t="e">
        <f>[3]Final!M185/10</f>
        <v>#DIV/0!</v>
      </c>
      <c r="BG88" s="11" t="e">
        <f>[3]Final!N185/10</f>
        <v>#DIV/0!</v>
      </c>
      <c r="BH88" s="11" t="e">
        <f>[3]Final!O185/10</f>
        <v>#DIV/0!</v>
      </c>
      <c r="BI88" s="14" t="e">
        <f>[3]Final!X185</f>
        <v>#DIV/0!</v>
      </c>
      <c r="BJ88" s="14" t="e">
        <f>[3]Final!Y185</f>
        <v>#DIV/0!</v>
      </c>
      <c r="BK88" s="14" t="e">
        <f>[3]Final!Z185</f>
        <v>#DIV/0!</v>
      </c>
      <c r="BL88" s="14" t="e">
        <f>[3]Final!Q185</f>
        <v>#DIV/0!</v>
      </c>
      <c r="BM88" s="10" t="e">
        <f>[3]Final!D185</f>
        <v>#DIV/0!</v>
      </c>
      <c r="BN88" s="10" t="e">
        <f>[3]Final!E185</f>
        <v>#DIV/0!</v>
      </c>
      <c r="BO88" s="10" t="e">
        <f>[3]Final!F185</f>
        <v>#DIV/0!</v>
      </c>
      <c r="BP88" s="11">
        <f>[3]Data!$BB89/10</f>
        <v>0</v>
      </c>
      <c r="BQ88" s="11">
        <f>[3]Data!$BD89/10</f>
        <v>0</v>
      </c>
      <c r="BR88" s="21" t="e">
        <f>[3]Data!$CR89/10</f>
        <v>#DIV/0!</v>
      </c>
      <c r="BS88" s="22">
        <f>[3]Data!BP89</f>
        <v>0</v>
      </c>
      <c r="BT88" s="22">
        <f>[3]Data!BQ89</f>
        <v>0</v>
      </c>
      <c r="BU88" s="22">
        <f>[3]Data!BR89</f>
        <v>0</v>
      </c>
      <c r="BV88" s="22">
        <f>[3]Data!BS89</f>
        <v>0</v>
      </c>
      <c r="BW88" s="21" t="e">
        <f>[3]Data!$AZ89</f>
        <v>#REF!</v>
      </c>
      <c r="BX88" s="10"/>
    </row>
    <row r="89" spans="1:95">
      <c r="A89" s="1">
        <v>2026</v>
      </c>
      <c r="B89" s="11" t="e">
        <f>[3]OECD!AB82</f>
        <v>#DIV/0!</v>
      </c>
      <c r="C89" s="11" t="e">
        <f>[3]OECD!EA82</f>
        <v>#DIV/0!</v>
      </c>
      <c r="D89" s="10" t="e">
        <f>[3]OECD!EH82</f>
        <v>#DIV/0!</v>
      </c>
      <c r="E89" s="10" t="e">
        <f>[3]OECD!EI82</f>
        <v>#DIV/0!</v>
      </c>
      <c r="F89" s="10" t="e">
        <f>[3]OECD!CG82</f>
        <v>#DIV/0!</v>
      </c>
      <c r="G89" s="10" t="e">
        <f>[3]OECD!CH82</f>
        <v>#DIV/0!</v>
      </c>
      <c r="H89" s="12" t="e">
        <f t="shared" si="6"/>
        <v>#DIV/0!</v>
      </c>
      <c r="I89" s="12" t="e">
        <f t="shared" si="9"/>
        <v>#DIV/0!</v>
      </c>
      <c r="J89" s="11" t="e">
        <f>[3]OECD!Y82</f>
        <v>#DIV/0!</v>
      </c>
      <c r="K89" s="11" t="e">
        <f>[3]OECD!Z82</f>
        <v>#DIV/0!</v>
      </c>
      <c r="L89" s="11" t="e">
        <f>[3]OECD!AA82</f>
        <v>#DIV/0!</v>
      </c>
      <c r="M89" s="11" t="e">
        <f>[3]OECD!AV82</f>
        <v>#DIV/0!</v>
      </c>
      <c r="N89" s="11" t="e">
        <f>[3]OECD!AW82</f>
        <v>#DIV/0!</v>
      </c>
      <c r="O89" s="11" t="e">
        <f>[3]OECD!AX82</f>
        <v>#DIV/0!</v>
      </c>
      <c r="P89" s="14" t="e">
        <f>[3]OECD!BX82</f>
        <v>#DIV/0!</v>
      </c>
      <c r="Q89" s="14" t="e">
        <f>[3]OECD!BY82</f>
        <v>#DIV/0!</v>
      </c>
      <c r="R89" s="14" t="e">
        <f>[3]OECD!BZ82</f>
        <v>#DIV/0!</v>
      </c>
      <c r="S89" s="14" t="e">
        <f>[3]OECD!BR82</f>
        <v>#DIV/0!</v>
      </c>
      <c r="T89" s="10">
        <f>[3]OECD!DR$7</f>
        <v>0.05</v>
      </c>
      <c r="U89" s="10">
        <f>[3]OECD!DS$7</f>
        <v>0.125</v>
      </c>
      <c r="V89" s="10">
        <f>[3]OECD!DT$7</f>
        <v>0.08</v>
      </c>
      <c r="W89" s="16" t="e">
        <f>[3]OECD!BM82</f>
        <v>#DIV/0!</v>
      </c>
      <c r="X89" s="16" t="e">
        <f>[3]OECD!BN82</f>
        <v>#DIV/0!</v>
      </c>
      <c r="Y89" s="16" t="e">
        <f>[3]OECD!BO82</f>
        <v>#DIV/0!</v>
      </c>
      <c r="Z89" s="11" t="e">
        <f>[3]Final!AL86/10</f>
        <v>#DIV/0!</v>
      </c>
      <c r="AA89" s="11" t="e">
        <f>[3]Final!AP86/10</f>
        <v>#DIV/0!</v>
      </c>
      <c r="AB89" s="10" t="e">
        <f>[3]Final!AS86</f>
        <v>#DIV/0!</v>
      </c>
      <c r="AC89" s="10" t="e">
        <f>[3]Final!AT86</f>
        <v>#DIV/0!</v>
      </c>
      <c r="AD89" s="10" t="e">
        <f>[3]Final!AD86</f>
        <v>#DIV/0!</v>
      </c>
      <c r="AE89" s="10" t="e">
        <f>[3]Final!AF86</f>
        <v>#DIV/0!</v>
      </c>
      <c r="AF89" s="12" t="e">
        <f t="shared" si="7"/>
        <v>#DIV/0!</v>
      </c>
      <c r="AG89" s="12" t="e">
        <f t="shared" si="10"/>
        <v>#DIV/0!</v>
      </c>
      <c r="AH89" s="11" t="e">
        <f>[3]Final!AI86/10</f>
        <v>#DIV/0!</v>
      </c>
      <c r="AI89" s="11" t="e">
        <f>[3]Final!AJ86/10</f>
        <v>#DIV/0!</v>
      </c>
      <c r="AJ89" s="11" t="e">
        <f>[3]Final!AK86/10</f>
        <v>#DIV/0!</v>
      </c>
      <c r="AK89" s="11" t="e">
        <f>[3]Final!M86/10</f>
        <v>#DIV/0!</v>
      </c>
      <c r="AL89" s="11" t="e">
        <f>[3]Final!N86/10</f>
        <v>#DIV/0!</v>
      </c>
      <c r="AM89" s="11" t="e">
        <f>[3]Final!O86/10</f>
        <v>#DIV/0!</v>
      </c>
      <c r="AN89" s="14" t="e">
        <f>[3]Final!X86</f>
        <v>#DIV/0!</v>
      </c>
      <c r="AO89" s="14" t="e">
        <f>[3]Final!Y86</f>
        <v>#DIV/0!</v>
      </c>
      <c r="AP89" s="14" t="e">
        <f>[3]Final!Z86</f>
        <v>#DIV/0!</v>
      </c>
      <c r="AQ89" s="14" t="e">
        <f>[3]Final!Q86</f>
        <v>#DIV/0!</v>
      </c>
      <c r="AR89" s="10" t="e">
        <f>[3]Final!D86</f>
        <v>#DIV/0!</v>
      </c>
      <c r="AS89" s="10" t="e">
        <f>[3]Final!E86</f>
        <v>#DIV/0!</v>
      </c>
      <c r="AT89" s="10" t="e">
        <f>[3]Final!F86</f>
        <v>#DIV/0!</v>
      </c>
      <c r="AU89" s="11" t="e">
        <f>[3]Final!AL186/10</f>
        <v>#DIV/0!</v>
      </c>
      <c r="AV89" s="11" t="e">
        <f>[3]Final!AP186/10</f>
        <v>#DIV/0!</v>
      </c>
      <c r="AW89" s="10" t="e">
        <f>[3]Final!AS186</f>
        <v>#DIV/0!</v>
      </c>
      <c r="AX89" s="10" t="e">
        <f>[3]Final!AT186</f>
        <v>#DIV/0!</v>
      </c>
      <c r="AY89" s="10" t="e">
        <f>[3]Final!AD186</f>
        <v>#DIV/0!</v>
      </c>
      <c r="AZ89" s="10" t="e">
        <f>[3]Final!AF186</f>
        <v>#DIV/0!</v>
      </c>
      <c r="BA89" s="12" t="e">
        <f t="shared" si="8"/>
        <v>#DIV/0!</v>
      </c>
      <c r="BB89" s="12" t="e">
        <f t="shared" si="11"/>
        <v>#DIV/0!</v>
      </c>
      <c r="BC89" s="11" t="e">
        <f>[3]Final!AI186/10</f>
        <v>#DIV/0!</v>
      </c>
      <c r="BD89" s="11" t="e">
        <f>[3]Final!AJ186/10</f>
        <v>#DIV/0!</v>
      </c>
      <c r="BE89" s="11" t="e">
        <f>[3]Final!AK186/10</f>
        <v>#DIV/0!</v>
      </c>
      <c r="BF89" s="11" t="e">
        <f>[3]Final!M186/10</f>
        <v>#DIV/0!</v>
      </c>
      <c r="BG89" s="11" t="e">
        <f>[3]Final!N186/10</f>
        <v>#DIV/0!</v>
      </c>
      <c r="BH89" s="11" t="e">
        <f>[3]Final!O186/10</f>
        <v>#DIV/0!</v>
      </c>
      <c r="BI89" s="14" t="e">
        <f>[3]Final!X186</f>
        <v>#DIV/0!</v>
      </c>
      <c r="BJ89" s="14" t="e">
        <f>[3]Final!Y186</f>
        <v>#DIV/0!</v>
      </c>
      <c r="BK89" s="14" t="e">
        <f>[3]Final!Z186</f>
        <v>#DIV/0!</v>
      </c>
      <c r="BL89" s="14" t="e">
        <f>[3]Final!Q186</f>
        <v>#DIV/0!</v>
      </c>
      <c r="BM89" s="10" t="e">
        <f>[3]Final!D186</f>
        <v>#DIV/0!</v>
      </c>
      <c r="BN89" s="10" t="e">
        <f>[3]Final!E186</f>
        <v>#DIV/0!</v>
      </c>
      <c r="BO89" s="10" t="e">
        <f>[3]Final!F186</f>
        <v>#DIV/0!</v>
      </c>
      <c r="BP89" s="11">
        <f>[3]Data!$BB90/10</f>
        <v>0</v>
      </c>
      <c r="BQ89" s="11">
        <f>[3]Data!$BD90/10</f>
        <v>0</v>
      </c>
      <c r="BR89" s="21" t="e">
        <f>[3]Data!$CR90/10</f>
        <v>#DIV/0!</v>
      </c>
      <c r="BS89" s="22">
        <f>[3]Data!BP90</f>
        <v>0</v>
      </c>
      <c r="BT89" s="22">
        <f>[3]Data!BQ90</f>
        <v>0</v>
      </c>
      <c r="BU89" s="22">
        <f>[3]Data!BR90</f>
        <v>0</v>
      </c>
      <c r="BV89" s="22">
        <f>[3]Data!BS90</f>
        <v>0</v>
      </c>
      <c r="BW89" s="21" t="e">
        <f>[3]Data!$AZ90</f>
        <v>#REF!</v>
      </c>
      <c r="BX89" s="10"/>
      <c r="CI89" s="1" t="s">
        <v>144</v>
      </c>
      <c r="CQ89" s="1" t="s">
        <v>145</v>
      </c>
    </row>
    <row r="90" spans="1:76">
      <c r="A90" s="1">
        <v>2027</v>
      </c>
      <c r="B90" s="11" t="e">
        <f>[3]OECD!AB83</f>
        <v>#DIV/0!</v>
      </c>
      <c r="C90" s="11" t="e">
        <f>[3]OECD!EA83</f>
        <v>#DIV/0!</v>
      </c>
      <c r="D90" s="10" t="e">
        <f>[3]OECD!EH83</f>
        <v>#DIV/0!</v>
      </c>
      <c r="E90" s="10" t="e">
        <f>[3]OECD!EI83</f>
        <v>#DIV/0!</v>
      </c>
      <c r="F90" s="10" t="e">
        <f>[3]OECD!CG83</f>
        <v>#DIV/0!</v>
      </c>
      <c r="G90" s="10" t="e">
        <f>[3]OECD!CH83</f>
        <v>#DIV/0!</v>
      </c>
      <c r="H90" s="12" t="e">
        <f t="shared" si="6"/>
        <v>#DIV/0!</v>
      </c>
      <c r="I90" s="12" t="e">
        <f t="shared" si="9"/>
        <v>#DIV/0!</v>
      </c>
      <c r="J90" s="11" t="e">
        <f>[3]OECD!Y83</f>
        <v>#DIV/0!</v>
      </c>
      <c r="K90" s="11" t="e">
        <f>[3]OECD!Z83</f>
        <v>#DIV/0!</v>
      </c>
      <c r="L90" s="11" t="e">
        <f>[3]OECD!AA83</f>
        <v>#DIV/0!</v>
      </c>
      <c r="M90" s="11" t="e">
        <f>[3]OECD!AV83</f>
        <v>#DIV/0!</v>
      </c>
      <c r="N90" s="11" t="e">
        <f>[3]OECD!AW83</f>
        <v>#DIV/0!</v>
      </c>
      <c r="O90" s="11" t="e">
        <f>[3]OECD!AX83</f>
        <v>#DIV/0!</v>
      </c>
      <c r="P90" s="14" t="e">
        <f>[3]OECD!BX83</f>
        <v>#DIV/0!</v>
      </c>
      <c r="Q90" s="14" t="e">
        <f>[3]OECD!BY83</f>
        <v>#DIV/0!</v>
      </c>
      <c r="R90" s="14" t="e">
        <f>[3]OECD!BZ83</f>
        <v>#DIV/0!</v>
      </c>
      <c r="S90" s="14" t="e">
        <f>[3]OECD!BR83</f>
        <v>#DIV/0!</v>
      </c>
      <c r="T90" s="10">
        <f>[3]OECD!DR$7</f>
        <v>0.05</v>
      </c>
      <c r="U90" s="10">
        <f>[3]OECD!DS$7</f>
        <v>0.125</v>
      </c>
      <c r="V90" s="10">
        <f>[3]OECD!DT$7</f>
        <v>0.08</v>
      </c>
      <c r="W90" s="16" t="e">
        <f>[3]OECD!BM83</f>
        <v>#DIV/0!</v>
      </c>
      <c r="X90" s="16" t="e">
        <f>[3]OECD!BN83</f>
        <v>#DIV/0!</v>
      </c>
      <c r="Y90" s="16" t="e">
        <f>[3]OECD!BO83</f>
        <v>#DIV/0!</v>
      </c>
      <c r="Z90" s="11" t="e">
        <f>[3]Final!AL87/10</f>
        <v>#DIV/0!</v>
      </c>
      <c r="AA90" s="11" t="e">
        <f>[3]Final!AP87/10</f>
        <v>#DIV/0!</v>
      </c>
      <c r="AB90" s="10" t="e">
        <f>[3]Final!AS87</f>
        <v>#DIV/0!</v>
      </c>
      <c r="AC90" s="10" t="e">
        <f>[3]Final!AT87</f>
        <v>#DIV/0!</v>
      </c>
      <c r="AD90" s="10" t="e">
        <f>[3]Final!AD87</f>
        <v>#DIV/0!</v>
      </c>
      <c r="AE90" s="10" t="e">
        <f>[3]Final!AF87</f>
        <v>#DIV/0!</v>
      </c>
      <c r="AF90" s="12" t="e">
        <f t="shared" si="7"/>
        <v>#DIV/0!</v>
      </c>
      <c r="AG90" s="12" t="e">
        <f t="shared" si="10"/>
        <v>#DIV/0!</v>
      </c>
      <c r="AH90" s="11" t="e">
        <f>[3]Final!AI87/10</f>
        <v>#DIV/0!</v>
      </c>
      <c r="AI90" s="11" t="e">
        <f>[3]Final!AJ87/10</f>
        <v>#DIV/0!</v>
      </c>
      <c r="AJ90" s="11" t="e">
        <f>[3]Final!AK87/10</f>
        <v>#DIV/0!</v>
      </c>
      <c r="AK90" s="11" t="e">
        <f>[3]Final!M87/10</f>
        <v>#DIV/0!</v>
      </c>
      <c r="AL90" s="11" t="e">
        <f>[3]Final!N87/10</f>
        <v>#DIV/0!</v>
      </c>
      <c r="AM90" s="11" t="e">
        <f>[3]Final!O87/10</f>
        <v>#DIV/0!</v>
      </c>
      <c r="AN90" s="14" t="e">
        <f>[3]Final!X87</f>
        <v>#DIV/0!</v>
      </c>
      <c r="AO90" s="14" t="e">
        <f>[3]Final!Y87</f>
        <v>#DIV/0!</v>
      </c>
      <c r="AP90" s="14" t="e">
        <f>[3]Final!Z87</f>
        <v>#DIV/0!</v>
      </c>
      <c r="AQ90" s="14" t="e">
        <f>[3]Final!Q87</f>
        <v>#DIV/0!</v>
      </c>
      <c r="AR90" s="10" t="e">
        <f>[3]Final!D87</f>
        <v>#DIV/0!</v>
      </c>
      <c r="AS90" s="10" t="e">
        <f>[3]Final!E87</f>
        <v>#DIV/0!</v>
      </c>
      <c r="AT90" s="10" t="e">
        <f>[3]Final!F87</f>
        <v>#DIV/0!</v>
      </c>
      <c r="AU90" s="11" t="e">
        <f>[3]Final!AL187/10</f>
        <v>#DIV/0!</v>
      </c>
      <c r="AV90" s="11" t="e">
        <f>[3]Final!AP187/10</f>
        <v>#DIV/0!</v>
      </c>
      <c r="AW90" s="10" t="e">
        <f>[3]Final!AS187</f>
        <v>#DIV/0!</v>
      </c>
      <c r="AX90" s="10" t="e">
        <f>[3]Final!AT187</f>
        <v>#DIV/0!</v>
      </c>
      <c r="AY90" s="10" t="e">
        <f>[3]Final!AD187</f>
        <v>#DIV/0!</v>
      </c>
      <c r="AZ90" s="10" t="e">
        <f>[3]Final!AF187</f>
        <v>#DIV/0!</v>
      </c>
      <c r="BA90" s="12" t="e">
        <f t="shared" si="8"/>
        <v>#DIV/0!</v>
      </c>
      <c r="BB90" s="12" t="e">
        <f t="shared" si="11"/>
        <v>#DIV/0!</v>
      </c>
      <c r="BC90" s="11" t="e">
        <f>[3]Final!AI187/10</f>
        <v>#DIV/0!</v>
      </c>
      <c r="BD90" s="11" t="e">
        <f>[3]Final!AJ187/10</f>
        <v>#DIV/0!</v>
      </c>
      <c r="BE90" s="11" t="e">
        <f>[3]Final!AK187/10</f>
        <v>#DIV/0!</v>
      </c>
      <c r="BF90" s="11" t="e">
        <f>[3]Final!M187/10</f>
        <v>#DIV/0!</v>
      </c>
      <c r="BG90" s="11" t="e">
        <f>[3]Final!N187/10</f>
        <v>#DIV/0!</v>
      </c>
      <c r="BH90" s="11" t="e">
        <f>[3]Final!O187/10</f>
        <v>#DIV/0!</v>
      </c>
      <c r="BI90" s="14" t="e">
        <f>[3]Final!X187</f>
        <v>#DIV/0!</v>
      </c>
      <c r="BJ90" s="14" t="e">
        <f>[3]Final!Y187</f>
        <v>#DIV/0!</v>
      </c>
      <c r="BK90" s="14" t="e">
        <f>[3]Final!Z187</f>
        <v>#DIV/0!</v>
      </c>
      <c r="BL90" s="14" t="e">
        <f>[3]Final!Q187</f>
        <v>#DIV/0!</v>
      </c>
      <c r="BM90" s="10" t="e">
        <f>[3]Final!D187</f>
        <v>#DIV/0!</v>
      </c>
      <c r="BN90" s="10" t="e">
        <f>[3]Final!E187</f>
        <v>#DIV/0!</v>
      </c>
      <c r="BO90" s="10" t="e">
        <f>[3]Final!F187</f>
        <v>#DIV/0!</v>
      </c>
      <c r="BP90" s="11">
        <f>[3]Data!$BB91/10</f>
        <v>0</v>
      </c>
      <c r="BQ90" s="11">
        <f>[3]Data!$BD91/10</f>
        <v>0</v>
      </c>
      <c r="BR90" s="21" t="e">
        <f>[3]Data!$CR91/10</f>
        <v>#DIV/0!</v>
      </c>
      <c r="BS90" s="22">
        <f>[3]Data!BP91</f>
        <v>0</v>
      </c>
      <c r="BT90" s="22">
        <f>[3]Data!BQ91</f>
        <v>0</v>
      </c>
      <c r="BU90" s="22">
        <f>[3]Data!BR91</f>
        <v>0</v>
      </c>
      <c r="BV90" s="22">
        <f>[3]Data!BS91</f>
        <v>0</v>
      </c>
      <c r="BW90" s="21" t="e">
        <f>[3]Data!$AZ91</f>
        <v>#REF!</v>
      </c>
      <c r="BX90" s="10"/>
    </row>
    <row r="91" spans="1:76">
      <c r="A91" s="1">
        <v>2028</v>
      </c>
      <c r="B91" s="11" t="e">
        <f>[3]OECD!AB84</f>
        <v>#DIV/0!</v>
      </c>
      <c r="C91" s="11" t="e">
        <f>[3]OECD!EA84</f>
        <v>#DIV/0!</v>
      </c>
      <c r="D91" s="10" t="e">
        <f>[3]OECD!EH84</f>
        <v>#DIV/0!</v>
      </c>
      <c r="E91" s="10" t="e">
        <f>[3]OECD!EI84</f>
        <v>#DIV/0!</v>
      </c>
      <c r="F91" s="10" t="e">
        <f>[3]OECD!CG84</f>
        <v>#DIV/0!</v>
      </c>
      <c r="G91" s="10" t="e">
        <f>[3]OECD!CH84</f>
        <v>#DIV/0!</v>
      </c>
      <c r="H91" s="12" t="e">
        <f t="shared" si="6"/>
        <v>#DIV/0!</v>
      </c>
      <c r="I91" s="12" t="e">
        <f t="shared" si="9"/>
        <v>#DIV/0!</v>
      </c>
      <c r="J91" s="11" t="e">
        <f>[3]OECD!Y84</f>
        <v>#DIV/0!</v>
      </c>
      <c r="K91" s="11" t="e">
        <f>[3]OECD!Z84</f>
        <v>#DIV/0!</v>
      </c>
      <c r="L91" s="11" t="e">
        <f>[3]OECD!AA84</f>
        <v>#DIV/0!</v>
      </c>
      <c r="M91" s="11" t="e">
        <f>[3]OECD!AV84</f>
        <v>#DIV/0!</v>
      </c>
      <c r="N91" s="11" t="e">
        <f>[3]OECD!AW84</f>
        <v>#DIV/0!</v>
      </c>
      <c r="O91" s="11" t="e">
        <f>[3]OECD!AX84</f>
        <v>#DIV/0!</v>
      </c>
      <c r="P91" s="14" t="e">
        <f>[3]OECD!BX84</f>
        <v>#DIV/0!</v>
      </c>
      <c r="Q91" s="14" t="e">
        <f>[3]OECD!BY84</f>
        <v>#DIV/0!</v>
      </c>
      <c r="R91" s="14" t="e">
        <f>[3]OECD!BZ84</f>
        <v>#DIV/0!</v>
      </c>
      <c r="S91" s="14" t="e">
        <f>[3]OECD!BR84</f>
        <v>#DIV/0!</v>
      </c>
      <c r="T91" s="10">
        <f>[3]OECD!DR$7</f>
        <v>0.05</v>
      </c>
      <c r="U91" s="10">
        <f>[3]OECD!DS$7</f>
        <v>0.125</v>
      </c>
      <c r="V91" s="10">
        <f>[3]OECD!DT$7</f>
        <v>0.08</v>
      </c>
      <c r="W91" s="16" t="e">
        <f>[3]OECD!BM84</f>
        <v>#DIV/0!</v>
      </c>
      <c r="X91" s="16" t="e">
        <f>[3]OECD!BN84</f>
        <v>#DIV/0!</v>
      </c>
      <c r="Y91" s="16" t="e">
        <f>[3]OECD!BO84</f>
        <v>#DIV/0!</v>
      </c>
      <c r="Z91" s="11" t="e">
        <f>[3]Final!AL88/10</f>
        <v>#DIV/0!</v>
      </c>
      <c r="AA91" s="11" t="e">
        <f>[3]Final!AP88/10</f>
        <v>#DIV/0!</v>
      </c>
      <c r="AB91" s="10" t="e">
        <f>[3]Final!AS88</f>
        <v>#DIV/0!</v>
      </c>
      <c r="AC91" s="10" t="e">
        <f>[3]Final!AT88</f>
        <v>#DIV/0!</v>
      </c>
      <c r="AD91" s="10" t="e">
        <f>[3]Final!AD88</f>
        <v>#DIV/0!</v>
      </c>
      <c r="AE91" s="10" t="e">
        <f>[3]Final!AF88</f>
        <v>#DIV/0!</v>
      </c>
      <c r="AF91" s="12" t="e">
        <f t="shared" si="7"/>
        <v>#DIV/0!</v>
      </c>
      <c r="AG91" s="12" t="e">
        <f t="shared" si="10"/>
        <v>#DIV/0!</v>
      </c>
      <c r="AH91" s="11" t="e">
        <f>[3]Final!AI88/10</f>
        <v>#DIV/0!</v>
      </c>
      <c r="AI91" s="11" t="e">
        <f>[3]Final!AJ88/10</f>
        <v>#DIV/0!</v>
      </c>
      <c r="AJ91" s="11" t="e">
        <f>[3]Final!AK88/10</f>
        <v>#DIV/0!</v>
      </c>
      <c r="AK91" s="11" t="e">
        <f>[3]Final!M88/10</f>
        <v>#DIV/0!</v>
      </c>
      <c r="AL91" s="11" t="e">
        <f>[3]Final!N88/10</f>
        <v>#DIV/0!</v>
      </c>
      <c r="AM91" s="11" t="e">
        <f>[3]Final!O88/10</f>
        <v>#DIV/0!</v>
      </c>
      <c r="AN91" s="14" t="e">
        <f>[3]Final!X88</f>
        <v>#DIV/0!</v>
      </c>
      <c r="AO91" s="14" t="e">
        <f>[3]Final!Y88</f>
        <v>#DIV/0!</v>
      </c>
      <c r="AP91" s="14" t="e">
        <f>[3]Final!Z88</f>
        <v>#DIV/0!</v>
      </c>
      <c r="AQ91" s="14" t="e">
        <f>[3]Final!Q88</f>
        <v>#DIV/0!</v>
      </c>
      <c r="AR91" s="10" t="e">
        <f>[3]Final!D88</f>
        <v>#DIV/0!</v>
      </c>
      <c r="AS91" s="10" t="e">
        <f>[3]Final!E88</f>
        <v>#DIV/0!</v>
      </c>
      <c r="AT91" s="10" t="e">
        <f>[3]Final!F88</f>
        <v>#DIV/0!</v>
      </c>
      <c r="AU91" s="11" t="e">
        <f>[3]Final!AL188/10</f>
        <v>#DIV/0!</v>
      </c>
      <c r="AV91" s="11" t="e">
        <f>[3]Final!AP188/10</f>
        <v>#DIV/0!</v>
      </c>
      <c r="AW91" s="10" t="e">
        <f>[3]Final!AS188</f>
        <v>#DIV/0!</v>
      </c>
      <c r="AX91" s="10" t="e">
        <f>[3]Final!AT188</f>
        <v>#DIV/0!</v>
      </c>
      <c r="AY91" s="10" t="e">
        <f>[3]Final!AD188</f>
        <v>#DIV/0!</v>
      </c>
      <c r="AZ91" s="10" t="e">
        <f>[3]Final!AF188</f>
        <v>#DIV/0!</v>
      </c>
      <c r="BA91" s="12" t="e">
        <f t="shared" si="8"/>
        <v>#DIV/0!</v>
      </c>
      <c r="BB91" s="12" t="e">
        <f t="shared" si="11"/>
        <v>#DIV/0!</v>
      </c>
      <c r="BC91" s="11" t="e">
        <f>[3]Final!AI188/10</f>
        <v>#DIV/0!</v>
      </c>
      <c r="BD91" s="11" t="e">
        <f>[3]Final!AJ188/10</f>
        <v>#DIV/0!</v>
      </c>
      <c r="BE91" s="11" t="e">
        <f>[3]Final!AK188/10</f>
        <v>#DIV/0!</v>
      </c>
      <c r="BF91" s="11" t="e">
        <f>[3]Final!M188/10</f>
        <v>#DIV/0!</v>
      </c>
      <c r="BG91" s="11" t="e">
        <f>[3]Final!N188/10</f>
        <v>#DIV/0!</v>
      </c>
      <c r="BH91" s="11" t="e">
        <f>[3]Final!O188/10</f>
        <v>#DIV/0!</v>
      </c>
      <c r="BI91" s="14" t="e">
        <f>[3]Final!X188</f>
        <v>#DIV/0!</v>
      </c>
      <c r="BJ91" s="14" t="e">
        <f>[3]Final!Y188</f>
        <v>#DIV/0!</v>
      </c>
      <c r="BK91" s="14" t="e">
        <f>[3]Final!Z188</f>
        <v>#DIV/0!</v>
      </c>
      <c r="BL91" s="14" t="e">
        <f>[3]Final!Q188</f>
        <v>#DIV/0!</v>
      </c>
      <c r="BM91" s="10" t="e">
        <f>[3]Final!D188</f>
        <v>#DIV/0!</v>
      </c>
      <c r="BN91" s="10" t="e">
        <f>[3]Final!E188</f>
        <v>#DIV/0!</v>
      </c>
      <c r="BO91" s="10" t="e">
        <f>[3]Final!F188</f>
        <v>#DIV/0!</v>
      </c>
      <c r="BP91" s="11">
        <f>[3]Data!$BB92/10</f>
        <v>0</v>
      </c>
      <c r="BQ91" s="11">
        <f>[3]Data!$BD92/10</f>
        <v>0</v>
      </c>
      <c r="BR91" s="21" t="e">
        <f>[3]Data!$CR92/10</f>
        <v>#DIV/0!</v>
      </c>
      <c r="BS91" s="22">
        <f>[3]Data!BP92</f>
        <v>0</v>
      </c>
      <c r="BT91" s="22">
        <f>[3]Data!BQ92</f>
        <v>0</v>
      </c>
      <c r="BU91" s="22">
        <f>[3]Data!BR92</f>
        <v>0</v>
      </c>
      <c r="BV91" s="22">
        <f>[3]Data!BS92</f>
        <v>0</v>
      </c>
      <c r="BW91" s="21" t="e">
        <f>[3]Data!$AZ92</f>
        <v>#REF!</v>
      </c>
      <c r="BX91" s="10"/>
    </row>
    <row r="92" spans="1:76">
      <c r="A92" s="1">
        <v>2029</v>
      </c>
      <c r="B92" s="11" t="e">
        <f>[3]OECD!AB85</f>
        <v>#DIV/0!</v>
      </c>
      <c r="C92" s="11" t="e">
        <f>[3]OECD!EA85</f>
        <v>#DIV/0!</v>
      </c>
      <c r="D92" s="10" t="e">
        <f>[3]OECD!EH85</f>
        <v>#DIV/0!</v>
      </c>
      <c r="E92" s="10" t="e">
        <f>[3]OECD!EI85</f>
        <v>#DIV/0!</v>
      </c>
      <c r="F92" s="10" t="e">
        <f>[3]OECD!CG85</f>
        <v>#DIV/0!</v>
      </c>
      <c r="G92" s="10" t="e">
        <f>[3]OECD!CH85</f>
        <v>#DIV/0!</v>
      </c>
      <c r="H92" s="12" t="e">
        <f t="shared" si="6"/>
        <v>#DIV/0!</v>
      </c>
      <c r="I92" s="12" t="e">
        <f t="shared" si="9"/>
        <v>#DIV/0!</v>
      </c>
      <c r="J92" s="11" t="e">
        <f>[3]OECD!Y85</f>
        <v>#DIV/0!</v>
      </c>
      <c r="K92" s="11" t="e">
        <f>[3]OECD!Z85</f>
        <v>#DIV/0!</v>
      </c>
      <c r="L92" s="11" t="e">
        <f>[3]OECD!AA85</f>
        <v>#DIV/0!</v>
      </c>
      <c r="M92" s="11" t="e">
        <f>[3]OECD!AV85</f>
        <v>#DIV/0!</v>
      </c>
      <c r="N92" s="11" t="e">
        <f>[3]OECD!AW85</f>
        <v>#DIV/0!</v>
      </c>
      <c r="O92" s="11" t="e">
        <f>[3]OECD!AX85</f>
        <v>#DIV/0!</v>
      </c>
      <c r="P92" s="14" t="e">
        <f>[3]OECD!BX85</f>
        <v>#DIV/0!</v>
      </c>
      <c r="Q92" s="14" t="e">
        <f>[3]OECD!BY85</f>
        <v>#DIV/0!</v>
      </c>
      <c r="R92" s="14" t="e">
        <f>[3]OECD!BZ85</f>
        <v>#DIV/0!</v>
      </c>
      <c r="S92" s="14" t="e">
        <f>[3]OECD!BR85</f>
        <v>#DIV/0!</v>
      </c>
      <c r="T92" s="10">
        <f>[3]OECD!DR$7</f>
        <v>0.05</v>
      </c>
      <c r="U92" s="10">
        <f>[3]OECD!DS$7</f>
        <v>0.125</v>
      </c>
      <c r="V92" s="10">
        <f>[3]OECD!DT$7</f>
        <v>0.08</v>
      </c>
      <c r="W92" s="16" t="e">
        <f>[3]OECD!BM85</f>
        <v>#DIV/0!</v>
      </c>
      <c r="X92" s="16" t="e">
        <f>[3]OECD!BN85</f>
        <v>#DIV/0!</v>
      </c>
      <c r="Y92" s="16" t="e">
        <f>[3]OECD!BO85</f>
        <v>#DIV/0!</v>
      </c>
      <c r="Z92" s="11" t="e">
        <f>[3]Final!AL89/10</f>
        <v>#DIV/0!</v>
      </c>
      <c r="AA92" s="11" t="e">
        <f>[3]Final!AP89/10</f>
        <v>#DIV/0!</v>
      </c>
      <c r="AB92" s="10" t="e">
        <f>[3]Final!AS89</f>
        <v>#DIV/0!</v>
      </c>
      <c r="AC92" s="10" t="e">
        <f>[3]Final!AT89</f>
        <v>#DIV/0!</v>
      </c>
      <c r="AD92" s="10" t="e">
        <f>[3]Final!AD89</f>
        <v>#DIV/0!</v>
      </c>
      <c r="AE92" s="10" t="e">
        <f>[3]Final!AF89</f>
        <v>#DIV/0!</v>
      </c>
      <c r="AF92" s="12" t="e">
        <f t="shared" si="7"/>
        <v>#DIV/0!</v>
      </c>
      <c r="AG92" s="12" t="e">
        <f t="shared" si="10"/>
        <v>#DIV/0!</v>
      </c>
      <c r="AH92" s="11" t="e">
        <f>[3]Final!AI89/10</f>
        <v>#DIV/0!</v>
      </c>
      <c r="AI92" s="11" t="e">
        <f>[3]Final!AJ89/10</f>
        <v>#DIV/0!</v>
      </c>
      <c r="AJ92" s="11" t="e">
        <f>[3]Final!AK89/10</f>
        <v>#DIV/0!</v>
      </c>
      <c r="AK92" s="11" t="e">
        <f>[3]Final!M89/10</f>
        <v>#DIV/0!</v>
      </c>
      <c r="AL92" s="11" t="e">
        <f>[3]Final!N89/10</f>
        <v>#DIV/0!</v>
      </c>
      <c r="AM92" s="11" t="e">
        <f>[3]Final!O89/10</f>
        <v>#DIV/0!</v>
      </c>
      <c r="AN92" s="14" t="e">
        <f>[3]Final!X89</f>
        <v>#DIV/0!</v>
      </c>
      <c r="AO92" s="14" t="e">
        <f>[3]Final!Y89</f>
        <v>#DIV/0!</v>
      </c>
      <c r="AP92" s="14" t="e">
        <f>[3]Final!Z89</f>
        <v>#DIV/0!</v>
      </c>
      <c r="AQ92" s="14" t="e">
        <f>[3]Final!Q89</f>
        <v>#DIV/0!</v>
      </c>
      <c r="AR92" s="10" t="e">
        <f>[3]Final!D89</f>
        <v>#DIV/0!</v>
      </c>
      <c r="AS92" s="10" t="e">
        <f>[3]Final!E89</f>
        <v>#DIV/0!</v>
      </c>
      <c r="AT92" s="10" t="e">
        <f>[3]Final!F89</f>
        <v>#DIV/0!</v>
      </c>
      <c r="AU92" s="11" t="e">
        <f>[3]Final!AL189/10</f>
        <v>#DIV/0!</v>
      </c>
      <c r="AV92" s="11" t="e">
        <f>[3]Final!AP189/10</f>
        <v>#DIV/0!</v>
      </c>
      <c r="AW92" s="10" t="e">
        <f>[3]Final!AS189</f>
        <v>#DIV/0!</v>
      </c>
      <c r="AX92" s="10" t="e">
        <f>[3]Final!AT189</f>
        <v>#DIV/0!</v>
      </c>
      <c r="AY92" s="10" t="e">
        <f>[3]Final!AD189</f>
        <v>#DIV/0!</v>
      </c>
      <c r="AZ92" s="10" t="e">
        <f>[3]Final!AF189</f>
        <v>#DIV/0!</v>
      </c>
      <c r="BA92" s="12" t="e">
        <f t="shared" si="8"/>
        <v>#DIV/0!</v>
      </c>
      <c r="BB92" s="12" t="e">
        <f t="shared" si="11"/>
        <v>#DIV/0!</v>
      </c>
      <c r="BC92" s="11" t="e">
        <f>[3]Final!AI189/10</f>
        <v>#DIV/0!</v>
      </c>
      <c r="BD92" s="11" t="e">
        <f>[3]Final!AJ189/10</f>
        <v>#DIV/0!</v>
      </c>
      <c r="BE92" s="11" t="e">
        <f>[3]Final!AK189/10</f>
        <v>#DIV/0!</v>
      </c>
      <c r="BF92" s="11" t="e">
        <f>[3]Final!M189/10</f>
        <v>#DIV/0!</v>
      </c>
      <c r="BG92" s="11" t="e">
        <f>[3]Final!N189/10</f>
        <v>#DIV/0!</v>
      </c>
      <c r="BH92" s="11" t="e">
        <f>[3]Final!O189/10</f>
        <v>#DIV/0!</v>
      </c>
      <c r="BI92" s="14" t="e">
        <f>[3]Final!X189</f>
        <v>#DIV/0!</v>
      </c>
      <c r="BJ92" s="14" t="e">
        <f>[3]Final!Y189</f>
        <v>#DIV/0!</v>
      </c>
      <c r="BK92" s="14" t="e">
        <f>[3]Final!Z189</f>
        <v>#DIV/0!</v>
      </c>
      <c r="BL92" s="14" t="e">
        <f>[3]Final!Q189</f>
        <v>#DIV/0!</v>
      </c>
      <c r="BM92" s="10" t="e">
        <f>[3]Final!D189</f>
        <v>#DIV/0!</v>
      </c>
      <c r="BN92" s="10" t="e">
        <f>[3]Final!E189</f>
        <v>#DIV/0!</v>
      </c>
      <c r="BO92" s="10" t="e">
        <f>[3]Final!F189</f>
        <v>#DIV/0!</v>
      </c>
      <c r="BP92" s="11">
        <f>[3]Data!$BB93/10</f>
        <v>0</v>
      </c>
      <c r="BQ92" s="11">
        <f>[3]Data!$BD93/10</f>
        <v>0</v>
      </c>
      <c r="BR92" s="21" t="e">
        <f>[3]Data!$CR93/10</f>
        <v>#DIV/0!</v>
      </c>
      <c r="BS92" s="22">
        <f>[3]Data!BP93</f>
        <v>0</v>
      </c>
      <c r="BT92" s="22">
        <f>[3]Data!BQ93</f>
        <v>0</v>
      </c>
      <c r="BU92" s="22">
        <f>[3]Data!BR93</f>
        <v>0</v>
      </c>
      <c r="BV92" s="22">
        <f>[3]Data!BS93</f>
        <v>0</v>
      </c>
      <c r="BW92" s="21" t="e">
        <f>[3]Data!$AZ93</f>
        <v>#REF!</v>
      </c>
      <c r="BX92" s="10"/>
    </row>
    <row r="93" spans="1:76">
      <c r="A93" s="1">
        <v>2030</v>
      </c>
      <c r="B93" s="11" t="e">
        <f>[3]OECD!AB86</f>
        <v>#DIV/0!</v>
      </c>
      <c r="C93" s="11" t="e">
        <f>[3]OECD!EA86</f>
        <v>#DIV/0!</v>
      </c>
      <c r="D93" s="10" t="e">
        <f>[3]OECD!EH86</f>
        <v>#DIV/0!</v>
      </c>
      <c r="E93" s="10" t="e">
        <f>[3]OECD!EI86</f>
        <v>#DIV/0!</v>
      </c>
      <c r="F93" s="10" t="e">
        <f>[3]OECD!CG86</f>
        <v>#DIV/0!</v>
      </c>
      <c r="G93" s="10" t="e">
        <f>[3]OECD!CH86</f>
        <v>#DIV/0!</v>
      </c>
      <c r="H93" s="12" t="e">
        <f t="shared" si="6"/>
        <v>#DIV/0!</v>
      </c>
      <c r="I93" s="12" t="e">
        <f t="shared" si="9"/>
        <v>#DIV/0!</v>
      </c>
      <c r="J93" s="11" t="e">
        <f>[3]OECD!Y86</f>
        <v>#DIV/0!</v>
      </c>
      <c r="K93" s="11" t="e">
        <f>[3]OECD!Z86</f>
        <v>#DIV/0!</v>
      </c>
      <c r="L93" s="11" t="e">
        <f>[3]OECD!AA86</f>
        <v>#DIV/0!</v>
      </c>
      <c r="M93" s="11" t="e">
        <f>[3]OECD!AV86</f>
        <v>#DIV/0!</v>
      </c>
      <c r="N93" s="11" t="e">
        <f>[3]OECD!AW86</f>
        <v>#DIV/0!</v>
      </c>
      <c r="O93" s="11" t="e">
        <f>[3]OECD!AX86</f>
        <v>#DIV/0!</v>
      </c>
      <c r="P93" s="14" t="e">
        <f>[3]OECD!BX86</f>
        <v>#DIV/0!</v>
      </c>
      <c r="Q93" s="14" t="e">
        <f>[3]OECD!BY86</f>
        <v>#DIV/0!</v>
      </c>
      <c r="R93" s="14" t="e">
        <f>[3]OECD!BZ86</f>
        <v>#DIV/0!</v>
      </c>
      <c r="S93" s="14" t="e">
        <f>[3]OECD!BR86</f>
        <v>#DIV/0!</v>
      </c>
      <c r="T93" s="10">
        <f>[3]OECD!DR$7</f>
        <v>0.05</v>
      </c>
      <c r="U93" s="10">
        <f>[3]OECD!DS$7</f>
        <v>0.125</v>
      </c>
      <c r="V93" s="10">
        <f>[3]OECD!DT$7</f>
        <v>0.08</v>
      </c>
      <c r="W93" s="16" t="e">
        <f>[3]OECD!BM86</f>
        <v>#DIV/0!</v>
      </c>
      <c r="X93" s="16" t="e">
        <f>[3]OECD!BN86</f>
        <v>#DIV/0!</v>
      </c>
      <c r="Y93" s="16" t="e">
        <f>[3]OECD!BO86</f>
        <v>#DIV/0!</v>
      </c>
      <c r="Z93" s="11" t="e">
        <f>[3]Final!AL90/10</f>
        <v>#DIV/0!</v>
      </c>
      <c r="AA93" s="11" t="e">
        <f>[3]Final!AP90/10</f>
        <v>#DIV/0!</v>
      </c>
      <c r="AB93" s="10" t="e">
        <f>[3]Final!AS90</f>
        <v>#DIV/0!</v>
      </c>
      <c r="AC93" s="10" t="e">
        <f>[3]Final!AT90</f>
        <v>#DIV/0!</v>
      </c>
      <c r="AD93" s="10" t="e">
        <f>[3]Final!AD90</f>
        <v>#DIV/0!</v>
      </c>
      <c r="AE93" s="10" t="e">
        <f>[3]Final!AF90</f>
        <v>#DIV/0!</v>
      </c>
      <c r="AF93" s="12" t="e">
        <f t="shared" si="7"/>
        <v>#DIV/0!</v>
      </c>
      <c r="AG93" s="12" t="e">
        <f t="shared" si="10"/>
        <v>#DIV/0!</v>
      </c>
      <c r="AH93" s="11" t="e">
        <f>[3]Final!AI90/10</f>
        <v>#DIV/0!</v>
      </c>
      <c r="AI93" s="11" t="e">
        <f>[3]Final!AJ90/10</f>
        <v>#DIV/0!</v>
      </c>
      <c r="AJ93" s="11" t="e">
        <f>[3]Final!AK90/10</f>
        <v>#DIV/0!</v>
      </c>
      <c r="AK93" s="11" t="e">
        <f>[3]Final!M90/10</f>
        <v>#DIV/0!</v>
      </c>
      <c r="AL93" s="11" t="e">
        <f>[3]Final!N90/10</f>
        <v>#DIV/0!</v>
      </c>
      <c r="AM93" s="11" t="e">
        <f>[3]Final!O90/10</f>
        <v>#DIV/0!</v>
      </c>
      <c r="AN93" s="14" t="e">
        <f>[3]Final!X90</f>
        <v>#DIV/0!</v>
      </c>
      <c r="AO93" s="14" t="e">
        <f>[3]Final!Y90</f>
        <v>#DIV/0!</v>
      </c>
      <c r="AP93" s="14" t="e">
        <f>[3]Final!Z90</f>
        <v>#DIV/0!</v>
      </c>
      <c r="AQ93" s="14" t="e">
        <f>[3]Final!Q90</f>
        <v>#DIV/0!</v>
      </c>
      <c r="AR93" s="10" t="e">
        <f>[3]Final!D90</f>
        <v>#DIV/0!</v>
      </c>
      <c r="AS93" s="10" t="e">
        <f>[3]Final!E90</f>
        <v>#DIV/0!</v>
      </c>
      <c r="AT93" s="10" t="e">
        <f>[3]Final!F90</f>
        <v>#DIV/0!</v>
      </c>
      <c r="AU93" s="11" t="e">
        <f>[3]Final!AL190/10</f>
        <v>#DIV/0!</v>
      </c>
      <c r="AV93" s="11" t="e">
        <f>[3]Final!AP190/10</f>
        <v>#DIV/0!</v>
      </c>
      <c r="AW93" s="10" t="e">
        <f>[3]Final!AS190</f>
        <v>#DIV/0!</v>
      </c>
      <c r="AX93" s="10" t="e">
        <f>[3]Final!AT190</f>
        <v>#DIV/0!</v>
      </c>
      <c r="AY93" s="10" t="e">
        <f>[3]Final!AD190</f>
        <v>#DIV/0!</v>
      </c>
      <c r="AZ93" s="10" t="e">
        <f>[3]Final!AF190</f>
        <v>#DIV/0!</v>
      </c>
      <c r="BA93" s="12" t="e">
        <f t="shared" si="8"/>
        <v>#DIV/0!</v>
      </c>
      <c r="BB93" s="12" t="e">
        <f t="shared" si="11"/>
        <v>#DIV/0!</v>
      </c>
      <c r="BC93" s="11" t="e">
        <f>[3]Final!AI190/10</f>
        <v>#DIV/0!</v>
      </c>
      <c r="BD93" s="11" t="e">
        <f>[3]Final!AJ190/10</f>
        <v>#DIV/0!</v>
      </c>
      <c r="BE93" s="11" t="e">
        <f>[3]Final!AK190/10</f>
        <v>#DIV/0!</v>
      </c>
      <c r="BF93" s="11" t="e">
        <f>[3]Final!M190/10</f>
        <v>#DIV/0!</v>
      </c>
      <c r="BG93" s="11" t="e">
        <f>[3]Final!N190/10</f>
        <v>#DIV/0!</v>
      </c>
      <c r="BH93" s="11" t="e">
        <f>[3]Final!O190/10</f>
        <v>#DIV/0!</v>
      </c>
      <c r="BI93" s="14" t="e">
        <f>[3]Final!X190</f>
        <v>#DIV/0!</v>
      </c>
      <c r="BJ93" s="14" t="e">
        <f>[3]Final!Y190</f>
        <v>#DIV/0!</v>
      </c>
      <c r="BK93" s="14" t="e">
        <f>[3]Final!Z190</f>
        <v>#DIV/0!</v>
      </c>
      <c r="BL93" s="14" t="e">
        <f>[3]Final!Q190</f>
        <v>#DIV/0!</v>
      </c>
      <c r="BM93" s="10" t="e">
        <f>[3]Final!D190</f>
        <v>#DIV/0!</v>
      </c>
      <c r="BN93" s="10" t="e">
        <f>[3]Final!E190</f>
        <v>#DIV/0!</v>
      </c>
      <c r="BO93" s="10" t="e">
        <f>[3]Final!F190</f>
        <v>#DIV/0!</v>
      </c>
      <c r="BP93" s="11">
        <f>[3]Data!$BB94/10</f>
        <v>0</v>
      </c>
      <c r="BQ93" s="11">
        <f>[3]Data!$BD94/10</f>
        <v>0</v>
      </c>
      <c r="BR93" s="21" t="e">
        <f>[3]Data!$CR94/10</f>
        <v>#DIV/0!</v>
      </c>
      <c r="BS93" s="22">
        <f>[3]Data!BP94</f>
        <v>0</v>
      </c>
      <c r="BT93" s="22">
        <f>[3]Data!BQ94</f>
        <v>0</v>
      </c>
      <c r="BU93" s="22">
        <f>[3]Data!BR94</f>
        <v>0</v>
      </c>
      <c r="BV93" s="22">
        <f>[3]Data!BS94</f>
        <v>0</v>
      </c>
      <c r="BW93" s="21" t="e">
        <f>[3]Data!$AZ94</f>
        <v>#REF!</v>
      </c>
      <c r="BX93" s="10"/>
    </row>
    <row r="94" spans="70:75">
      <c r="BR94" s="19"/>
      <c r="BS94" s="19"/>
      <c r="BT94" s="19"/>
      <c r="BU94" s="19"/>
      <c r="BV94" s="19"/>
      <c r="BW94" s="19"/>
    </row>
    <row r="95" spans="70:75">
      <c r="BR95" s="19"/>
      <c r="BS95" s="19"/>
      <c r="BT95" s="19"/>
      <c r="BU95" s="19"/>
      <c r="BV95" s="19"/>
      <c r="BW95" s="19"/>
    </row>
    <row r="96" spans="70:75">
      <c r="BR96" s="19"/>
      <c r="BS96" s="19"/>
      <c r="BT96" s="19"/>
      <c r="BU96" s="19"/>
      <c r="BV96" s="19"/>
      <c r="BW96" s="19"/>
    </row>
    <row r="97" spans="70:75">
      <c r="BR97" s="19"/>
      <c r="BS97" s="19"/>
      <c r="BT97" s="19"/>
      <c r="BU97" s="19"/>
      <c r="BV97" s="19"/>
      <c r="BW97" s="19"/>
    </row>
    <row r="98" spans="70:75">
      <c r="BR98" s="19"/>
      <c r="BS98" s="19"/>
      <c r="BT98" s="19"/>
      <c r="BU98" s="19"/>
      <c r="BV98" s="19"/>
      <c r="BW98" s="19"/>
    </row>
    <row r="99" spans="70:75">
      <c r="BR99" s="19"/>
      <c r="BS99" s="19"/>
      <c r="BT99" s="19"/>
      <c r="BU99" s="19"/>
      <c r="BV99" s="19"/>
      <c r="BW99" s="19"/>
    </row>
    <row r="100" spans="70:75">
      <c r="BR100" s="19"/>
      <c r="BS100" s="19"/>
      <c r="BT100" s="19"/>
      <c r="BU100" s="19"/>
      <c r="BV100" s="19"/>
      <c r="BW100" s="19"/>
    </row>
    <row r="101" spans="70:75">
      <c r="BR101" s="19"/>
      <c r="BS101" s="19"/>
      <c r="BT101" s="19"/>
      <c r="BU101" s="19"/>
      <c r="BV101" s="19"/>
      <c r="BW101" s="19"/>
    </row>
    <row r="102" spans="70:75">
      <c r="BR102" s="19"/>
      <c r="BS102" s="19"/>
      <c r="BT102" s="19"/>
      <c r="BU102" s="19"/>
      <c r="BV102" s="19"/>
      <c r="BW102" s="19"/>
    </row>
    <row r="103" spans="70:75">
      <c r="BR103" s="19"/>
      <c r="BS103" s="19"/>
      <c r="BT103" s="19"/>
      <c r="BU103" s="19"/>
      <c r="BV103" s="19"/>
      <c r="BW103" s="19"/>
    </row>
    <row r="104" spans="70:75">
      <c r="BR104" s="19"/>
      <c r="BS104" s="19"/>
      <c r="BT104" s="19"/>
      <c r="BU104" s="19"/>
      <c r="BV104" s="19"/>
      <c r="BW104" s="19"/>
    </row>
    <row r="105" spans="70:75">
      <c r="BR105" s="19"/>
      <c r="BS105" s="19"/>
      <c r="BT105" s="19"/>
      <c r="BU105" s="19"/>
      <c r="BV105" s="19"/>
      <c r="BW105" s="19"/>
    </row>
    <row r="106" spans="70:75">
      <c r="BR106" s="19"/>
      <c r="BS106" s="19"/>
      <c r="BT106" s="19"/>
      <c r="BU106" s="19"/>
      <c r="BV106" s="19"/>
      <c r="BW106" s="19"/>
    </row>
    <row r="107" spans="70:75">
      <c r="BR107" s="19"/>
      <c r="BS107" s="19"/>
      <c r="BT107" s="19"/>
      <c r="BU107" s="19"/>
      <c r="BV107" s="19"/>
      <c r="BW107" s="19"/>
    </row>
    <row r="108" spans="70:75">
      <c r="BR108" s="19"/>
      <c r="BS108" s="19"/>
      <c r="BT108" s="19"/>
      <c r="BU108" s="19"/>
      <c r="BV108" s="19"/>
      <c r="BW108" s="19"/>
    </row>
    <row r="109" spans="70:75">
      <c r="BR109" s="19"/>
      <c r="BS109" s="19"/>
      <c r="BT109" s="19"/>
      <c r="BU109" s="19"/>
      <c r="BV109" s="19"/>
      <c r="BW109" s="19"/>
    </row>
    <row r="110" spans="70:75">
      <c r="BR110" s="19"/>
      <c r="BS110" s="19"/>
      <c r="BT110" s="19"/>
      <c r="BU110" s="19"/>
      <c r="BV110" s="19"/>
      <c r="BW110" s="19"/>
    </row>
    <row r="111" spans="70:75">
      <c r="BR111" s="19"/>
      <c r="BS111" s="19"/>
      <c r="BT111" s="19"/>
      <c r="BU111" s="19"/>
      <c r="BV111" s="19"/>
      <c r="BW111" s="19"/>
    </row>
    <row r="112" spans="70:75">
      <c r="BR112" s="19"/>
      <c r="BS112" s="19"/>
      <c r="BT112" s="19"/>
      <c r="BU112" s="19"/>
      <c r="BV112" s="19"/>
      <c r="BW112" s="19"/>
    </row>
    <row r="113" spans="70:75">
      <c r="BR113" s="19"/>
      <c r="BS113" s="19"/>
      <c r="BT113" s="19"/>
      <c r="BU113" s="19"/>
      <c r="BV113" s="19"/>
      <c r="BW113" s="19"/>
    </row>
    <row r="114" spans="70:75">
      <c r="BR114" s="19"/>
      <c r="BS114" s="19"/>
      <c r="BT114" s="19"/>
      <c r="BU114" s="19"/>
      <c r="BV114" s="19"/>
      <c r="BW114" s="19"/>
    </row>
    <row r="115" spans="70:75">
      <c r="BR115" s="19"/>
      <c r="BS115" s="19"/>
      <c r="BT115" s="19"/>
      <c r="BU115" s="19"/>
      <c r="BV115" s="19"/>
      <c r="BW115" s="19"/>
    </row>
    <row r="116" spans="70:75">
      <c r="BR116" s="19"/>
      <c r="BS116" s="19"/>
      <c r="BT116" s="19"/>
      <c r="BU116" s="19"/>
      <c r="BV116" s="19"/>
      <c r="BW116" s="19"/>
    </row>
    <row r="117" spans="70:75">
      <c r="BR117" s="19"/>
      <c r="BS117" s="19"/>
      <c r="BT117" s="19"/>
      <c r="BU117" s="19"/>
      <c r="BV117" s="19"/>
      <c r="BW117" s="19"/>
    </row>
    <row r="118" spans="70:75">
      <c r="BR118" s="19"/>
      <c r="BS118" s="19"/>
      <c r="BT118" s="19"/>
      <c r="BU118" s="19"/>
      <c r="BV118" s="19"/>
      <c r="BW118" s="19"/>
    </row>
    <row r="119" spans="70:75">
      <c r="BR119" s="19"/>
      <c r="BS119" s="19"/>
      <c r="BT119" s="19"/>
      <c r="BU119" s="19"/>
      <c r="BV119" s="19"/>
      <c r="BW119" s="19"/>
    </row>
    <row r="120" spans="70:75">
      <c r="BR120" s="19"/>
      <c r="BS120" s="19"/>
      <c r="BT120" s="19"/>
      <c r="BU120" s="19"/>
      <c r="BV120" s="19"/>
      <c r="BW120" s="19"/>
    </row>
    <row r="121" spans="70:75">
      <c r="BR121" s="19"/>
      <c r="BS121" s="19"/>
      <c r="BT121" s="19"/>
      <c r="BU121" s="19"/>
      <c r="BV121" s="19"/>
      <c r="BW121" s="19"/>
    </row>
    <row r="122" spans="70:75">
      <c r="BR122" s="19"/>
      <c r="BS122" s="19"/>
      <c r="BT122" s="19"/>
      <c r="BU122" s="19"/>
      <c r="BV122" s="19"/>
      <c r="BW122" s="19"/>
    </row>
    <row r="123" spans="70:75">
      <c r="BR123" s="19"/>
      <c r="BS123" s="19"/>
      <c r="BT123" s="19"/>
      <c r="BU123" s="19"/>
      <c r="BV123" s="19"/>
      <c r="BW123" s="19"/>
    </row>
    <row r="124" spans="70:75">
      <c r="BR124" s="19"/>
      <c r="BS124" s="19"/>
      <c r="BT124" s="19"/>
      <c r="BU124" s="19"/>
      <c r="BV124" s="19"/>
      <c r="BW124" s="19"/>
    </row>
    <row r="125" spans="70:75">
      <c r="BR125" s="19"/>
      <c r="BS125" s="19"/>
      <c r="BT125" s="19"/>
      <c r="BU125" s="19"/>
      <c r="BV125" s="19"/>
      <c r="BW125" s="19"/>
    </row>
    <row r="126" spans="70:75">
      <c r="BR126" s="19"/>
      <c r="BS126" s="19"/>
      <c r="BT126" s="19"/>
      <c r="BU126" s="19"/>
      <c r="BV126" s="19"/>
      <c r="BW126" s="19"/>
    </row>
    <row r="127" spans="70:75">
      <c r="BR127" s="19"/>
      <c r="BS127" s="19"/>
      <c r="BT127" s="19"/>
      <c r="BU127" s="19"/>
      <c r="BV127" s="19"/>
      <c r="BW127" s="19"/>
    </row>
    <row r="128" spans="70:75">
      <c r="BR128" s="19"/>
      <c r="BS128" s="19"/>
      <c r="BT128" s="19"/>
      <c r="BU128" s="19"/>
      <c r="BV128" s="19"/>
      <c r="BW128" s="19"/>
    </row>
    <row r="129" spans="70:75">
      <c r="BR129" s="19"/>
      <c r="BS129" s="19"/>
      <c r="BT129" s="19"/>
      <c r="BU129" s="19"/>
      <c r="BV129" s="19"/>
      <c r="BW129" s="19"/>
    </row>
    <row r="130" spans="70:75">
      <c r="BR130" s="19"/>
      <c r="BS130" s="19"/>
      <c r="BT130" s="19"/>
      <c r="BU130" s="19"/>
      <c r="BV130" s="19"/>
      <c r="BW130" s="19"/>
    </row>
    <row r="131" spans="70:75">
      <c r="BR131" s="19"/>
      <c r="BS131" s="19"/>
      <c r="BT131" s="19"/>
      <c r="BU131" s="19"/>
      <c r="BV131" s="19"/>
      <c r="BW131" s="19"/>
    </row>
    <row r="132" spans="70:75">
      <c r="BR132" s="19"/>
      <c r="BS132" s="19"/>
      <c r="BT132" s="19"/>
      <c r="BU132" s="19"/>
      <c r="BV132" s="19"/>
      <c r="BW132" s="19"/>
    </row>
    <row r="133" spans="70:75">
      <c r="BR133" s="19"/>
      <c r="BS133" s="19"/>
      <c r="BT133" s="19"/>
      <c r="BU133" s="19"/>
      <c r="BV133" s="19"/>
      <c r="BW133" s="19"/>
    </row>
    <row r="134" spans="70:75">
      <c r="BR134" s="19"/>
      <c r="BS134" s="19"/>
      <c r="BT134" s="19"/>
      <c r="BU134" s="19"/>
      <c r="BV134" s="19"/>
      <c r="BW134" s="19"/>
    </row>
    <row r="135" spans="70:75">
      <c r="BR135" s="19"/>
      <c r="BS135" s="19"/>
      <c r="BT135" s="19"/>
      <c r="BU135" s="19"/>
      <c r="BV135" s="19"/>
      <c r="BW135" s="19"/>
    </row>
    <row r="136" spans="70:75">
      <c r="BR136" s="19"/>
      <c r="BS136" s="19"/>
      <c r="BT136" s="19"/>
      <c r="BU136" s="19"/>
      <c r="BV136" s="19"/>
      <c r="BW136" s="19"/>
    </row>
    <row r="137" spans="70:75">
      <c r="BR137" s="19"/>
      <c r="BS137" s="19"/>
      <c r="BT137" s="19"/>
      <c r="BU137" s="19"/>
      <c r="BV137" s="19"/>
      <c r="BW137" s="19"/>
    </row>
    <row r="138" spans="70:75">
      <c r="BR138" s="19"/>
      <c r="BS138" s="19"/>
      <c r="BT138" s="19"/>
      <c r="BU138" s="19"/>
      <c r="BV138" s="19"/>
      <c r="BW138" s="19"/>
    </row>
    <row r="139" spans="70:75">
      <c r="BR139" s="19"/>
      <c r="BS139" s="19"/>
      <c r="BT139" s="19"/>
      <c r="BU139" s="19"/>
      <c r="BV139" s="19"/>
      <c r="BW139" s="19"/>
    </row>
    <row r="140" spans="70:75">
      <c r="BR140" s="19"/>
      <c r="BS140" s="19"/>
      <c r="BT140" s="19"/>
      <c r="BU140" s="19"/>
      <c r="BV140" s="19"/>
      <c r="BW140" s="19"/>
    </row>
    <row r="141" spans="70:75">
      <c r="BR141" s="19"/>
      <c r="BS141" s="19"/>
      <c r="BT141" s="19"/>
      <c r="BU141" s="19"/>
      <c r="BV141" s="19"/>
      <c r="BW141" s="19"/>
    </row>
    <row r="142" spans="70:75">
      <c r="BR142" s="19"/>
      <c r="BS142" s="19"/>
      <c r="BT142" s="19"/>
      <c r="BU142" s="19"/>
      <c r="BV142" s="19"/>
      <c r="BW142" s="19"/>
    </row>
    <row r="143" spans="70:75">
      <c r="BR143" s="19"/>
      <c r="BS143" s="19"/>
      <c r="BT143" s="19"/>
      <c r="BU143" s="19"/>
      <c r="BV143" s="19"/>
      <c r="BW143" s="19"/>
    </row>
    <row r="144" spans="70:75">
      <c r="BR144" s="19"/>
      <c r="BS144" s="19"/>
      <c r="BT144" s="19"/>
      <c r="BU144" s="19"/>
      <c r="BV144" s="19"/>
      <c r="BW144" s="19"/>
    </row>
    <row r="145" spans="70:75">
      <c r="BR145" s="19"/>
      <c r="BS145" s="19"/>
      <c r="BT145" s="19"/>
      <c r="BU145" s="19"/>
      <c r="BV145" s="19"/>
      <c r="BW145" s="19"/>
    </row>
    <row r="146" spans="70:75">
      <c r="BR146" s="19"/>
      <c r="BS146" s="19"/>
      <c r="BT146" s="19"/>
      <c r="BU146" s="19"/>
      <c r="BV146" s="19"/>
      <c r="BW146" s="19"/>
    </row>
    <row r="147" spans="70:75">
      <c r="BR147" s="19"/>
      <c r="BS147" s="19"/>
      <c r="BT147" s="19"/>
      <c r="BU147" s="19"/>
      <c r="BV147" s="19"/>
      <c r="BW147" s="19"/>
    </row>
    <row r="148" spans="70:75">
      <c r="BR148" s="19"/>
      <c r="BS148" s="19"/>
      <c r="BT148" s="19"/>
      <c r="BU148" s="19"/>
      <c r="BV148" s="19"/>
      <c r="BW148" s="19"/>
    </row>
    <row r="149" spans="70:75">
      <c r="BR149" s="19"/>
      <c r="BS149" s="19"/>
      <c r="BT149" s="19"/>
      <c r="BU149" s="19"/>
      <c r="BV149" s="19"/>
      <c r="BW149" s="19"/>
    </row>
    <row r="150" spans="70:75">
      <c r="BR150" s="19"/>
      <c r="BS150" s="19"/>
      <c r="BT150" s="19"/>
      <c r="BU150" s="19"/>
      <c r="BV150" s="19"/>
      <c r="BW150" s="19"/>
    </row>
    <row r="151" spans="70:75">
      <c r="BR151" s="19"/>
      <c r="BS151" s="19"/>
      <c r="BT151" s="19"/>
      <c r="BU151" s="19"/>
      <c r="BV151" s="19"/>
      <c r="BW151" s="19"/>
    </row>
    <row r="152" spans="70:75">
      <c r="BR152" s="19"/>
      <c r="BS152" s="19"/>
      <c r="BT152" s="19"/>
      <c r="BU152" s="19"/>
      <c r="BV152" s="19"/>
      <c r="BW152" s="19"/>
    </row>
    <row r="153" spans="70:75">
      <c r="BR153" s="19"/>
      <c r="BS153" s="19"/>
      <c r="BT153" s="19"/>
      <c r="BU153" s="19"/>
      <c r="BV153" s="19"/>
      <c r="BW153" s="19"/>
    </row>
    <row r="154" spans="70:75">
      <c r="BR154" s="19"/>
      <c r="BS154" s="19"/>
      <c r="BT154" s="19"/>
      <c r="BU154" s="19"/>
      <c r="BV154" s="19"/>
      <c r="BW154" s="19"/>
    </row>
  </sheetData>
  <pageMargins left="0.7" right="0.7" top="0.75" bottom="0.75" header="0.3" footer="0.3"/>
  <pageSetup paperSize="9" orientation="portrait" horizontalDpi="1200" verticalDpi="1200"/>
  <headerFooter/>
  <drawing r:id="rId2"/>
  <legacyDrawing r:id="rId3"/>
  <oleObjects>
    <mc:AlternateContent xmlns:mc="http://schemas.openxmlformats.org/markup-compatibility/2006">
      <mc:Choice Requires="x14">
        <oleObject shapeId="2049" progId="Equation.3" r:id="rId4">
          <objectPr defaultSize="0" r:id="rId5">
            <anchor moveWithCells="1">
              <from>
                <xdr:col>22</xdr:col>
                <xdr:colOff>25400</xdr:colOff>
                <xdr:row>3</xdr:row>
                <xdr:rowOff>25400</xdr:rowOff>
              </from>
              <to>
                <xdr:col>23</xdr:col>
                <xdr:colOff>571500</xdr:colOff>
                <xdr:row>4</xdr:row>
                <xdr:rowOff>139700</xdr:rowOff>
              </to>
            </anchor>
          </objectPr>
        </oleObject>
      </mc:Choice>
      <mc:Fallback>
        <oleObject shapeId="2049" progId="Equation.3" r:id="rId4"/>
      </mc:Fallback>
    </mc:AlternateContent>
    <mc:AlternateContent xmlns:mc="http://schemas.openxmlformats.org/markup-compatibility/2006">
      <mc:Choice Requires="x14">
        <oleObject shapeId="2050" progId="Equation.3" r:id="rId6">
          <objectPr defaultSize="0" r:id="rId5">
            <anchor moveWithCells="1">
              <from>
                <xdr:col>22</xdr:col>
                <xdr:colOff>31750</xdr:colOff>
                <xdr:row>3</xdr:row>
                <xdr:rowOff>25400</xdr:rowOff>
              </from>
              <to>
                <xdr:col>23</xdr:col>
                <xdr:colOff>571500</xdr:colOff>
                <xdr:row>4</xdr:row>
                <xdr:rowOff>139700</xdr:rowOff>
              </to>
            </anchor>
          </objectPr>
        </oleObject>
      </mc:Choice>
      <mc:Fallback>
        <oleObject shapeId="2050" progId="Equation.3" r:id="rId6"/>
      </mc:Fallback>
    </mc:AlternateContent>
    <mc:AlternateContent xmlns:mc="http://schemas.openxmlformats.org/markup-compatibility/2006">
      <mc:Choice Requires="x14">
        <oleObject shapeId="2051" progId="Equation.3" r:id="rId7">
          <objectPr defaultSize="0" r:id="rId5">
            <anchor moveWithCells="1">
              <from>
                <xdr:col>22</xdr:col>
                <xdr:colOff>31750</xdr:colOff>
                <xdr:row>3</xdr:row>
                <xdr:rowOff>31750</xdr:rowOff>
              </from>
              <to>
                <xdr:col>23</xdr:col>
                <xdr:colOff>571500</xdr:colOff>
                <xdr:row>5</xdr:row>
                <xdr:rowOff>0</xdr:rowOff>
              </to>
            </anchor>
          </objectPr>
        </oleObject>
      </mc:Choice>
      <mc:Fallback>
        <oleObject shapeId="2051" progId="Equation.3" r:id="rId7"/>
      </mc:Fallback>
    </mc:AlternateContent>
    <mc:AlternateContent xmlns:mc="http://schemas.openxmlformats.org/markup-compatibility/2006">
      <mc:Choice Requires="x14">
        <oleObject shapeId="2052" progId="Equation.3" r:id="rId8">
          <objectPr defaultSize="0" r:id="rId5">
            <anchor moveWithCells="1">
              <from>
                <xdr:col>22</xdr:col>
                <xdr:colOff>25400</xdr:colOff>
                <xdr:row>3</xdr:row>
                <xdr:rowOff>25400</xdr:rowOff>
              </from>
              <to>
                <xdr:col>23</xdr:col>
                <xdr:colOff>577850</xdr:colOff>
                <xdr:row>4</xdr:row>
                <xdr:rowOff>139700</xdr:rowOff>
              </to>
            </anchor>
          </objectPr>
        </oleObject>
      </mc:Choice>
      <mc:Fallback>
        <oleObject shapeId="2052" progId="Equation.3" r:id="rId8"/>
      </mc:Fallback>
    </mc:AlternateContent>
    <mc:AlternateContent xmlns:mc="http://schemas.openxmlformats.org/markup-compatibility/2006">
      <mc:Choice Requires="x14">
        <oleObject shapeId="2053" progId="Equation.3" r:id="rId9">
          <objectPr defaultSize="0" r:id="rId5">
            <anchor moveWithCells="1">
              <from>
                <xdr:col>22</xdr:col>
                <xdr:colOff>31750</xdr:colOff>
                <xdr:row>3</xdr:row>
                <xdr:rowOff>25400</xdr:rowOff>
              </from>
              <to>
                <xdr:col>23</xdr:col>
                <xdr:colOff>577850</xdr:colOff>
                <xdr:row>4</xdr:row>
                <xdr:rowOff>139700</xdr:rowOff>
              </to>
            </anchor>
          </objectPr>
        </oleObject>
      </mc:Choice>
      <mc:Fallback>
        <oleObject shapeId="2053" progId="Equation.3" r:id="rId9"/>
      </mc:Fallback>
    </mc:AlternateContent>
    <mc:AlternateContent xmlns:mc="http://schemas.openxmlformats.org/markup-compatibility/2006">
      <mc:Choice Requires="x14">
        <oleObject shapeId="2054" progId="Equation.3" r:id="rId10">
          <objectPr defaultSize="0" r:id="rId5">
            <anchor moveWithCells="1">
              <from>
                <xdr:col>22</xdr:col>
                <xdr:colOff>31750</xdr:colOff>
                <xdr:row>3</xdr:row>
                <xdr:rowOff>31750</xdr:rowOff>
              </from>
              <to>
                <xdr:col>23</xdr:col>
                <xdr:colOff>577850</xdr:colOff>
                <xdr:row>5</xdr:row>
                <xdr:rowOff>0</xdr:rowOff>
              </to>
            </anchor>
          </objectPr>
        </oleObject>
      </mc:Choice>
      <mc:Fallback>
        <oleObject shapeId="2054" progId="Equation.3" r:id="rId10"/>
      </mc:Fallback>
    </mc:AlternateContent>
    <mc:AlternateContent xmlns:mc="http://schemas.openxmlformats.org/markup-compatibility/2006">
      <mc:Choice Requires="x14">
        <oleObject shapeId="2055" progId="Equation.3" r:id="rId11">
          <objectPr defaultSize="0" r:id="rId5">
            <anchor moveWithCells="1">
              <from>
                <xdr:col>22</xdr:col>
                <xdr:colOff>25400</xdr:colOff>
                <xdr:row>3</xdr:row>
                <xdr:rowOff>25400</xdr:rowOff>
              </from>
              <to>
                <xdr:col>23</xdr:col>
                <xdr:colOff>571500</xdr:colOff>
                <xdr:row>4</xdr:row>
                <xdr:rowOff>139700</xdr:rowOff>
              </to>
            </anchor>
          </objectPr>
        </oleObject>
      </mc:Choice>
      <mc:Fallback>
        <oleObject shapeId="2055" progId="Equation.3" r:id="rId11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Q154"/>
  <sheetViews>
    <sheetView zoomScale="90" zoomScaleNormal="90" workbookViewId="0">
      <pane xSplit="1" ySplit="12" topLeftCell="B69" activePane="bottomRight" state="frozen"/>
      <selection/>
      <selection pane="topRight"/>
      <selection pane="bottomLeft"/>
      <selection pane="bottomRight" activeCell="B4" sqref="B4"/>
    </sheetView>
  </sheetViews>
  <sheetFormatPr defaultColWidth="9.09259259259259" defaultRowHeight="13.2"/>
  <cols>
    <col min="1" max="16384" width="9.09259259259259" style="1"/>
  </cols>
  <sheetData>
    <row r="1" spans="1:78">
      <c r="A1" s="2" t="s">
        <v>83</v>
      </c>
      <c r="BZ1" s="1" t="s">
        <v>84</v>
      </c>
    </row>
    <row r="2" spans="4:76">
      <c r="D2" s="3" t="s">
        <v>85</v>
      </c>
      <c r="E2" s="3" t="s">
        <v>85</v>
      </c>
      <c r="F2" s="3" t="s">
        <v>85</v>
      </c>
      <c r="G2" s="3" t="s">
        <v>85</v>
      </c>
      <c r="H2" s="3" t="s">
        <v>86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4"/>
      <c r="AA2" s="4"/>
      <c r="AB2" s="3" t="s">
        <v>87</v>
      </c>
      <c r="AC2" s="17"/>
      <c r="AD2" s="4"/>
      <c r="AE2" s="4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4"/>
      <c r="AV2" s="4"/>
      <c r="AW2" s="3" t="s">
        <v>87</v>
      </c>
      <c r="AX2" s="17"/>
      <c r="AY2" s="4"/>
      <c r="AZ2" s="4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3" t="s">
        <v>86</v>
      </c>
      <c r="BQ2" s="3"/>
      <c r="BR2" s="3"/>
      <c r="BS2" s="3"/>
      <c r="BT2" s="3"/>
      <c r="BU2" s="3"/>
      <c r="BV2" s="3"/>
      <c r="BW2" s="3"/>
      <c r="BX2" s="4"/>
    </row>
    <row r="3" spans="1:76">
      <c r="A3" s="2"/>
      <c r="B3" s="4" t="s">
        <v>76</v>
      </c>
      <c r="C3" s="4" t="s">
        <v>76</v>
      </c>
      <c r="D3" s="4"/>
      <c r="E3" s="4" t="s">
        <v>76</v>
      </c>
      <c r="F3" s="4"/>
      <c r="G3" s="4" t="s">
        <v>76</v>
      </c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 t="s">
        <v>76</v>
      </c>
      <c r="AA3" s="4" t="s">
        <v>76</v>
      </c>
      <c r="AB3" s="4"/>
      <c r="AC3" s="4" t="s">
        <v>76</v>
      </c>
      <c r="AD3" s="4"/>
      <c r="AE3" s="4" t="s">
        <v>76</v>
      </c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 t="s">
        <v>76</v>
      </c>
      <c r="AV3" s="4" t="s">
        <v>76</v>
      </c>
      <c r="AW3" s="4"/>
      <c r="AX3" s="4" t="s">
        <v>76</v>
      </c>
      <c r="AY3" s="4"/>
      <c r="AZ3" s="4" t="s">
        <v>76</v>
      </c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2"/>
      <c r="BQ3" s="2"/>
      <c r="BR3" s="2"/>
      <c r="BS3" s="2"/>
      <c r="BT3" s="2"/>
      <c r="BU3" s="2"/>
      <c r="BV3" s="2"/>
      <c r="BW3" s="2"/>
      <c r="BX3" s="4"/>
    </row>
    <row r="4" ht="15.6" spans="1:78">
      <c r="A4" s="2"/>
      <c r="B4" s="5" t="s">
        <v>88</v>
      </c>
      <c r="Z4" s="5" t="s">
        <v>89</v>
      </c>
      <c r="AU4" s="5" t="s">
        <v>90</v>
      </c>
      <c r="BP4" s="5" t="s">
        <v>91</v>
      </c>
      <c r="BQ4" s="5"/>
      <c r="BR4" s="19"/>
      <c r="BS4" s="5"/>
      <c r="BT4" s="5"/>
      <c r="BU4" s="5"/>
      <c r="BV4" s="5"/>
      <c r="BW4" s="2"/>
      <c r="BZ4" s="23" t="s">
        <v>84</v>
      </c>
    </row>
    <row r="5" spans="1:75">
      <c r="A5" s="2"/>
      <c r="BP5" s="20" t="s">
        <v>92</v>
      </c>
      <c r="BQ5" s="20"/>
      <c r="BR5" s="20" t="s">
        <v>93</v>
      </c>
      <c r="BS5" s="20" t="s">
        <v>94</v>
      </c>
      <c r="BT5" s="20"/>
      <c r="BU5" s="20"/>
      <c r="BV5" s="20"/>
      <c r="BW5" s="20" t="s">
        <v>95</v>
      </c>
    </row>
    <row r="6" spans="1:75">
      <c r="A6" s="2"/>
      <c r="B6" s="6" t="s">
        <v>78</v>
      </c>
      <c r="F6" s="6" t="s">
        <v>96</v>
      </c>
      <c r="J6" s="6" t="s">
        <v>97</v>
      </c>
      <c r="W6" s="15" t="s">
        <v>98</v>
      </c>
      <c r="X6" s="15"/>
      <c r="Z6" s="6" t="s">
        <v>78</v>
      </c>
      <c r="AD6" s="6" t="s">
        <v>96</v>
      </c>
      <c r="AH6" s="6" t="s">
        <v>97</v>
      </c>
      <c r="AU6" s="6" t="s">
        <v>78</v>
      </c>
      <c r="AY6" s="6" t="s">
        <v>96</v>
      </c>
      <c r="BC6" s="6" t="s">
        <v>97</v>
      </c>
      <c r="BP6" s="20" t="s">
        <v>99</v>
      </c>
      <c r="BQ6" s="20"/>
      <c r="BR6" s="20" t="s">
        <v>100</v>
      </c>
      <c r="BS6" s="20" t="s">
        <v>101</v>
      </c>
      <c r="BT6" s="20"/>
      <c r="BU6" s="20"/>
      <c r="BV6" s="20"/>
      <c r="BW6" s="19"/>
    </row>
    <row r="7" spans="1:75">
      <c r="A7" s="7"/>
      <c r="W7" s="9" t="s">
        <v>102</v>
      </c>
      <c r="BP7" s="20"/>
      <c r="BQ7" s="20"/>
      <c r="BR7" s="33" t="s">
        <v>103</v>
      </c>
      <c r="BS7" s="20" t="s">
        <v>104</v>
      </c>
      <c r="BT7" s="20"/>
      <c r="BU7" s="20"/>
      <c r="BV7" s="20"/>
      <c r="BW7" s="19" t="s">
        <v>105</v>
      </c>
    </row>
    <row r="8" ht="13" customHeight="1" spans="1:75">
      <c r="A8" s="7"/>
      <c r="B8" s="1" t="s">
        <v>79</v>
      </c>
      <c r="C8" s="1" t="s">
        <v>106</v>
      </c>
      <c r="D8" s="1" t="s">
        <v>107</v>
      </c>
      <c r="F8" s="1" t="s">
        <v>108</v>
      </c>
      <c r="H8" s="8" t="s">
        <v>109</v>
      </c>
      <c r="I8" s="8"/>
      <c r="J8" s="1" t="s">
        <v>110</v>
      </c>
      <c r="M8" s="1" t="s">
        <v>111</v>
      </c>
      <c r="P8" s="1" t="s">
        <v>112</v>
      </c>
      <c r="S8" s="1" t="s">
        <v>113</v>
      </c>
      <c r="T8" s="1" t="s">
        <v>114</v>
      </c>
      <c r="W8" s="1" t="s">
        <v>115</v>
      </c>
      <c r="Z8" s="1" t="s">
        <v>79</v>
      </c>
      <c r="AA8" s="1" t="s">
        <v>106</v>
      </c>
      <c r="AB8" s="1" t="s">
        <v>107</v>
      </c>
      <c r="AD8" s="1" t="s">
        <v>108</v>
      </c>
      <c r="AF8" s="8" t="s">
        <v>109</v>
      </c>
      <c r="AG8" s="8"/>
      <c r="AH8" s="1" t="s">
        <v>110</v>
      </c>
      <c r="AK8" s="1" t="s">
        <v>111</v>
      </c>
      <c r="AN8" s="1" t="s">
        <v>112</v>
      </c>
      <c r="AQ8" s="1" t="s">
        <v>113</v>
      </c>
      <c r="AR8" s="1" t="s">
        <v>114</v>
      </c>
      <c r="AU8" s="1" t="s">
        <v>79</v>
      </c>
      <c r="AV8" s="1" t="s">
        <v>106</v>
      </c>
      <c r="AW8" s="1" t="s">
        <v>107</v>
      </c>
      <c r="AY8" s="1" t="s">
        <v>108</v>
      </c>
      <c r="BA8" s="8" t="s">
        <v>109</v>
      </c>
      <c r="BB8" s="8"/>
      <c r="BC8" s="1" t="s">
        <v>110</v>
      </c>
      <c r="BF8" s="1" t="s">
        <v>111</v>
      </c>
      <c r="BI8" s="1" t="s">
        <v>112</v>
      </c>
      <c r="BL8" s="1" t="s">
        <v>113</v>
      </c>
      <c r="BM8" s="1" t="s">
        <v>114</v>
      </c>
      <c r="BP8" s="20" t="s">
        <v>116</v>
      </c>
      <c r="BQ8" s="20" t="s">
        <v>117</v>
      </c>
      <c r="BR8" s="20" t="s">
        <v>118</v>
      </c>
      <c r="BS8" s="20" t="s">
        <v>119</v>
      </c>
      <c r="BT8" s="20"/>
      <c r="BU8" s="20"/>
      <c r="BV8" s="20"/>
      <c r="BW8" s="19" t="s">
        <v>120</v>
      </c>
    </row>
    <row r="9" spans="1:75">
      <c r="A9" s="7"/>
      <c r="B9" s="1" t="s">
        <v>80</v>
      </c>
      <c r="C9" s="1" t="s">
        <v>121</v>
      </c>
      <c r="H9" s="8" t="s">
        <v>122</v>
      </c>
      <c r="I9" s="8"/>
      <c r="J9" s="1" t="s">
        <v>123</v>
      </c>
      <c r="M9" s="1" t="s">
        <v>123</v>
      </c>
      <c r="P9" s="1" t="s">
        <v>124</v>
      </c>
      <c r="S9" s="1" t="s">
        <v>125</v>
      </c>
      <c r="W9" s="1" t="s">
        <v>126</v>
      </c>
      <c r="Z9" s="1" t="s">
        <v>80</v>
      </c>
      <c r="AA9" s="1" t="s">
        <v>121</v>
      </c>
      <c r="AF9" s="8" t="s">
        <v>122</v>
      </c>
      <c r="AG9" s="8"/>
      <c r="AH9" s="1" t="s">
        <v>123</v>
      </c>
      <c r="AK9" s="1" t="s">
        <v>123</v>
      </c>
      <c r="AN9" s="1" t="s">
        <v>124</v>
      </c>
      <c r="AQ9" s="1" t="s">
        <v>125</v>
      </c>
      <c r="AU9" s="1" t="s">
        <v>80</v>
      </c>
      <c r="AV9" s="1" t="s">
        <v>121</v>
      </c>
      <c r="BA9" s="8" t="s">
        <v>122</v>
      </c>
      <c r="BB9" s="8"/>
      <c r="BC9" s="1" t="s">
        <v>123</v>
      </c>
      <c r="BF9" s="1" t="s">
        <v>123</v>
      </c>
      <c r="BI9" s="1" t="s">
        <v>124</v>
      </c>
      <c r="BL9" s="1" t="s">
        <v>125</v>
      </c>
      <c r="BP9" s="20"/>
      <c r="BQ9" s="20"/>
      <c r="BR9" s="33" t="s">
        <v>127</v>
      </c>
      <c r="BS9" s="34" t="s">
        <v>128</v>
      </c>
      <c r="BT9" s="19"/>
      <c r="BU9" s="19"/>
      <c r="BV9" s="19"/>
      <c r="BW9" s="19"/>
    </row>
    <row r="10" spans="1:75">
      <c r="A10" s="7"/>
      <c r="B10" s="35" t="s">
        <v>81</v>
      </c>
      <c r="D10" s="1" t="s">
        <v>129</v>
      </c>
      <c r="E10" s="1" t="s">
        <v>130</v>
      </c>
      <c r="F10" s="1" t="s">
        <v>129</v>
      </c>
      <c r="G10" s="1" t="s">
        <v>130</v>
      </c>
      <c r="H10" s="8" t="s">
        <v>131</v>
      </c>
      <c r="I10" s="8"/>
      <c r="J10" s="1" t="s">
        <v>132</v>
      </c>
      <c r="K10" s="1" t="s">
        <v>133</v>
      </c>
      <c r="L10" s="1" t="s">
        <v>134</v>
      </c>
      <c r="M10" s="1" t="s">
        <v>132</v>
      </c>
      <c r="N10" s="1" t="s">
        <v>133</v>
      </c>
      <c r="O10" s="1" t="s">
        <v>134</v>
      </c>
      <c r="P10" s="1" t="s">
        <v>132</v>
      </c>
      <c r="Q10" s="1" t="s">
        <v>133</v>
      </c>
      <c r="R10" s="1" t="s">
        <v>134</v>
      </c>
      <c r="T10" s="1" t="s">
        <v>132</v>
      </c>
      <c r="U10" s="1" t="s">
        <v>133</v>
      </c>
      <c r="V10" s="1" t="s">
        <v>134</v>
      </c>
      <c r="W10" s="1" t="s">
        <v>135</v>
      </c>
      <c r="Z10" s="35" t="s">
        <v>81</v>
      </c>
      <c r="AB10" s="1" t="s">
        <v>129</v>
      </c>
      <c r="AC10" s="1" t="s">
        <v>130</v>
      </c>
      <c r="AD10" s="1" t="s">
        <v>129</v>
      </c>
      <c r="AE10" s="1" t="s">
        <v>130</v>
      </c>
      <c r="AF10" s="8" t="s">
        <v>131</v>
      </c>
      <c r="AG10" s="8"/>
      <c r="AH10" s="1" t="s">
        <v>132</v>
      </c>
      <c r="AI10" s="1" t="s">
        <v>133</v>
      </c>
      <c r="AJ10" s="1" t="s">
        <v>134</v>
      </c>
      <c r="AK10" s="1" t="s">
        <v>132</v>
      </c>
      <c r="AL10" s="1" t="s">
        <v>133</v>
      </c>
      <c r="AM10" s="1" t="s">
        <v>134</v>
      </c>
      <c r="AN10" s="1" t="s">
        <v>132</v>
      </c>
      <c r="AO10" s="1" t="s">
        <v>133</v>
      </c>
      <c r="AP10" s="1" t="s">
        <v>134</v>
      </c>
      <c r="AR10" s="1" t="s">
        <v>132</v>
      </c>
      <c r="AS10" s="1" t="s">
        <v>133</v>
      </c>
      <c r="AT10" s="1" t="s">
        <v>134</v>
      </c>
      <c r="AU10" s="35" t="s">
        <v>81</v>
      </c>
      <c r="AW10" s="1" t="s">
        <v>129</v>
      </c>
      <c r="AX10" s="1" t="s">
        <v>130</v>
      </c>
      <c r="AY10" s="1" t="s">
        <v>129</v>
      </c>
      <c r="AZ10" s="1" t="s">
        <v>130</v>
      </c>
      <c r="BA10" s="8" t="s">
        <v>131</v>
      </c>
      <c r="BB10" s="8"/>
      <c r="BC10" s="1" t="s">
        <v>132</v>
      </c>
      <c r="BD10" s="1" t="s">
        <v>133</v>
      </c>
      <c r="BE10" s="1" t="s">
        <v>134</v>
      </c>
      <c r="BF10" s="1" t="s">
        <v>132</v>
      </c>
      <c r="BG10" s="1" t="s">
        <v>133</v>
      </c>
      <c r="BH10" s="1" t="s">
        <v>134</v>
      </c>
      <c r="BI10" s="1" t="s">
        <v>132</v>
      </c>
      <c r="BJ10" s="1" t="s">
        <v>133</v>
      </c>
      <c r="BK10" s="1" t="s">
        <v>134</v>
      </c>
      <c r="BM10" s="1" t="s">
        <v>132</v>
      </c>
      <c r="BN10" s="1" t="s">
        <v>133</v>
      </c>
      <c r="BO10" s="1" t="s">
        <v>134</v>
      </c>
      <c r="BP10" s="20"/>
      <c r="BQ10" s="20"/>
      <c r="BR10" s="20" t="s">
        <v>136</v>
      </c>
      <c r="BS10" s="19" t="s">
        <v>116</v>
      </c>
      <c r="BT10" s="19" t="s">
        <v>132</v>
      </c>
      <c r="BU10" s="19" t="s">
        <v>133</v>
      </c>
      <c r="BV10" s="19" t="s">
        <v>134</v>
      </c>
      <c r="BW10" s="19"/>
    </row>
    <row r="11" spans="1:75">
      <c r="A11" s="7"/>
      <c r="D11" s="1" t="s">
        <v>137</v>
      </c>
      <c r="E11" s="1" t="s">
        <v>138</v>
      </c>
      <c r="F11" s="1" t="s">
        <v>137</v>
      </c>
      <c r="G11" s="1" t="s">
        <v>138</v>
      </c>
      <c r="H11" s="9" t="s">
        <v>81</v>
      </c>
      <c r="I11" s="9" t="s">
        <v>139</v>
      </c>
      <c r="W11" s="1" t="s">
        <v>132</v>
      </c>
      <c r="X11" s="1" t="s">
        <v>133</v>
      </c>
      <c r="Y11" s="1" t="s">
        <v>134</v>
      </c>
      <c r="AB11" s="1" t="s">
        <v>137</v>
      </c>
      <c r="AC11" s="1" t="s">
        <v>138</v>
      </c>
      <c r="AD11" s="1" t="s">
        <v>137</v>
      </c>
      <c r="AE11" s="1" t="s">
        <v>138</v>
      </c>
      <c r="AF11" s="9" t="s">
        <v>81</v>
      </c>
      <c r="AG11" s="9" t="s">
        <v>139</v>
      </c>
      <c r="AQ11" s="18" t="s">
        <v>140</v>
      </c>
      <c r="AW11" s="1" t="s">
        <v>137</v>
      </c>
      <c r="AX11" s="1" t="s">
        <v>138</v>
      </c>
      <c r="AY11" s="1" t="s">
        <v>137</v>
      </c>
      <c r="AZ11" s="1" t="s">
        <v>138</v>
      </c>
      <c r="BA11" s="9" t="s">
        <v>81</v>
      </c>
      <c r="BB11" s="9" t="s">
        <v>139</v>
      </c>
      <c r="BL11" s="18" t="s">
        <v>140</v>
      </c>
      <c r="BP11" s="19" t="s">
        <v>141</v>
      </c>
      <c r="BQ11" s="19" t="s">
        <v>141</v>
      </c>
      <c r="BR11" s="19" t="s">
        <v>141</v>
      </c>
      <c r="BS11" s="19"/>
      <c r="BT11" s="19"/>
      <c r="BU11" s="19"/>
      <c r="BV11" s="19"/>
      <c r="BW11" s="19"/>
    </row>
    <row r="12" spans="1:75">
      <c r="A12" s="7"/>
      <c r="B12" s="1" t="s">
        <v>82</v>
      </c>
      <c r="D12" s="1" t="s">
        <v>142</v>
      </c>
      <c r="E12" s="35" t="s">
        <v>143</v>
      </c>
      <c r="F12" s="1" t="s">
        <v>142</v>
      </c>
      <c r="G12" s="35" t="s">
        <v>143</v>
      </c>
      <c r="H12" s="36" t="s">
        <v>82</v>
      </c>
      <c r="I12" s="36" t="s">
        <v>82</v>
      </c>
      <c r="J12" s="35" t="s">
        <v>82</v>
      </c>
      <c r="M12" s="35" t="s">
        <v>82</v>
      </c>
      <c r="Z12" s="1" t="s">
        <v>82</v>
      </c>
      <c r="AB12" s="1" t="s">
        <v>142</v>
      </c>
      <c r="AC12" s="35" t="s">
        <v>143</v>
      </c>
      <c r="AD12" s="1" t="s">
        <v>142</v>
      </c>
      <c r="AE12" s="35" t="s">
        <v>143</v>
      </c>
      <c r="AF12" s="36" t="s">
        <v>82</v>
      </c>
      <c r="AG12" s="36" t="s">
        <v>82</v>
      </c>
      <c r="AH12" s="35" t="s">
        <v>82</v>
      </c>
      <c r="AK12" s="35" t="s">
        <v>82</v>
      </c>
      <c r="AU12" s="1" t="s">
        <v>82</v>
      </c>
      <c r="AW12" s="1" t="s">
        <v>142</v>
      </c>
      <c r="AX12" s="35" t="s">
        <v>143</v>
      </c>
      <c r="AY12" s="1" t="s">
        <v>142</v>
      </c>
      <c r="AZ12" s="35" t="s">
        <v>143</v>
      </c>
      <c r="BA12" s="36" t="s">
        <v>82</v>
      </c>
      <c r="BB12" s="36" t="s">
        <v>82</v>
      </c>
      <c r="BC12" s="35" t="s">
        <v>82</v>
      </c>
      <c r="BF12" s="35" t="s">
        <v>82</v>
      </c>
      <c r="BP12" s="34" t="s">
        <v>82</v>
      </c>
      <c r="BQ12" s="34" t="s">
        <v>82</v>
      </c>
      <c r="BR12" s="34" t="s">
        <v>82</v>
      </c>
      <c r="BS12" s="19"/>
      <c r="BT12" s="19"/>
      <c r="BU12" s="19"/>
      <c r="BV12" s="19"/>
      <c r="BW12" s="19"/>
    </row>
    <row r="13" spans="1:76">
      <c r="A13" s="1">
        <v>1950</v>
      </c>
      <c r="T13" s="10">
        <f>[4]OECD!DR$7</f>
        <v>0.05</v>
      </c>
      <c r="U13" s="10">
        <f>[4]OECD!DS$7</f>
        <v>0.125</v>
      </c>
      <c r="V13" s="10">
        <f>[4]OECD!DT$7</f>
        <v>0.08</v>
      </c>
      <c r="W13" s="16"/>
      <c r="X13" s="16"/>
      <c r="Y13" s="16"/>
      <c r="Z13" s="16"/>
      <c r="AA13" s="16"/>
      <c r="AB13" s="16"/>
      <c r="AC13" s="16"/>
      <c r="AD13" s="16"/>
      <c r="AE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1">
        <f>[4]Data!$BB14/10</f>
        <v>0</v>
      </c>
      <c r="BQ13" s="11">
        <f>[4]Data!$BD14/10</f>
        <v>0</v>
      </c>
      <c r="BR13" s="21" t="e">
        <f>[4]Data!$CR14/10</f>
        <v>#DIV/0!</v>
      </c>
      <c r="BS13" s="19"/>
      <c r="BT13" s="19"/>
      <c r="BU13" s="19"/>
      <c r="BV13" s="19"/>
      <c r="BW13" s="19"/>
      <c r="BX13" s="16"/>
    </row>
    <row r="14" spans="1:76">
      <c r="A14" s="1">
        <v>1951</v>
      </c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>
        <f>[4]OECD!DR$7</f>
        <v>0.05</v>
      </c>
      <c r="U14" s="10">
        <f>[4]OECD!DS$7</f>
        <v>0.125</v>
      </c>
      <c r="V14" s="10">
        <f>[4]OECD!DT$7</f>
        <v>0.08</v>
      </c>
      <c r="W14" s="16"/>
      <c r="X14" s="16"/>
      <c r="Y14" s="16"/>
      <c r="Z14" s="16"/>
      <c r="AA14" s="16"/>
      <c r="AB14" s="16"/>
      <c r="AC14" s="16"/>
      <c r="AD14" s="16"/>
      <c r="AE14" s="16"/>
      <c r="AF14" s="10"/>
      <c r="AG14" s="10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0"/>
      <c r="BB14" s="10"/>
      <c r="BC14" s="11"/>
      <c r="BD14" s="11"/>
      <c r="BE14" s="11"/>
      <c r="BF14" s="11"/>
      <c r="BG14" s="11"/>
      <c r="BH14" s="11"/>
      <c r="BI14" s="16"/>
      <c r="BJ14" s="16"/>
      <c r="BK14" s="16"/>
      <c r="BL14" s="16"/>
      <c r="BM14" s="16"/>
      <c r="BN14" s="16"/>
      <c r="BO14" s="16"/>
      <c r="BP14" s="11">
        <f>[4]Data!$BB15/10</f>
        <v>0</v>
      </c>
      <c r="BQ14" s="11" t="e">
        <f>[4]Data!$BD15/10</f>
        <v>#VALUE!</v>
      </c>
      <c r="BR14" s="21" t="e">
        <f>[4]Data!$CR15/10</f>
        <v>#DIV/0!</v>
      </c>
      <c r="BS14" s="19"/>
      <c r="BT14" s="19"/>
      <c r="BU14" s="19"/>
      <c r="BV14" s="19"/>
      <c r="BW14" s="19"/>
      <c r="BX14" s="16"/>
    </row>
    <row r="15" spans="1:76">
      <c r="A15" s="1">
        <v>1952</v>
      </c>
      <c r="B15" s="11">
        <f>[4]OECD!AB8</f>
        <v>0.307620060417393</v>
      </c>
      <c r="C15" s="11">
        <f>[4]OECD!EA8</f>
        <v>0.380173147561251</v>
      </c>
      <c r="D15" s="10"/>
      <c r="E15" s="10">
        <f>[4]OECD!EI8</f>
        <v>0.00843065887744207</v>
      </c>
      <c r="F15" s="10"/>
      <c r="G15" s="10"/>
      <c r="H15" s="10"/>
      <c r="I15" s="10"/>
      <c r="J15" s="11">
        <f>[4]OECD!Y8</f>
        <v>0.247779120347773</v>
      </c>
      <c r="K15" s="11">
        <f>[4]OECD!Z8</f>
        <v>0.0469994666500073</v>
      </c>
      <c r="L15" s="11">
        <f>[4]OECD!AA8</f>
        <v>0.0128414734196129</v>
      </c>
      <c r="M15" s="10"/>
      <c r="N15" s="10"/>
      <c r="O15" s="10"/>
      <c r="P15" s="10"/>
      <c r="Q15" s="10"/>
      <c r="R15" s="10"/>
      <c r="S15" s="10"/>
      <c r="T15" s="10">
        <f>[4]OECD!DR$7</f>
        <v>0.05</v>
      </c>
      <c r="U15" s="10">
        <f>[4]OECD!DS$7</f>
        <v>0.125</v>
      </c>
      <c r="V15" s="10">
        <f>[4]OECD!DT$7</f>
        <v>0.08</v>
      </c>
      <c r="W15" s="16"/>
      <c r="X15" s="16"/>
      <c r="Y15" s="16"/>
      <c r="Z15" s="11">
        <f>[4]Final!AL12/10</f>
        <v>0.304125582035924</v>
      </c>
      <c r="AA15" s="11">
        <f>[4]Final!AP12/10</f>
        <v>0.375854486276401</v>
      </c>
      <c r="AB15" s="10"/>
      <c r="AC15" s="10"/>
      <c r="AD15" s="16"/>
      <c r="AE15" s="10">
        <f>[4]Final!AF12</f>
        <v>0.00573411061960681</v>
      </c>
      <c r="AF15" s="10"/>
      <c r="AG15" s="10"/>
      <c r="AH15" s="11">
        <f>[4]Final!AI12/10</f>
        <v>0.245929289445398</v>
      </c>
      <c r="AI15" s="11">
        <f>[4]Final!AJ12/10</f>
        <v>0.0455763064383888</v>
      </c>
      <c r="AJ15" s="11">
        <f>[4]Final!AK12/10</f>
        <v>0.0126199861521373</v>
      </c>
      <c r="AK15" s="11">
        <f>[4]Final!M12/10</f>
        <v>0.247771272875331</v>
      </c>
      <c r="AL15" s="11">
        <f>[4]Final!N12/10</f>
        <v>0.046997978118533</v>
      </c>
      <c r="AM15" s="11">
        <f>[4]Final!O12/10</f>
        <v>0.0128410667142027</v>
      </c>
      <c r="AN15" s="14">
        <f>[4]Final!X12</f>
        <v>0.802040750247847</v>
      </c>
      <c r="AO15" s="14">
        <f>[4]Final!Y12</f>
        <v>0.155977759239891</v>
      </c>
      <c r="AP15" s="14">
        <f>[4]Final!Z12</f>
        <v>0.0419814905122625</v>
      </c>
      <c r="AQ15" s="14">
        <f>[4]Final!Q12</f>
        <v>1.59168481197708</v>
      </c>
      <c r="AR15" s="10">
        <f>[4]Final!D12</f>
        <v>0.0132071276994467</v>
      </c>
      <c r="AS15" s="10">
        <f>[4]Final!E12</f>
        <v>0.0537618749095792</v>
      </c>
      <c r="AT15" s="10">
        <f>[4]Final!F12</f>
        <v>0.0292183321437418</v>
      </c>
      <c r="AU15" s="11">
        <f>[4]Final!AL112/10</f>
        <v>0.297947470566183</v>
      </c>
      <c r="AV15" s="11">
        <f>[4]Final!AP112/10</f>
        <v>0.368219249223757</v>
      </c>
      <c r="AY15" s="16"/>
      <c r="AZ15" s="10">
        <f>[4]Final!AF112</f>
        <v>0.00897374380144608</v>
      </c>
      <c r="BA15" s="10"/>
      <c r="BB15" s="10"/>
      <c r="BC15" s="11">
        <f>[4]Final!AI112/10</f>
        <v>0.241576278229469</v>
      </c>
      <c r="BD15" s="11">
        <f>[4]Final!AJ112/10</f>
        <v>0.044045163621127</v>
      </c>
      <c r="BE15" s="11">
        <f>[4]Final!AK112/10</f>
        <v>0.0123260287155874</v>
      </c>
      <c r="BF15" s="11">
        <f>[4]Final!M112/10</f>
        <v>0.247779120347773</v>
      </c>
      <c r="BG15" s="11">
        <f>[4]Final!N112/10</f>
        <v>0.0469994666500073</v>
      </c>
      <c r="BH15" s="11">
        <f>[4]Final!O112/10</f>
        <v>0.0128414734196129</v>
      </c>
      <c r="BI15" s="14">
        <f>[4]Final!X112</f>
        <v>0.799670519028576</v>
      </c>
      <c r="BJ15" s="14">
        <f>[4]Final!Y112</f>
        <v>0.158257768665911</v>
      </c>
      <c r="BK15" s="14">
        <f>[4]Final!Z112</f>
        <v>0.0420717123055128</v>
      </c>
      <c r="BL15" s="14">
        <f>[4]Final!Q112</f>
        <v>1.55533884263161</v>
      </c>
      <c r="BM15" s="10">
        <f>[4]Final!D112</f>
        <v>0.0447595608471446</v>
      </c>
      <c r="BN15" s="10">
        <f>[4]Final!E112</f>
        <v>0.114107333883969</v>
      </c>
      <c r="BO15" s="10">
        <f>[4]Final!F112</f>
        <v>0.0689963138478985</v>
      </c>
      <c r="BP15" s="11">
        <f>[4]Data!$BB16/10</f>
        <v>1.785</v>
      </c>
      <c r="BQ15" s="11">
        <f>[4]Data!$BD16/10</f>
        <v>0.457</v>
      </c>
      <c r="BR15" s="21">
        <f>[4]Data!$CR16/10</f>
        <v>0.612727113616695</v>
      </c>
      <c r="BS15" s="22">
        <f>[4]Data!BP16</f>
        <v>1.23585291234068</v>
      </c>
      <c r="BT15" s="22">
        <f>[4]Data!BQ16</f>
        <v>1.23585291234068</v>
      </c>
      <c r="BU15" s="22">
        <f>[4]Data!BR16</f>
        <v>1.23585291234068</v>
      </c>
      <c r="BV15" s="22">
        <f>[4]Data!BS16</f>
        <v>1.23585291234068</v>
      </c>
      <c r="BW15" s="19"/>
      <c r="BX15" s="10"/>
    </row>
    <row r="16" spans="1:76">
      <c r="A16" s="1">
        <v>1953</v>
      </c>
      <c r="B16" s="11">
        <f>[4]OECD!AB9</f>
        <v>0.415956258043969</v>
      </c>
      <c r="C16" s="11">
        <f>[4]OECD!EA9</f>
        <v>0.541911447809698</v>
      </c>
      <c r="D16" s="10">
        <f>[4]OECD!EH9</f>
        <v>1.35217533433801</v>
      </c>
      <c r="E16" s="10">
        <f>[4]OECD!EI9</f>
        <v>0.011399728986295</v>
      </c>
      <c r="F16" s="10"/>
      <c r="G16" s="10">
        <f>[4]OECD!CH9</f>
        <v>0.010448343225212</v>
      </c>
      <c r="H16" s="12">
        <f t="shared" ref="H16:H47" si="0">+G16*H$48</f>
        <v>0.0564550797749572</v>
      </c>
      <c r="I16" s="12">
        <f t="shared" ref="I16:I79" si="1">+H16*$BS16</f>
        <v>0.0735501712630202</v>
      </c>
      <c r="J16" s="11">
        <f>[4]OECD!Y9</f>
        <v>0.330998587337425</v>
      </c>
      <c r="K16" s="11">
        <f>[4]OECD!Z9</f>
        <v>0.0655054775941711</v>
      </c>
      <c r="L16" s="11">
        <f>[4]OECD!AA9</f>
        <v>0.0194521931123732</v>
      </c>
      <c r="M16" s="11">
        <f>[4]OECD!AV9</f>
        <v>0.296809080864204</v>
      </c>
      <c r="N16" s="11">
        <f>[4]OECD!AW9</f>
        <v>0.0600026369302284</v>
      </c>
      <c r="O16" s="11">
        <f>[4]OECD!AX9</f>
        <v>0.0168196179854094</v>
      </c>
      <c r="P16" s="14">
        <f>[4]OECD!BX9</f>
        <v>0.78684426512878</v>
      </c>
      <c r="Q16" s="14">
        <f>[4]OECD!BY9</f>
        <v>0.167609028880342</v>
      </c>
      <c r="R16" s="14">
        <f>[4]OECD!BZ9</f>
        <v>0.0455467059908784</v>
      </c>
      <c r="S16" s="14">
        <f>[4]OECD!BR9</f>
        <v>1.44696792815087</v>
      </c>
      <c r="T16" s="10">
        <f>[4]OECD!DR$7</f>
        <v>0.05</v>
      </c>
      <c r="U16" s="10">
        <f>[4]OECD!DS$7</f>
        <v>0.125</v>
      </c>
      <c r="V16" s="10">
        <f>[4]OECD!DT$7</f>
        <v>0.08</v>
      </c>
      <c r="W16" s="16">
        <f>[4]OECD!BM9</f>
        <v>0.0427080392704358</v>
      </c>
      <c r="X16" s="16">
        <f>[4]OECD!BN9</f>
        <v>0.0427080392704358</v>
      </c>
      <c r="Y16" s="16">
        <f>[4]OECD!BO9</f>
        <v>0.0427080392704358</v>
      </c>
      <c r="Z16" s="11">
        <f>[4]Final!AL13/10</f>
        <v>0.427428030783073</v>
      </c>
      <c r="AA16" s="11">
        <f>[4]Final!AP13/10</f>
        <v>0.556856973580185</v>
      </c>
      <c r="AB16" s="10">
        <f>[4]Final!AS13</f>
        <v>1.40543267659931</v>
      </c>
      <c r="AC16" s="10">
        <f>[4]Final!AT13</f>
        <v>0.00914779368623638</v>
      </c>
      <c r="AD16" s="10">
        <f>[4]Final!AD13</f>
        <v>1.21215245122</v>
      </c>
      <c r="AE16" s="10">
        <f>[4]Final!AF13</f>
        <v>0.00695061624312303</v>
      </c>
      <c r="AF16" s="12">
        <f t="shared" ref="AF16:AF47" si="2">+AE16*AF$48</f>
        <v>0.0375559632788252</v>
      </c>
      <c r="AG16" s="12">
        <f t="shared" ref="AG16:AG79" si="3">+AF16*$BS16</f>
        <v>0.0489282371421002</v>
      </c>
      <c r="AH16" s="11">
        <f>[4]Final!AI13/10</f>
        <v>0.339505320357655</v>
      </c>
      <c r="AI16" s="11">
        <f>[4]Final!AJ13/10</f>
        <v>0.0679305720801234</v>
      </c>
      <c r="AJ16" s="11">
        <f>[4]Final!AK13/10</f>
        <v>0.0199921383452939</v>
      </c>
      <c r="AK16" s="11">
        <f>[4]Final!M13/10</f>
        <v>0.296406845648486</v>
      </c>
      <c r="AL16" s="11">
        <f>[4]Final!N13/10</f>
        <v>0.0596264243959144</v>
      </c>
      <c r="AM16" s="11">
        <f>[4]Final!O13/10</f>
        <v>0.0167540417178596</v>
      </c>
      <c r="AN16" s="14">
        <f>[4]Final!X13</f>
        <v>0.791264089144114</v>
      </c>
      <c r="AO16" s="14">
        <f>[4]Final!Y13</f>
        <v>0.16352768138089</v>
      </c>
      <c r="AP16" s="14">
        <f>[4]Final!Z13</f>
        <v>0.0452082294749964</v>
      </c>
      <c r="AQ16" s="14">
        <f>[4]Final!Q13</f>
        <v>1.52088208380579</v>
      </c>
      <c r="AR16" s="10">
        <f>[4]Final!D13</f>
        <v>0.0132071276994467</v>
      </c>
      <c r="AS16" s="10">
        <f>[4]Final!E13</f>
        <v>0.0537618749095792</v>
      </c>
      <c r="AT16" s="10">
        <f>[4]Final!F13</f>
        <v>0.0292183321437418</v>
      </c>
      <c r="AU16" s="11">
        <f>[4]Final!AL113/10</f>
        <v>0.406935549151116</v>
      </c>
      <c r="AV16" s="11">
        <f>[4]Final!AP113/10</f>
        <v>0.530159189436705</v>
      </c>
      <c r="AW16" s="10">
        <f>[4]Final!AS113</f>
        <v>1.36579628743894</v>
      </c>
      <c r="AX16" s="10">
        <f>[4]Final!AT113</f>
        <v>0.0111541712777881</v>
      </c>
      <c r="AY16" s="10">
        <f>[4]Final!AD113</f>
        <v>1.18349821761377</v>
      </c>
      <c r="AZ16" s="10">
        <f>[4]Final!AF113</f>
        <v>0.0106204097943341</v>
      </c>
      <c r="BA16" s="12">
        <f t="shared" ref="BA16:BA47" si="4">+AZ16*BA$48</f>
        <v>0.0573847996048869</v>
      </c>
      <c r="BB16" s="12">
        <f t="shared" ref="BB16:BB79" si="5">+BA16*$BS16</f>
        <v>0.0747614183818009</v>
      </c>
      <c r="BC16" s="11">
        <f>[4]Final!AI113/10</f>
        <v>0.325085514400018</v>
      </c>
      <c r="BD16" s="11">
        <f>[4]Final!AJ113/10</f>
        <v>0.06287680015296</v>
      </c>
      <c r="BE16" s="11">
        <f>[4]Final!AK113/10</f>
        <v>0.0189732345981375</v>
      </c>
      <c r="BF16" s="11">
        <f>[4]Final!M113/10</f>
        <v>0.29061460285551</v>
      </c>
      <c r="BG16" s="11">
        <f>[4]Final!N113/10</f>
        <v>0.057065170264603</v>
      </c>
      <c r="BH16" s="11">
        <f>[4]Final!O113/10</f>
        <v>0.0163059590486249</v>
      </c>
      <c r="BI16" s="14">
        <f>[4]Final!X113</f>
        <v>0.792166185131285</v>
      </c>
      <c r="BJ16" s="14">
        <f>[4]Final!Y113</f>
        <v>0.16267498796034</v>
      </c>
      <c r="BK16" s="14">
        <f>[4]Final!Z113</f>
        <v>0.0451588269083745</v>
      </c>
      <c r="BL16" s="14">
        <f>[4]Final!Q113</f>
        <v>1.52060534306747</v>
      </c>
      <c r="BM16" s="10">
        <f>[4]Final!D113</f>
        <v>0.0447595608471446</v>
      </c>
      <c r="BN16" s="10">
        <f>[4]Final!E113</f>
        <v>0.114107333883969</v>
      </c>
      <c r="BO16" s="10">
        <f>[4]Final!F113</f>
        <v>0.0689963138478985</v>
      </c>
      <c r="BP16" s="11">
        <f>[4]Data!$BB17/10</f>
        <v>2.108</v>
      </c>
      <c r="BQ16" s="11">
        <f>[4]Data!$BD17/10</f>
        <v>0.172</v>
      </c>
      <c r="BR16" s="21">
        <f>[4]Data!$CR17/10</f>
        <v>0.723601543699715</v>
      </c>
      <c r="BS16" s="22">
        <f>[4]Data!BP17</f>
        <v>1.30280873849099</v>
      </c>
      <c r="BT16" s="22">
        <f>[4]Data!BQ17</f>
        <v>1.30280873849099</v>
      </c>
      <c r="BU16" s="22">
        <f>[4]Data!BR17</f>
        <v>1.30280873849099</v>
      </c>
      <c r="BV16" s="22">
        <f>[4]Data!BS17</f>
        <v>1.30280873849099</v>
      </c>
      <c r="BW16" s="21">
        <f>[4]Data!$AZ17</f>
        <v>101.1</v>
      </c>
      <c r="BX16" s="10"/>
    </row>
    <row r="17" spans="1:76">
      <c r="A17" s="1">
        <v>1954</v>
      </c>
      <c r="B17" s="11">
        <f>[4]OECD!AB10</f>
        <v>0.629062226964977</v>
      </c>
      <c r="C17" s="11">
        <f>[4]OECD!EA10</f>
        <v>0.792526390368214</v>
      </c>
      <c r="D17" s="10">
        <f>[4]OECD!EH10</f>
        <v>1.51174260521551</v>
      </c>
      <c r="E17" s="10">
        <f>[4]OECD!EI10</f>
        <v>0.0172334559964924</v>
      </c>
      <c r="F17" s="10">
        <f>[4]OECD!CG10</f>
        <v>1.44537137872453</v>
      </c>
      <c r="G17" s="10">
        <f>[4]OECD!CH10</f>
        <v>0.0151017362528118</v>
      </c>
      <c r="H17" s="12">
        <f t="shared" si="0"/>
        <v>0.0815985564903333</v>
      </c>
      <c r="I17" s="12">
        <f t="shared" si="1"/>
        <v>0.102802245409883</v>
      </c>
      <c r="J17" s="11">
        <f>[4]OECD!Y10</f>
        <v>0.493207631936678</v>
      </c>
      <c r="K17" s="11">
        <f>[4]OECD!Z10</f>
        <v>0.102817694197724</v>
      </c>
      <c r="L17" s="11">
        <f>[4]OECD!AA10</f>
        <v>0.0330369008305747</v>
      </c>
      <c r="M17" s="11">
        <f>[4]OECD!AV10</f>
        <v>0.422669856038002</v>
      </c>
      <c r="N17" s="11">
        <f>[4]OECD!AW10</f>
        <v>0.0897723582890105</v>
      </c>
      <c r="O17" s="11">
        <f>[4]OECD!AX10</f>
        <v>0.027338069761952</v>
      </c>
      <c r="P17" s="14">
        <f>[4]OECD!BX10</f>
        <v>0.773727669519404</v>
      </c>
      <c r="Q17" s="14">
        <f>[4]OECD!BY10</f>
        <v>0.174936605969006</v>
      </c>
      <c r="R17" s="14">
        <f>[4]OECD!BZ10</f>
        <v>0.0513357245115903</v>
      </c>
      <c r="S17" s="14">
        <f>[4]OECD!BR10</f>
        <v>1.02667940448185</v>
      </c>
      <c r="T17" s="10">
        <f>[4]OECD!DR$7</f>
        <v>0.05</v>
      </c>
      <c r="U17" s="10">
        <f>[4]OECD!DS$7</f>
        <v>0.125</v>
      </c>
      <c r="V17" s="10">
        <f>[4]OECD!DT$7</f>
        <v>0.08</v>
      </c>
      <c r="W17" s="16">
        <f>[4]OECD!BM10</f>
        <v>-0.0406459139190766</v>
      </c>
      <c r="X17" s="16">
        <f>[4]OECD!BN10</f>
        <v>-0.0406459139190766</v>
      </c>
      <c r="Y17" s="16">
        <f>[4]OECD!BO10</f>
        <v>-0.0406459139190766</v>
      </c>
      <c r="Z17" s="11">
        <f>[4]Final!AL14/10</f>
        <v>0.661406068204243</v>
      </c>
      <c r="AA17" s="11">
        <f>[4]Final!AP14/10</f>
        <v>0.833274899258456</v>
      </c>
      <c r="AB17" s="10">
        <f>[4]Final!AS14</f>
        <v>1.54740920241592</v>
      </c>
      <c r="AC17" s="10">
        <f>[4]Final!AT14</f>
        <v>0.0141553801318845</v>
      </c>
      <c r="AD17" s="10">
        <f>[4]Final!AD14</f>
        <v>1.50427836471769</v>
      </c>
      <c r="AE17" s="10">
        <f>[4]Final!AF14</f>
        <v>0.0104556616359853</v>
      </c>
      <c r="AF17" s="12">
        <f t="shared" si="2"/>
        <v>0.0564946230264686</v>
      </c>
      <c r="AG17" s="12">
        <f t="shared" si="3"/>
        <v>0.0711749613045405</v>
      </c>
      <c r="AH17" s="11">
        <f>[4]Final!AI14/10</f>
        <v>0.51613657783064</v>
      </c>
      <c r="AI17" s="11">
        <f>[4]Final!AJ14/10</f>
        <v>0.110509338365421</v>
      </c>
      <c r="AJ17" s="11">
        <f>[4]Final!AK14/10</f>
        <v>0.0347601520081812</v>
      </c>
      <c r="AK17" s="11">
        <f>[4]Final!M14/10</f>
        <v>0.436154064334862</v>
      </c>
      <c r="AL17" s="11">
        <f>[4]Final!N14/10</f>
        <v>0.0959255738012967</v>
      </c>
      <c r="AM17" s="11">
        <f>[4]Final!O14/10</f>
        <v>0.0284458220708115</v>
      </c>
      <c r="AN17" s="14">
        <f>[4]Final!X14</f>
        <v>0.772575332961225</v>
      </c>
      <c r="AO17" s="14">
        <f>[4]Final!Y14</f>
        <v>0.176302335373107</v>
      </c>
      <c r="AP17" s="14">
        <f>[4]Final!Z14</f>
        <v>0.0511223316656675</v>
      </c>
      <c r="AQ17" s="14">
        <f>[4]Final!Q14</f>
        <v>1.04073822834652</v>
      </c>
      <c r="AR17" s="10">
        <f>[4]Final!D14</f>
        <v>0.0130029147641046</v>
      </c>
      <c r="AS17" s="10">
        <f>[4]Final!E14</f>
        <v>0.0538868044317646</v>
      </c>
      <c r="AT17" s="10">
        <f>[4]Final!F14</f>
        <v>0.028876157849773</v>
      </c>
      <c r="AU17" s="11">
        <f>[4]Final!AL114/10</f>
        <v>0.620593036208324</v>
      </c>
      <c r="AV17" s="11">
        <f>[4]Final!AP114/10</f>
        <v>0.781856448839387</v>
      </c>
      <c r="AW17" s="10">
        <f>[4]Final!AS114</f>
        <v>1.52504011385318</v>
      </c>
      <c r="AX17" s="10">
        <f>[4]Final!AT114</f>
        <v>0.0170105586354159</v>
      </c>
      <c r="AY17" s="10">
        <f>[4]Final!AD114</f>
        <v>1.45917187883163</v>
      </c>
      <c r="AZ17" s="10">
        <f>[4]Final!AF114</f>
        <v>0.0154970033135603</v>
      </c>
      <c r="BA17" s="12">
        <f t="shared" si="4"/>
        <v>0.0837342858558392</v>
      </c>
      <c r="BB17" s="12">
        <f t="shared" si="5"/>
        <v>0.105492952008201</v>
      </c>
      <c r="BC17" s="11">
        <f>[4]Final!AI114/10</f>
        <v>0.48755952569458</v>
      </c>
      <c r="BD17" s="11">
        <f>[4]Final!AJ114/10</f>
        <v>0.100445490558872</v>
      </c>
      <c r="BE17" s="11">
        <f>[4]Final!AK114/10</f>
        <v>0.0325880199548728</v>
      </c>
      <c r="BF17" s="11">
        <f>[4]Final!M114/10</f>
        <v>0.416785101929742</v>
      </c>
      <c r="BG17" s="11">
        <f>[4]Final!N114/10</f>
        <v>0.0872020749565883</v>
      </c>
      <c r="BH17" s="11">
        <f>[4]Final!O114/10</f>
        <v>0.0268655035401103</v>
      </c>
      <c r="BI17" s="14">
        <f>[4]Final!X114</f>
        <v>0.776922444345789</v>
      </c>
      <c r="BJ17" s="14">
        <f>[4]Final!Y114</f>
        <v>0.17197492755001</v>
      </c>
      <c r="BK17" s="14">
        <f>[4]Final!Z114</f>
        <v>0.0511026281042013</v>
      </c>
      <c r="BL17" s="14">
        <f>[4]Final!Q114</f>
        <v>1.06789886893604</v>
      </c>
      <c r="BM17" s="10">
        <f>[4]Final!D114</f>
        <v>0.0428020067434075</v>
      </c>
      <c r="BN17" s="10">
        <f>[4]Final!E114</f>
        <v>0.109164392774213</v>
      </c>
      <c r="BO17" s="10">
        <f>[4]Final!F114</f>
        <v>0.0661889843387011</v>
      </c>
      <c r="BP17" s="11">
        <f>[4]Data!$BB18/10</f>
        <v>2.254</v>
      </c>
      <c r="BQ17" s="11">
        <f>[4]Data!$BD18/10</f>
        <v>0.312</v>
      </c>
      <c r="BR17" s="21">
        <f>[4]Data!$CR18/10</f>
        <v>0.773718159155199</v>
      </c>
      <c r="BS17" s="22">
        <f>[4]Data!BP18</f>
        <v>1.2598537257465</v>
      </c>
      <c r="BT17" s="22">
        <f>[4]Data!BQ18</f>
        <v>1.2598537257465</v>
      </c>
      <c r="BU17" s="22">
        <f>[4]Data!BR18</f>
        <v>1.2598537257465</v>
      </c>
      <c r="BV17" s="22">
        <f>[4]Data!BS18</f>
        <v>1.2598537257465</v>
      </c>
      <c r="BW17" s="21">
        <f>[4]Data!$AZ18</f>
        <v>100.8</v>
      </c>
      <c r="BX17" s="10"/>
    </row>
    <row r="18" spans="1:76">
      <c r="A18" s="1">
        <v>1955</v>
      </c>
      <c r="B18" s="11">
        <f>[4]OECD!AB11</f>
        <v>0.773584680469713</v>
      </c>
      <c r="C18" s="11">
        <f>[4]OECD!EA11</f>
        <v>0.959677213489213</v>
      </c>
      <c r="D18" s="10">
        <f>[4]OECD!EH11</f>
        <v>1.22962755576723</v>
      </c>
      <c r="E18" s="10">
        <f>[4]OECD!EI11</f>
        <v>0.021190732374389</v>
      </c>
      <c r="F18" s="10">
        <f>[4]OECD!CG11</f>
        <v>1.34264913391737</v>
      </c>
      <c r="G18" s="10">
        <f>[4]OECD!CH11</f>
        <v>0.0202763331004862</v>
      </c>
      <c r="H18" s="12">
        <f t="shared" si="0"/>
        <v>0.109558231200653</v>
      </c>
      <c r="I18" s="12">
        <f t="shared" si="1"/>
        <v>0.135913417997897</v>
      </c>
      <c r="J18" s="11">
        <f>[4]OECD!Y11</f>
        <v>0.605997266503425</v>
      </c>
      <c r="K18" s="11">
        <f>[4]OECD!Z11</f>
        <v>0.12488581525136</v>
      </c>
      <c r="L18" s="11">
        <f>[4]OECD!AA11</f>
        <v>0.0427015987149278</v>
      </c>
      <c r="M18" s="11">
        <f>[4]OECD!AV11</f>
        <v>0.563694819712873</v>
      </c>
      <c r="N18" s="11">
        <f>[4]OECD!AW11</f>
        <v>0.121441871706178</v>
      </c>
      <c r="O18" s="11">
        <f>[4]OECD!AX11</f>
        <v>0.0394471351799492</v>
      </c>
      <c r="P18" s="14">
        <f>[4]OECD!BX11</f>
        <v>0.765579630919635</v>
      </c>
      <c r="Q18" s="14">
        <f>[4]OECD!BY11</f>
        <v>0.179015981316245</v>
      </c>
      <c r="R18" s="14">
        <f>[4]OECD!BZ11</f>
        <v>0.0554043877641205</v>
      </c>
      <c r="S18" s="14">
        <f>[4]OECD!BR11</f>
        <v>0.746405708608253</v>
      </c>
      <c r="T18" s="10">
        <f>[4]OECD!DR$7</f>
        <v>0.05</v>
      </c>
      <c r="U18" s="10">
        <f>[4]OECD!DS$7</f>
        <v>0.125</v>
      </c>
      <c r="V18" s="10">
        <f>[4]OECD!DT$7</f>
        <v>0.08</v>
      </c>
      <c r="W18" s="16">
        <f>[4]OECD!BM11</f>
        <v>-0.0449226792500665</v>
      </c>
      <c r="X18" s="16">
        <f>[4]OECD!BN11</f>
        <v>-0.0449226792500665</v>
      </c>
      <c r="Y18" s="16">
        <f>[4]OECD!BO11</f>
        <v>-0.0449226792500665</v>
      </c>
      <c r="Z18" s="11">
        <f>[4]Final!AL15/10</f>
        <v>0.832987804881943</v>
      </c>
      <c r="AA18" s="11">
        <f>[4]Final!AP15/10</f>
        <v>1.03337027689614</v>
      </c>
      <c r="AB18" s="10">
        <f>[4]Final!AS15</f>
        <v>1.25941965900548</v>
      </c>
      <c r="AC18" s="10">
        <f>[4]Final!AT15</f>
        <v>0.0178275640187909</v>
      </c>
      <c r="AD18" s="10">
        <f>[4]Final!AD15</f>
        <v>1.38213483221466</v>
      </c>
      <c r="AE18" s="10">
        <f>[4]Final!AF15</f>
        <v>0.0144511341409458</v>
      </c>
      <c r="AF18" s="12">
        <f t="shared" si="2"/>
        <v>0.0780831863177187</v>
      </c>
      <c r="AG18" s="12">
        <f t="shared" si="3"/>
        <v>0.0968667769121897</v>
      </c>
      <c r="AH18" s="11">
        <f>[4]Final!AI15/10</f>
        <v>0.647788802837607</v>
      </c>
      <c r="AI18" s="11">
        <f>[4]Final!AJ15/10</f>
        <v>0.139132983786748</v>
      </c>
      <c r="AJ18" s="11">
        <f>[4]Final!AK15/10</f>
        <v>0.0460660182575876</v>
      </c>
      <c r="AK18" s="11">
        <f>[4]Final!M15/10</f>
        <v>0.596028903918299</v>
      </c>
      <c r="AL18" s="11">
        <f>[4]Final!N15/10</f>
        <v>0.136205961961718</v>
      </c>
      <c r="AM18" s="11">
        <f>[4]Final!O15/10</f>
        <v>0.0422559468128679</v>
      </c>
      <c r="AN18" s="14">
        <f>[4]Final!X15</f>
        <v>0.760798420664899</v>
      </c>
      <c r="AO18" s="14">
        <f>[4]Final!Y15</f>
        <v>0.184037669262558</v>
      </c>
      <c r="AP18" s="14">
        <f>[4]Final!Z15</f>
        <v>0.0551639100725432</v>
      </c>
      <c r="AQ18" s="14">
        <f>[4]Final!Q15</f>
        <v>0.783109347945519</v>
      </c>
      <c r="AR18" s="10">
        <f>[4]Final!D15</f>
        <v>0.0143907250396866</v>
      </c>
      <c r="AS18" s="10">
        <f>[4]Final!E15</f>
        <v>0.0619889645204536</v>
      </c>
      <c r="AT18" s="10">
        <f>[4]Final!F15</f>
        <v>0.0328789530033505</v>
      </c>
      <c r="AU18" s="11">
        <f>[4]Final!AL115/10</f>
        <v>0.765569199493508</v>
      </c>
      <c r="AV18" s="11">
        <f>[4]Final!AP115/10</f>
        <v>0.949733538747168</v>
      </c>
      <c r="AW18" s="10">
        <f>[4]Final!AS115</f>
        <v>1.23360907201111</v>
      </c>
      <c r="AX18" s="10">
        <f>[4]Final!AT115</f>
        <v>0.0209843794526259</v>
      </c>
      <c r="AY18" s="10">
        <f>[4]Final!AD115</f>
        <v>1.31049599323583</v>
      </c>
      <c r="AZ18" s="10">
        <f>[4]Final!AF115</f>
        <v>0.0203087607495832</v>
      </c>
      <c r="BA18" s="12">
        <f t="shared" si="4"/>
        <v>0.109733446110541</v>
      </c>
      <c r="BB18" s="12">
        <f t="shared" si="5"/>
        <v>0.136130782380528</v>
      </c>
      <c r="BC18" s="11">
        <f>[4]Final!AI115/10</f>
        <v>0.600588703400492</v>
      </c>
      <c r="BD18" s="11">
        <f>[4]Final!AJ115/10</f>
        <v>0.122704412493566</v>
      </c>
      <c r="BE18" s="11">
        <f>[4]Final!AK115/10</f>
        <v>0.0422760835994494</v>
      </c>
      <c r="BF18" s="11">
        <f>[4]Final!M115/10</f>
        <v>0.545601300347621</v>
      </c>
      <c r="BG18" s="11">
        <f>[4]Final!N115/10</f>
        <v>0.112488294038185</v>
      </c>
      <c r="BH18" s="11">
        <f>[4]Final!O115/10</f>
        <v>0.0376539517597515</v>
      </c>
      <c r="BI18" s="14">
        <f>[4]Final!X115</f>
        <v>0.77244720713181</v>
      </c>
      <c r="BJ18" s="14">
        <f>[4]Final!Y115</f>
        <v>0.172613919779801</v>
      </c>
      <c r="BK18" s="14">
        <f>[4]Final!Z115</f>
        <v>0.0549388730883896</v>
      </c>
      <c r="BL18" s="14">
        <f>[4]Final!Q115</f>
        <v>0.839716949021276</v>
      </c>
      <c r="BM18" s="10">
        <f>[4]Final!D115</f>
        <v>0.0465296761132099</v>
      </c>
      <c r="BN18" s="10">
        <f>[4]Final!E115</f>
        <v>0.122158875769851</v>
      </c>
      <c r="BO18" s="10">
        <f>[4]Final!F115</f>
        <v>0.0740940216660287</v>
      </c>
      <c r="BP18" s="11">
        <f>[4]Data!$BB19/10</f>
        <v>2.302</v>
      </c>
      <c r="BQ18" s="11">
        <f>[4]Data!$BD19/10</f>
        <v>0.237</v>
      </c>
      <c r="BR18" s="21">
        <f>[4]Data!$CR19/10</f>
        <v>0.790194854647412</v>
      </c>
      <c r="BS18" s="22">
        <f>[4]Data!BP19</f>
        <v>1.24055871027139</v>
      </c>
      <c r="BT18" s="22">
        <f>[4]Data!BQ19</f>
        <v>1.24055871027139</v>
      </c>
      <c r="BU18" s="22">
        <f>[4]Data!BR19</f>
        <v>1.24055871027139</v>
      </c>
      <c r="BV18" s="22">
        <f>[4]Data!BS19</f>
        <v>1.24055871027139</v>
      </c>
      <c r="BW18" s="21">
        <f>[4]Data!$AZ19</f>
        <v>103.1</v>
      </c>
      <c r="BX18" s="10"/>
    </row>
    <row r="19" spans="1:76">
      <c r="A19" s="1">
        <v>1956</v>
      </c>
      <c r="B19" s="11">
        <f>[4]OECD!AB12</f>
        <v>1.00456101468318</v>
      </c>
      <c r="C19" s="11">
        <f>[4]OECD!EA12</f>
        <v>1.15710584435261</v>
      </c>
      <c r="D19" s="10">
        <f>[4]OECD!EH12</f>
        <v>1.29847786177083</v>
      </c>
      <c r="E19" s="10">
        <f>[4]OECD!EI12</f>
        <v>0.0275156968628545</v>
      </c>
      <c r="F19" s="10">
        <f>[4]OECD!CG12</f>
        <v>1.26774569844618</v>
      </c>
      <c r="G19" s="10">
        <f>[4]OECD!CH12</f>
        <v>0.0257052340684033</v>
      </c>
      <c r="H19" s="12">
        <f t="shared" si="0"/>
        <v>0.138891976334</v>
      </c>
      <c r="I19" s="12">
        <f t="shared" si="1"/>
        <v>0.159983032589058</v>
      </c>
      <c r="J19" s="11">
        <f>[4]OECD!Y12</f>
        <v>0.783637960345212</v>
      </c>
      <c r="K19" s="11">
        <f>[4]OECD!Z12</f>
        <v>0.162004399566798</v>
      </c>
      <c r="L19" s="11">
        <f>[4]OECD!AA12</f>
        <v>0.0589186547711644</v>
      </c>
      <c r="M19" s="11">
        <f>[4]OECD!AV12</f>
        <v>0.712633449665968</v>
      </c>
      <c r="N19" s="11">
        <f>[4]OECD!AW12</f>
        <v>0.153008114569685</v>
      </c>
      <c r="O19" s="11">
        <f>[4]OECD!AX12</f>
        <v>0.0529272153573397</v>
      </c>
      <c r="P19" s="14">
        <f>[4]OECD!BX12</f>
        <v>0.76364978605675</v>
      </c>
      <c r="Q19" s="14">
        <f>[4]OECD!BY12</f>
        <v>0.177729104999</v>
      </c>
      <c r="R19" s="14">
        <f>[4]OECD!BZ12</f>
        <v>0.0586211089442498</v>
      </c>
      <c r="S19" s="14">
        <f>[4]OECD!BR12</f>
        <v>0.659950535795716</v>
      </c>
      <c r="T19" s="10">
        <f>[4]OECD!DR$7</f>
        <v>0.05</v>
      </c>
      <c r="U19" s="10">
        <f>[4]OECD!DS$7</f>
        <v>0.125</v>
      </c>
      <c r="V19" s="10">
        <f>[4]OECD!DT$7</f>
        <v>0.08</v>
      </c>
      <c r="W19" s="16">
        <f>[4]OECD!BM12</f>
        <v>-0.0994231486212288</v>
      </c>
      <c r="X19" s="16">
        <f>[4]OECD!BN12</f>
        <v>-0.0994231486212288</v>
      </c>
      <c r="Y19" s="16">
        <f>[4]OECD!BO12</f>
        <v>-0.0994231486212288</v>
      </c>
      <c r="Z19" s="11">
        <f>[4]Final!AL16/10</f>
        <v>1.09705464155734</v>
      </c>
      <c r="AA19" s="11">
        <f>[4]Final!AP16/10</f>
        <v>1.26364483467488</v>
      </c>
      <c r="AB19" s="10">
        <f>[4]Final!AS16</f>
        <v>1.31701164786299</v>
      </c>
      <c r="AC19" s="10">
        <f>[4]Final!AT16</f>
        <v>0.0234791094657707</v>
      </c>
      <c r="AD19" s="10">
        <f>[4]Final!AD16</f>
        <v>1.30383227695257</v>
      </c>
      <c r="AE19" s="10">
        <f>[4]Final!AF16</f>
        <v>0.0188418551315365</v>
      </c>
      <c r="AF19" s="12">
        <f t="shared" si="2"/>
        <v>0.101807378608344</v>
      </c>
      <c r="AG19" s="12">
        <f t="shared" si="3"/>
        <v>0.117267056021566</v>
      </c>
      <c r="AH19" s="11">
        <f>[4]Final!AI16/10</f>
        <v>0.848830697833208</v>
      </c>
      <c r="AI19" s="11">
        <f>[4]Final!AJ16/10</f>
        <v>0.183821758210536</v>
      </c>
      <c r="AJ19" s="11">
        <f>[4]Final!AK16/10</f>
        <v>0.0644021855135982</v>
      </c>
      <c r="AK19" s="11">
        <f>[4]Final!M16/10</f>
        <v>0.770939736021327</v>
      </c>
      <c r="AL19" s="11">
        <f>[4]Final!N16/10</f>
        <v>0.180251644099704</v>
      </c>
      <c r="AM19" s="11">
        <f>[4]Final!O16/10</f>
        <v>0.0583734070334416</v>
      </c>
      <c r="AN19" s="14">
        <f>[4]Final!X16</f>
        <v>0.753956056697449</v>
      </c>
      <c r="AO19" s="14">
        <f>[4]Final!Y16</f>
        <v>0.187566204403832</v>
      </c>
      <c r="AP19" s="14">
        <f>[4]Final!Z16</f>
        <v>0.0584777388987189</v>
      </c>
      <c r="AQ19" s="14">
        <f>[4]Final!Q16</f>
        <v>0.665463948515695</v>
      </c>
      <c r="AR19" s="10">
        <f>[4]Final!D16</f>
        <v>0.0144086109994673</v>
      </c>
      <c r="AS19" s="10">
        <f>[4]Final!E16</f>
        <v>0.0628642894364336</v>
      </c>
      <c r="AT19" s="10">
        <f>[4]Final!F16</f>
        <v>0.032841525670997</v>
      </c>
      <c r="AU19" s="11">
        <f>[4]Final!AL116/10</f>
        <v>0.996905025319426</v>
      </c>
      <c r="AV19" s="11">
        <f>[4]Final!AP116/10</f>
        <v>1.14828727593554</v>
      </c>
      <c r="AW19" s="10">
        <f>[4]Final!AS116</f>
        <v>1.30217493856723</v>
      </c>
      <c r="AX19" s="10">
        <f>[4]Final!AT116</f>
        <v>0.0273253330245947</v>
      </c>
      <c r="AY19" s="10">
        <f>[4]Final!AD116</f>
        <v>1.27286858597046</v>
      </c>
      <c r="AZ19" s="10">
        <f>[4]Final!AF116</f>
        <v>0.0258503835781345</v>
      </c>
      <c r="BA19" s="12">
        <f t="shared" si="4"/>
        <v>0.139676256384391</v>
      </c>
      <c r="BB19" s="12">
        <f t="shared" si="5"/>
        <v>0.160886407313592</v>
      </c>
      <c r="BC19" s="11">
        <f>[4]Final!AI116/10</f>
        <v>0.778443290673574</v>
      </c>
      <c r="BD19" s="11">
        <f>[4]Final!AJ116/10</f>
        <v>0.159952227124805</v>
      </c>
      <c r="BE19" s="11">
        <f>[4]Final!AK116/10</f>
        <v>0.0585095075210464</v>
      </c>
      <c r="BF19" s="11">
        <f>[4]Final!M116/10</f>
        <v>0.691920246880168</v>
      </c>
      <c r="BG19" s="11">
        <f>[4]Final!N116/10</f>
        <v>0.142845711921634</v>
      </c>
      <c r="BH19" s="11">
        <f>[4]Final!O116/10</f>
        <v>0.0507646678628078</v>
      </c>
      <c r="BI19" s="14">
        <f>[4]Final!X116</f>
        <v>0.769433196353264</v>
      </c>
      <c r="BJ19" s="14">
        <f>[4]Final!Y116</f>
        <v>0.172371104115027</v>
      </c>
      <c r="BK19" s="14">
        <f>[4]Final!Z116</f>
        <v>0.0581956995317083</v>
      </c>
      <c r="BL19" s="14">
        <f>[4]Final!Q116</f>
        <v>0.738124629930263</v>
      </c>
      <c r="BM19" s="10">
        <f>[4]Final!D116</f>
        <v>0.0454982135196483</v>
      </c>
      <c r="BN19" s="10">
        <f>[4]Final!E116</f>
        <v>0.118765361051131</v>
      </c>
      <c r="BO19" s="10">
        <f>[4]Final!F116</f>
        <v>0.0720875895547336</v>
      </c>
      <c r="BP19" s="11">
        <f>[4]Data!$BB20/10</f>
        <v>2.597</v>
      </c>
      <c r="BQ19" s="11">
        <f>[4]Data!$BD20/10</f>
        <v>0.334</v>
      </c>
      <c r="BR19" s="21">
        <f>[4]Data!$CR20/10</f>
        <v>0.891457879026642</v>
      </c>
      <c r="BS19" s="22">
        <f>[4]Data!BP20</f>
        <v>1.15185222942137</v>
      </c>
      <c r="BT19" s="22">
        <f>[4]Data!BQ20</f>
        <v>1.15185222942137</v>
      </c>
      <c r="BU19" s="22">
        <f>[4]Data!BR20</f>
        <v>1.15185222942137</v>
      </c>
      <c r="BV19" s="22">
        <f>[4]Data!BS20</f>
        <v>1.15185222942137</v>
      </c>
      <c r="BW19" s="21">
        <f>[4]Data!$AZ20</f>
        <v>103.1</v>
      </c>
      <c r="BX19" s="10"/>
    </row>
    <row r="20" spans="1:76">
      <c r="A20" s="1">
        <v>1957</v>
      </c>
      <c r="B20" s="11">
        <f>[4]OECD!AB13</f>
        <v>1.23979563683017</v>
      </c>
      <c r="C20" s="11">
        <f>[4]OECD!EA13</f>
        <v>1.5892386870575</v>
      </c>
      <c r="D20" s="10">
        <f>[4]OECD!EH13</f>
        <v>1.23407072539929</v>
      </c>
      <c r="E20" s="10">
        <f>[4]OECD!EI13</f>
        <v>0.0339563159874097</v>
      </c>
      <c r="F20" s="10">
        <f>[4]OECD!CG13</f>
        <v>1.26222107992432</v>
      </c>
      <c r="G20" s="10">
        <f>[4]OECD!CH13</f>
        <v>0.0324456883055275</v>
      </c>
      <c r="H20" s="12">
        <f t="shared" si="0"/>
        <v>0.175312380361125</v>
      </c>
      <c r="I20" s="12">
        <f t="shared" si="1"/>
        <v>0.224725115102341</v>
      </c>
      <c r="J20" s="11">
        <f>[4]OECD!Y13</f>
        <v>0.965822630029256</v>
      </c>
      <c r="K20" s="11">
        <f>[4]OECD!Z13</f>
        <v>0.19778083610511</v>
      </c>
      <c r="L20" s="11">
        <f>[4]OECD!AA13</f>
        <v>0.0761921706958018</v>
      </c>
      <c r="M20" s="11">
        <f>[4]OECD!AV13</f>
        <v>0.897159277115112</v>
      </c>
      <c r="N20" s="11">
        <f>[4]OECD!AW13</f>
        <v>0.191885459025018</v>
      </c>
      <c r="O20" s="11">
        <f>[4]OECD!AX13</f>
        <v>0.0703702215973782</v>
      </c>
      <c r="P20" s="14">
        <f>[4]OECD!BX13</f>
        <v>0.7534708446458</v>
      </c>
      <c r="Q20" s="14">
        <f>[4]OECD!BY13</f>
        <v>0.184067967082119</v>
      </c>
      <c r="R20" s="14">
        <f>[4]OECD!BZ13</f>
        <v>0.062461188272081</v>
      </c>
      <c r="S20" s="14">
        <f>[4]OECD!BR13</f>
        <v>0.582489457892686</v>
      </c>
      <c r="T20" s="10">
        <f>[4]OECD!DR$7</f>
        <v>0.05</v>
      </c>
      <c r="U20" s="10">
        <f>[4]OECD!DS$7</f>
        <v>0.125</v>
      </c>
      <c r="V20" s="10">
        <f>[4]OECD!DT$7</f>
        <v>0.08</v>
      </c>
      <c r="W20" s="16">
        <f>[4]OECD!BM13</f>
        <v>0.0710918387705002</v>
      </c>
      <c r="X20" s="16">
        <f>[4]OECD!BN13</f>
        <v>0.0710918387705002</v>
      </c>
      <c r="Y20" s="16">
        <f>[4]OECD!BO13</f>
        <v>0.0710918387705002</v>
      </c>
      <c r="Z20" s="11">
        <f>[4]Final!AL17/10</f>
        <v>1.3728042034025</v>
      </c>
      <c r="AA20" s="11">
        <f>[4]Final!AP17/10</f>
        <v>1.75973643154647</v>
      </c>
      <c r="AB20" s="10">
        <f>[4]Final!AS17</f>
        <v>1.25135444616843</v>
      </c>
      <c r="AC20" s="10">
        <f>[4]Final!AT17</f>
        <v>0.0293806880220675</v>
      </c>
      <c r="AD20" s="10">
        <f>[4]Final!AD17</f>
        <v>1.28992791101295</v>
      </c>
      <c r="AE20" s="10">
        <f>[4]Final!AF17</f>
        <v>0.0243046348294315</v>
      </c>
      <c r="AF20" s="12">
        <f t="shared" si="2"/>
        <v>0.131324179213965</v>
      </c>
      <c r="AG20" s="12">
        <f t="shared" si="3"/>
        <v>0.168338603518973</v>
      </c>
      <c r="AH20" s="11">
        <f>[4]Final!AI17/10</f>
        <v>1.06000952200357</v>
      </c>
      <c r="AI20" s="11">
        <f>[4]Final!AJ17/10</f>
        <v>0.228389126807305</v>
      </c>
      <c r="AJ20" s="11">
        <f>[4]Final!AK17/10</f>
        <v>0.0844055545916192</v>
      </c>
      <c r="AK20" s="11">
        <f>[4]Final!M17/10</f>
        <v>0.988155673071705</v>
      </c>
      <c r="AL20" s="11">
        <f>[4]Final!N17/10</f>
        <v>0.234512837876537</v>
      </c>
      <c r="AM20" s="11">
        <f>[4]Final!O17/10</f>
        <v>0.0793113349442965</v>
      </c>
      <c r="AN20" s="14">
        <f>[4]Final!X17</f>
        <v>0.744162696017088</v>
      </c>
      <c r="AO20" s="14">
        <f>[4]Final!Y17</f>
        <v>0.193909091690572</v>
      </c>
      <c r="AP20" s="14">
        <f>[4]Final!Z17</f>
        <v>0.0619282122923396</v>
      </c>
      <c r="AQ20" s="14">
        <f>[4]Final!Q17</f>
        <v>0.612800111445747</v>
      </c>
      <c r="AR20" s="10">
        <f>[4]Final!D17</f>
        <v>0.0149657234582651</v>
      </c>
      <c r="AS20" s="10">
        <f>[4]Final!E17</f>
        <v>0.0665300950709835</v>
      </c>
      <c r="AT20" s="10">
        <f>[4]Final!F17</f>
        <v>0.0343551391663341</v>
      </c>
      <c r="AU20" s="11">
        <f>[4]Final!AL117/10</f>
        <v>1.2323998262322</v>
      </c>
      <c r="AV20" s="11">
        <f>[4]Final!AP117/10</f>
        <v>1.57975832757303</v>
      </c>
      <c r="AW20" s="10">
        <f>[4]Final!AS117</f>
        <v>1.23622591413592</v>
      </c>
      <c r="AX20" s="10">
        <f>[4]Final!AT117</f>
        <v>0.0337802847973981</v>
      </c>
      <c r="AY20" s="10">
        <f>[4]Final!AD117</f>
        <v>1.26388660248779</v>
      </c>
      <c r="AZ20" s="10">
        <f>[4]Final!AF117</f>
        <v>0.0326719534735745</v>
      </c>
      <c r="BA20" s="12">
        <f t="shared" si="4"/>
        <v>0.176534949129881</v>
      </c>
      <c r="BB20" s="12">
        <f t="shared" si="5"/>
        <v>0.226292271436157</v>
      </c>
      <c r="BC20" s="11">
        <f>[4]Final!AI117/10</f>
        <v>0.960814034317318</v>
      </c>
      <c r="BD20" s="11">
        <f>[4]Final!AJ117/10</f>
        <v>0.195794445932948</v>
      </c>
      <c r="BE20" s="11">
        <f>[4]Final!AK117/10</f>
        <v>0.075791345981936</v>
      </c>
      <c r="BF20" s="11">
        <f>[4]Final!M117/10</f>
        <v>0.872149925310475</v>
      </c>
      <c r="BG20" s="11">
        <f>[4]Final!N117/10</f>
        <v>0.179478069293183</v>
      </c>
      <c r="BH20" s="11">
        <f>[4]Final!O117/10</f>
        <v>0.0675626285710159</v>
      </c>
      <c r="BI20" s="14">
        <f>[4]Final!X117</f>
        <v>0.76204052918138</v>
      </c>
      <c r="BJ20" s="14">
        <f>[4]Final!Y117</f>
        <v>0.176251487243696</v>
      </c>
      <c r="BK20" s="14">
        <f>[4]Final!Z117</f>
        <v>0.0617079835749237</v>
      </c>
      <c r="BL20" s="14">
        <f>[4]Final!Q117</f>
        <v>0.665609190863586</v>
      </c>
      <c r="BM20" s="10">
        <f>[4]Final!D117</f>
        <v>0.046493794116773</v>
      </c>
      <c r="BN20" s="10">
        <f>[4]Final!E117</f>
        <v>0.122168430234674</v>
      </c>
      <c r="BO20" s="10">
        <f>[4]Final!F117</f>
        <v>0.0741680348687545</v>
      </c>
      <c r="BP20" s="11">
        <f>[4]Data!$BB21/10</f>
        <v>2.61</v>
      </c>
      <c r="BQ20" s="11">
        <f>[4]Data!$BD21/10</f>
        <v>0.397</v>
      </c>
      <c r="BR20" s="21">
        <f>[4]Data!$CR21/10</f>
        <v>0.895920317389117</v>
      </c>
      <c r="BS20" s="22">
        <f>[4]Data!BP21</f>
        <v>1.28185536377654</v>
      </c>
      <c r="BT20" s="22">
        <f>[4]Data!BQ21</f>
        <v>1.28185536377654</v>
      </c>
      <c r="BU20" s="22">
        <f>[4]Data!BR21</f>
        <v>1.28185536377654</v>
      </c>
      <c r="BV20" s="22">
        <f>[4]Data!BS21</f>
        <v>1.28185536377654</v>
      </c>
      <c r="BW20" s="21">
        <f>[4]Data!$AZ21</f>
        <v>103.9</v>
      </c>
      <c r="BX20" s="10"/>
    </row>
    <row r="21" spans="1:76">
      <c r="A21" s="1">
        <v>1958</v>
      </c>
      <c r="B21" s="11">
        <f>[4]OECD!AB14</f>
        <v>1.48752550574077</v>
      </c>
      <c r="C21" s="11">
        <f>[4]OECD!EA14</f>
        <v>2.01054077607742</v>
      </c>
      <c r="D21" s="10">
        <f>[4]OECD!EH14</f>
        <v>1.19974345610226</v>
      </c>
      <c r="E21" s="10">
        <f>[4]OECD!EI14</f>
        <v>0.0407388678992353</v>
      </c>
      <c r="F21" s="10">
        <f>[4]OECD!CG14</f>
        <v>1.21497852083773</v>
      </c>
      <c r="G21" s="10">
        <f>[4]OECD!CH14</f>
        <v>0.0394208143850119</v>
      </c>
      <c r="H21" s="12">
        <f t="shared" si="0"/>
        <v>0.213000776575702</v>
      </c>
      <c r="I21" s="12">
        <f t="shared" si="1"/>
        <v>0.287892036129049</v>
      </c>
      <c r="J21" s="11">
        <f>[4]OECD!Y14</f>
        <v>1.15840809931398</v>
      </c>
      <c r="K21" s="11">
        <f>[4]OECD!Z14</f>
        <v>0.23390606429353</v>
      </c>
      <c r="L21" s="11">
        <f>[4]OECD!AA14</f>
        <v>0.0952113421332586</v>
      </c>
      <c r="M21" s="11">
        <f>[4]OECD!AV14</f>
        <v>1.08934909197089</v>
      </c>
      <c r="N21" s="11">
        <f>[4]OECD!AW14</f>
        <v>0.230233013545941</v>
      </c>
      <c r="O21" s="11">
        <f>[4]OECD!AX14</f>
        <v>0.0892726629318023</v>
      </c>
      <c r="P21" s="14">
        <f>[4]OECD!BX14</f>
        <v>0.754455638725568</v>
      </c>
      <c r="Q21" s="14">
        <f>[4]OECD!BY14</f>
        <v>0.180458511554993</v>
      </c>
      <c r="R21" s="14">
        <f>[4]OECD!BZ14</f>
        <v>0.0650858497194384</v>
      </c>
      <c r="S21" s="14">
        <f>[4]OECD!BR14</f>
        <v>0.572139397136538</v>
      </c>
      <c r="T21" s="10">
        <f>[4]OECD!DR$7</f>
        <v>0.05</v>
      </c>
      <c r="U21" s="10">
        <f>[4]OECD!DS$7</f>
        <v>0.125</v>
      </c>
      <c r="V21" s="10">
        <f>[4]OECD!DT$7</f>
        <v>0.08</v>
      </c>
      <c r="W21" s="16">
        <f>[4]OECD!BM14</f>
        <v>0.0347495720782016</v>
      </c>
      <c r="X21" s="16">
        <f>[4]OECD!BN14</f>
        <v>0.0347495720782016</v>
      </c>
      <c r="Y21" s="16">
        <f>[4]OECD!BO14</f>
        <v>0.0347495720782016</v>
      </c>
      <c r="Z21" s="11">
        <f>[4]Final!AL18/10</f>
        <v>1.66815105726926</v>
      </c>
      <c r="AA21" s="11">
        <f>[4]Final!AP18/10</f>
        <v>2.25467442968402</v>
      </c>
      <c r="AB21" s="10">
        <f>[4]Final!AS18</f>
        <v>1.21514128026032</v>
      </c>
      <c r="AC21" s="10">
        <f>[4]Final!AT18</f>
        <v>0.0357016868580641</v>
      </c>
      <c r="AD21" s="10">
        <f>[4]Final!AD18</f>
        <v>1.24155439577578</v>
      </c>
      <c r="AE21" s="10">
        <f>[4]Final!AF18</f>
        <v>0.0301755262102059</v>
      </c>
      <c r="AF21" s="12">
        <f t="shared" si="2"/>
        <v>0.163046111974745</v>
      </c>
      <c r="AG21" s="12">
        <f t="shared" si="3"/>
        <v>0.22037326771272</v>
      </c>
      <c r="AH21" s="11">
        <f>[4]Final!AI18/10</f>
        <v>1.28721018653123</v>
      </c>
      <c r="AI21" s="11">
        <f>[4]Final!AJ18/10</f>
        <v>0.274170647294814</v>
      </c>
      <c r="AJ21" s="11">
        <f>[4]Final!AK18/10</f>
        <v>0.106770223443216</v>
      </c>
      <c r="AK21" s="11">
        <f>[4]Final!M18/10</f>
        <v>1.22146936611007</v>
      </c>
      <c r="AL21" s="11">
        <f>[4]Final!N18/10</f>
        <v>0.291916373355572</v>
      </c>
      <c r="AM21" s="11">
        <f>[4]Final!O18/10</f>
        <v>0.102851510068001</v>
      </c>
      <c r="AN21" s="14">
        <f>[4]Final!X18</f>
        <v>0.740116583798293</v>
      </c>
      <c r="AO21" s="14">
        <f>[4]Final!Y18</f>
        <v>0.195174350841976</v>
      </c>
      <c r="AP21" s="14">
        <f>[4]Final!Z18</f>
        <v>0.064709065359731</v>
      </c>
      <c r="AQ21" s="14">
        <f>[4]Final!Q18</f>
        <v>0.561390986064997</v>
      </c>
      <c r="AR21" s="10">
        <f>[4]Final!D18</f>
        <v>0.0154227021844167</v>
      </c>
      <c r="AS21" s="10">
        <f>[4]Final!E18</f>
        <v>0.0697479273687227</v>
      </c>
      <c r="AT21" s="10">
        <f>[4]Final!F18</f>
        <v>0.0355559396428829</v>
      </c>
      <c r="AU21" s="11">
        <f>[4]Final!AL118/10</f>
        <v>1.48029264401266</v>
      </c>
      <c r="AV21" s="11">
        <f>[4]Final!AP118/10</f>
        <v>2.00076483383241</v>
      </c>
      <c r="AW21" s="10">
        <f>[4]Final!AS118</f>
        <v>1.20114642383417</v>
      </c>
      <c r="AX21" s="10">
        <f>[4]Final!AT118</f>
        <v>0.0405750682804944</v>
      </c>
      <c r="AY21" s="10">
        <f>[4]Final!AD118</f>
        <v>1.21620584073849</v>
      </c>
      <c r="AZ21" s="10">
        <f>[4]Final!AF118</f>
        <v>0.0397358206428974</v>
      </c>
      <c r="BA21" s="12">
        <f t="shared" si="4"/>
        <v>0.214702836226233</v>
      </c>
      <c r="BB21" s="12">
        <f t="shared" si="5"/>
        <v>0.290192541443078</v>
      </c>
      <c r="BC21" s="11">
        <f>[4]Final!AI118/10</f>
        <v>1.15355732376465</v>
      </c>
      <c r="BD21" s="11">
        <f>[4]Final!AJ118/10</f>
        <v>0.231924945443347</v>
      </c>
      <c r="BE21" s="11">
        <f>[4]Final!AK118/10</f>
        <v>0.0948103748046653</v>
      </c>
      <c r="BF21" s="11">
        <f>[4]Final!M118/10</f>
        <v>1.05991414191799</v>
      </c>
      <c r="BG21" s="11">
        <f>[4]Final!N118/10</f>
        <v>0.215641415098308</v>
      </c>
      <c r="BH21" s="11">
        <f>[4]Final!O118/10</f>
        <v>0.0857735520014519</v>
      </c>
      <c r="BI21" s="14">
        <f>[4]Final!X118</f>
        <v>0.761499495701377</v>
      </c>
      <c r="BJ21" s="14">
        <f>[4]Final!Y118</f>
        <v>0.17408081360786</v>
      </c>
      <c r="BK21" s="14">
        <f>[4]Final!Z118</f>
        <v>0.064419690690763</v>
      </c>
      <c r="BL21" s="14">
        <f>[4]Final!Q118</f>
        <v>0.627274738749091</v>
      </c>
      <c r="BM21" s="10">
        <f>[4]Final!D118</f>
        <v>0.0470801349157955</v>
      </c>
      <c r="BN21" s="10">
        <f>[4]Final!E118</f>
        <v>0.124065375185321</v>
      </c>
      <c r="BO21" s="10">
        <f>[4]Final!F118</f>
        <v>0.0753288410048585</v>
      </c>
      <c r="BP21" s="11">
        <f>[4]Data!$BB22/10</f>
        <v>3.413</v>
      </c>
      <c r="BQ21" s="11">
        <f>[4]Data!$BD22/10</f>
        <v>0.457</v>
      </c>
      <c r="BR21" s="21">
        <f>[4]Data!$CR22/10</f>
        <v>1.17156170239427</v>
      </c>
      <c r="BS21" s="22">
        <f>[4]Data!BP22</f>
        <v>1.35160087562747</v>
      </c>
      <c r="BT21" s="22">
        <f>[4]Data!BQ22</f>
        <v>1.35160087562747</v>
      </c>
      <c r="BU21" s="22">
        <f>[4]Data!BR22</f>
        <v>1.35160087562747</v>
      </c>
      <c r="BV21" s="22">
        <f>[4]Data!BS22</f>
        <v>1.35160087562747</v>
      </c>
      <c r="BW21" s="21">
        <f>[4]Data!$AZ22</f>
        <v>101.9</v>
      </c>
      <c r="BX21" s="10"/>
    </row>
    <row r="22" spans="1:76">
      <c r="A22" s="1">
        <v>1959</v>
      </c>
      <c r="B22" s="11">
        <f>[4]OECD!AB15</f>
        <v>2.96068578383613</v>
      </c>
      <c r="C22" s="11">
        <f>[4]OECD!EA15</f>
        <v>4.5339394907727</v>
      </c>
      <c r="D22" s="10">
        <f>[4]OECD!EH15</f>
        <v>1.99018167572488</v>
      </c>
      <c r="E22" s="10">
        <f>[4]OECD!EI15</f>
        <v>0.0810777483828348</v>
      </c>
      <c r="F22" s="10">
        <f>[4]OECD!CG15</f>
        <v>1.63400061264633</v>
      </c>
      <c r="G22" s="10">
        <f>[4]OECD!CH15</f>
        <v>0.0644136348561265</v>
      </c>
      <c r="H22" s="12">
        <f t="shared" si="0"/>
        <v>0.348043399418839</v>
      </c>
      <c r="I22" s="12">
        <f t="shared" si="1"/>
        <v>0.532987229426031</v>
      </c>
      <c r="J22" s="11">
        <f>[4]OECD!Y15</f>
        <v>2.25223352434313</v>
      </c>
      <c r="K22" s="11">
        <f>[4]OECD!Z15</f>
        <v>0.495046839028868</v>
      </c>
      <c r="L22" s="11">
        <f>[4]OECD!AA15</f>
        <v>0.213405420464127</v>
      </c>
      <c r="M22" s="11">
        <f>[4]OECD!AV15</f>
        <v>1.74904698649083</v>
      </c>
      <c r="N22" s="11">
        <f>[4]OECD!AW15</f>
        <v>0.388774881771946</v>
      </c>
      <c r="O22" s="11">
        <f>[4]OECD!AX15</f>
        <v>0.160737897186138</v>
      </c>
      <c r="P22" s="14">
        <f>[4]OECD!BX15</f>
        <v>0.725807851660612</v>
      </c>
      <c r="Q22" s="14">
        <f>[4]OECD!BY15</f>
        <v>0.200939785224933</v>
      </c>
      <c r="R22" s="14">
        <f>[4]OECD!BZ15</f>
        <v>0.0732523631144548</v>
      </c>
      <c r="S22" s="14">
        <f>[4]OECD!BR15</f>
        <v>0.421060312753777</v>
      </c>
      <c r="T22" s="10">
        <f>[4]OECD!DR$7</f>
        <v>0.05</v>
      </c>
      <c r="U22" s="10">
        <f>[4]OECD!DS$7</f>
        <v>0.125</v>
      </c>
      <c r="V22" s="10">
        <f>[4]OECD!DT$7</f>
        <v>0.08</v>
      </c>
      <c r="W22" s="16">
        <f>[4]OECD!BM15</f>
        <v>0.131881233721177</v>
      </c>
      <c r="X22" s="16">
        <f>[4]OECD!BN15</f>
        <v>0.131881233721177</v>
      </c>
      <c r="Y22" s="16">
        <f>[4]OECD!BO15</f>
        <v>0.131881233721177</v>
      </c>
      <c r="Z22" s="11">
        <f>[4]Final!AL19/10</f>
        <v>3.22193094727474</v>
      </c>
      <c r="AA22" s="11">
        <f>[4]Final!AP19/10</f>
        <v>4.93400550580012</v>
      </c>
      <c r="AB22" s="10">
        <f>[4]Final!AS19</f>
        <v>1.93143836299154</v>
      </c>
      <c r="AC22" s="10">
        <f>[4]Final!AT19</f>
        <v>0.0689556076211759</v>
      </c>
      <c r="AD22" s="10">
        <f>[4]Final!AD19</f>
        <v>1.59968464597825</v>
      </c>
      <c r="AE22" s="10">
        <f>[4]Final!AF19</f>
        <v>0.0482713259627806</v>
      </c>
      <c r="AF22" s="12">
        <f t="shared" si="2"/>
        <v>0.26082236191245</v>
      </c>
      <c r="AG22" s="12">
        <f t="shared" si="3"/>
        <v>0.399418544584373</v>
      </c>
      <c r="AH22" s="11">
        <f>[4]Final!AI19/10</f>
        <v>2.43741037678627</v>
      </c>
      <c r="AI22" s="11">
        <f>[4]Final!AJ19/10</f>
        <v>0.553270451535166</v>
      </c>
      <c r="AJ22" s="11">
        <f>[4]Final!AK19/10</f>
        <v>0.231250118953297</v>
      </c>
      <c r="AK22" s="11">
        <f>[4]Final!M19/10</f>
        <v>1.93099268731037</v>
      </c>
      <c r="AL22" s="11">
        <f>[4]Final!N19/10</f>
        <v>0.472897385082519</v>
      </c>
      <c r="AM22" s="11">
        <f>[4]Final!O19/10</f>
        <v>0.180168912126564</v>
      </c>
      <c r="AN22" s="14">
        <f>[4]Final!X19</f>
        <v>0.726681283804144</v>
      </c>
      <c r="AO22" s="14">
        <f>[4]Final!Y19</f>
        <v>0.20213076270558</v>
      </c>
      <c r="AP22" s="14">
        <f>[4]Final!Z19</f>
        <v>0.0711879534902752</v>
      </c>
      <c r="AQ22" s="14">
        <f>[4]Final!Q19</f>
        <v>0.418530940678951</v>
      </c>
      <c r="AR22" s="10">
        <f>[4]Final!D19</f>
        <v>0.0127502468991789</v>
      </c>
      <c r="AS22" s="10">
        <f>[4]Final!E19</f>
        <v>0.0553758665973739</v>
      </c>
      <c r="AT22" s="10">
        <f>[4]Final!F19</f>
        <v>0.0284246971436419</v>
      </c>
      <c r="AU22" s="11">
        <f>[4]Final!AL119/10</f>
        <v>2.95338833491355</v>
      </c>
      <c r="AV22" s="11">
        <f>[4]Final!AP119/10</f>
        <v>4.52276431236214</v>
      </c>
      <c r="AW22" s="10">
        <f>[4]Final!AS119</f>
        <v>1.99513815518784</v>
      </c>
      <c r="AX22" s="10">
        <f>[4]Final!AT119</f>
        <v>0.0809528668757665</v>
      </c>
      <c r="AY22" s="10">
        <f>[4]Final!AD119</f>
        <v>1.65020541423321</v>
      </c>
      <c r="AZ22" s="10">
        <f>[4]Final!AF119</f>
        <v>0.0655722663639089</v>
      </c>
      <c r="BA22" s="12">
        <f t="shared" si="4"/>
        <v>0.354303782791755</v>
      </c>
      <c r="BB22" s="12">
        <f t="shared" si="5"/>
        <v>0.542574264820602</v>
      </c>
      <c r="BC22" s="11">
        <f>[4]Final!AI119/10</f>
        <v>2.24748075838484</v>
      </c>
      <c r="BD22" s="11">
        <f>[4]Final!AJ119/10</f>
        <v>0.492926405525516</v>
      </c>
      <c r="BE22" s="11">
        <f>[4]Final!AK119/10</f>
        <v>0.212981171003198</v>
      </c>
      <c r="BF22" s="11">
        <f>[4]Final!M119/10</f>
        <v>1.71490746084349</v>
      </c>
      <c r="BG22" s="11">
        <f>[4]Final!N119/10</f>
        <v>0.371950710950163</v>
      </c>
      <c r="BH22" s="11">
        <f>[4]Final!O119/10</f>
        <v>0.156472275751336</v>
      </c>
      <c r="BI22" s="14">
        <f>[4]Final!X119</f>
        <v>0.740891659062276</v>
      </c>
      <c r="BJ22" s="14">
        <f>[4]Final!Y119</f>
        <v>0.187452070519157</v>
      </c>
      <c r="BK22" s="14">
        <f>[4]Final!Z119</f>
        <v>0.0716562704185664</v>
      </c>
      <c r="BL22" s="14">
        <f>[4]Final!Q119</f>
        <v>0.438875563114532</v>
      </c>
      <c r="BM22" s="10">
        <f>[4]Final!D119</f>
        <v>0.0388676696819774</v>
      </c>
      <c r="BN22" s="10">
        <f>[4]Final!E119</f>
        <v>0.0988710978522314</v>
      </c>
      <c r="BO22" s="10">
        <f>[4]Final!F119</f>
        <v>0.0604856938599191</v>
      </c>
      <c r="BP22" s="11">
        <f>[4]Data!$BB23/10</f>
        <v>3.721</v>
      </c>
      <c r="BQ22" s="11">
        <f>[4]Data!$BD23/10</f>
        <v>2.484</v>
      </c>
      <c r="BR22" s="21">
        <f>[4]Data!$CR23/10</f>
        <v>1.27728716513598</v>
      </c>
      <c r="BS22" s="22">
        <f>[4]Data!BP23</f>
        <v>1.53138151827045</v>
      </c>
      <c r="BT22" s="22">
        <f>[4]Data!BQ23</f>
        <v>1.53138151827045</v>
      </c>
      <c r="BU22" s="22">
        <f>[4]Data!BR23</f>
        <v>1.53138151827045</v>
      </c>
      <c r="BV22" s="22">
        <f>[4]Data!BS23</f>
        <v>1.53138151827045</v>
      </c>
      <c r="BW22" s="21">
        <f>[4]Data!$AZ23</f>
        <v>100.1</v>
      </c>
      <c r="BX22" s="10"/>
    </row>
    <row r="23" spans="1:76">
      <c r="A23" s="1">
        <v>1960</v>
      </c>
      <c r="B23" s="11">
        <f>[4]OECD!AB16</f>
        <v>4.60136934379083</v>
      </c>
      <c r="C23" s="11">
        <f>[4]OECD!EA16</f>
        <v>5.52738651755503</v>
      </c>
      <c r="D23" s="10">
        <f>[4]OECD!EH16</f>
        <v>1.55389279441442</v>
      </c>
      <c r="E23" s="10">
        <f>[4]OECD!EI16</f>
        <v>0.125986128999433</v>
      </c>
      <c r="F23" s="10">
        <f>[4]OECD!CG16</f>
        <v>1.70242994449831</v>
      </c>
      <c r="G23" s="10">
        <f>[4]OECD!CH16</f>
        <v>0.10965970081305</v>
      </c>
      <c r="H23" s="12">
        <f t="shared" si="0"/>
        <v>0.592519505155619</v>
      </c>
      <c r="I23" s="12">
        <f t="shared" si="1"/>
        <v>0.711762973038665</v>
      </c>
      <c r="J23" s="11">
        <f>[4]OECD!Y16</f>
        <v>3.48107512015911</v>
      </c>
      <c r="K23" s="11">
        <f>[4]OECD!Z16</f>
        <v>0.77071356847333</v>
      </c>
      <c r="L23" s="11">
        <f>[4]OECD!AA16</f>
        <v>0.349580655158395</v>
      </c>
      <c r="M23" s="11">
        <f>[4]OECD!AV16</f>
        <v>2.94015827923192</v>
      </c>
      <c r="N23" s="11">
        <f>[4]OECD!AW16</f>
        <v>0.675072217334506</v>
      </c>
      <c r="O23" s="11">
        <f>[4]OECD!AX16</f>
        <v>0.29322191438673</v>
      </c>
      <c r="P23" s="14">
        <f>[4]OECD!BX16</f>
        <v>0.723005226594346</v>
      </c>
      <c r="Q23" s="14">
        <f>[4]OECD!BY16</f>
        <v>0.199133615719295</v>
      </c>
      <c r="R23" s="14">
        <f>[4]OECD!BZ16</f>
        <v>0.077861157686359</v>
      </c>
      <c r="S23" s="14">
        <f>[4]OECD!BR16</f>
        <v>-0.0284909610756068</v>
      </c>
      <c r="T23" s="10">
        <f>[4]OECD!DR$7</f>
        <v>0.05</v>
      </c>
      <c r="U23" s="10">
        <f>[4]OECD!DS$7</f>
        <v>0.125</v>
      </c>
      <c r="V23" s="10">
        <f>[4]OECD!DT$7</f>
        <v>0.08</v>
      </c>
      <c r="W23" s="16">
        <f>[4]OECD!BM16</f>
        <v>-0.245748818032822</v>
      </c>
      <c r="X23" s="16">
        <f>[4]OECD!BN16</f>
        <v>-0.245748818032822</v>
      </c>
      <c r="Y23" s="16">
        <f>[4]OECD!BO16</f>
        <v>-0.245748818032822</v>
      </c>
      <c r="Z23" s="11">
        <f>[4]Final!AL20/10</f>
        <v>5.00353172322258</v>
      </c>
      <c r="AA23" s="11">
        <f>[4]Final!AP20/10</f>
        <v>6.01048334109921</v>
      </c>
      <c r="AB23" s="10">
        <f>[4]Final!AS20</f>
        <v>1.55296057088213</v>
      </c>
      <c r="AC23" s="10">
        <f>[4]Final!AT20</f>
        <v>0.107085339776906</v>
      </c>
      <c r="AD23" s="10">
        <f>[4]Final!AD20</f>
        <v>1.67166172954207</v>
      </c>
      <c r="AE23" s="10">
        <f>[4]Final!AF20</f>
        <v>0.080693328246231</v>
      </c>
      <c r="AF23" s="12">
        <f t="shared" si="2"/>
        <v>0.436006760617815</v>
      </c>
      <c r="AG23" s="12">
        <f t="shared" si="3"/>
        <v>0.523752324610458</v>
      </c>
      <c r="AH23" s="11">
        <f>[4]Final!AI20/10</f>
        <v>3.76221303427547</v>
      </c>
      <c r="AI23" s="11">
        <f>[4]Final!AJ20/10</f>
        <v>0.862135657253122</v>
      </c>
      <c r="AJ23" s="11">
        <f>[4]Final!AK20/10</f>
        <v>0.379183031693985</v>
      </c>
      <c r="AK23" s="11">
        <f>[4]Final!M20/10</f>
        <v>3.20103997073026</v>
      </c>
      <c r="AL23" s="11">
        <f>[4]Final!N20/10</f>
        <v>0.795953974022861</v>
      </c>
      <c r="AM23" s="11">
        <f>[4]Final!O20/10</f>
        <v>0.322852651535294</v>
      </c>
      <c r="AN23" s="14">
        <f>[4]Final!X20</f>
        <v>0.736986854539842</v>
      </c>
      <c r="AO23" s="14">
        <f>[4]Final!Y20</f>
        <v>0.197071401746043</v>
      </c>
      <c r="AP23" s="14">
        <f>[4]Final!Z20</f>
        <v>0.0659417437141153</v>
      </c>
      <c r="AQ23" s="14">
        <f>[4]Final!Q20</f>
        <v>-0.0474175920879128</v>
      </c>
      <c r="AR23" s="10">
        <f>[4]Final!D20</f>
        <v>0.013568304565241</v>
      </c>
      <c r="AS23" s="10">
        <f>[4]Final!E20</f>
        <v>0.0593706459797773</v>
      </c>
      <c r="AT23" s="10">
        <f>[4]Final!F20</f>
        <v>0.0308560091738518</v>
      </c>
      <c r="AU23" s="11">
        <f>[4]Final!AL120/10</f>
        <v>4.59363153299447</v>
      </c>
      <c r="AV23" s="11">
        <f>[4]Final!AP120/10</f>
        <v>5.51809148647283</v>
      </c>
      <c r="AW23" s="10">
        <f>[4]Final!AS120</f>
        <v>1.55537674429425</v>
      </c>
      <c r="AX23" s="10">
        <f>[4]Final!AT120</f>
        <v>0.125912206522516</v>
      </c>
      <c r="AY23" s="10">
        <f>[4]Final!AD120</f>
        <v>1.69562827670462</v>
      </c>
      <c r="AZ23" s="10">
        <f>[4]Final!AF120</f>
        <v>0.111186189014251</v>
      </c>
      <c r="BA23" s="12">
        <f t="shared" si="4"/>
        <v>0.600767512645111</v>
      </c>
      <c r="BB23" s="12">
        <f t="shared" si="5"/>
        <v>0.721670876966358</v>
      </c>
      <c r="BC23" s="11">
        <f>[4]Final!AI120/10</f>
        <v>3.47632336295515</v>
      </c>
      <c r="BD23" s="11">
        <f>[4]Final!AJ120/10</f>
        <v>0.768215821816302</v>
      </c>
      <c r="BE23" s="11">
        <f>[4]Final!AK120/10</f>
        <v>0.349092348223016</v>
      </c>
      <c r="BF23" s="11">
        <f>[4]Final!M120/10</f>
        <v>2.87819378550811</v>
      </c>
      <c r="BG23" s="11">
        <f>[4]Final!N120/10</f>
        <v>0.640992465680644</v>
      </c>
      <c r="BH23" s="11">
        <f>[4]Final!O120/10</f>
        <v>0.284055418262482</v>
      </c>
      <c r="BI23" s="14">
        <f>[4]Final!X120</f>
        <v>0.754810561315011</v>
      </c>
      <c r="BJ23" s="14">
        <f>[4]Final!Y120</f>
        <v>0.179261457123571</v>
      </c>
      <c r="BK23" s="14">
        <f>[4]Final!Z120</f>
        <v>0.0659279815614177</v>
      </c>
      <c r="BL23" s="14">
        <f>[4]Final!Q120</f>
        <v>-0.0456943413726902</v>
      </c>
      <c r="BM23" s="10">
        <f>[4]Final!D120</f>
        <v>0.0422880410878368</v>
      </c>
      <c r="BN23" s="10">
        <f>[4]Final!E120</f>
        <v>0.110335322331798</v>
      </c>
      <c r="BO23" s="10">
        <f>[4]Final!F120</f>
        <v>0.0673799089127031</v>
      </c>
      <c r="BP23" s="11">
        <f>[4]Data!$BB24/10</f>
        <v>3.79</v>
      </c>
      <c r="BQ23" s="11">
        <f>[4]Data!$BD24/10</f>
        <v>2.277</v>
      </c>
      <c r="BR23" s="21">
        <f>[4]Data!$CR24/10</f>
        <v>1.30097241490604</v>
      </c>
      <c r="BS23" s="22">
        <f>[4]Data!BP24</f>
        <v>1.2012481730061</v>
      </c>
      <c r="BT23" s="22">
        <f>[4]Data!BQ24</f>
        <v>1.2012481730061</v>
      </c>
      <c r="BU23" s="22">
        <f>[4]Data!BR24</f>
        <v>1.2012481730061</v>
      </c>
      <c r="BV23" s="22">
        <f>[4]Data!BS24</f>
        <v>1.2012481730061</v>
      </c>
      <c r="BW23" s="21">
        <f>[4]Data!$AZ24</f>
        <v>104</v>
      </c>
      <c r="BX23" s="10"/>
    </row>
    <row r="24" spans="1:76">
      <c r="A24" s="1">
        <v>1961</v>
      </c>
      <c r="B24" s="11">
        <f>[4]OECD!AB17</f>
        <v>3.94481269915173</v>
      </c>
      <c r="C24" s="11">
        <f>[4]OECD!EA17</f>
        <v>4.76903211415776</v>
      </c>
      <c r="D24" s="10">
        <f>[4]OECD!EH17</f>
        <v>0.857401249955802</v>
      </c>
      <c r="E24" s="10">
        <f>[4]OECD!EI17</f>
        <v>0.108020664481206</v>
      </c>
      <c r="F24" s="10">
        <f>[4]OECD!CG17</f>
        <v>1.12834139208688</v>
      </c>
      <c r="G24" s="10">
        <f>[4]OECD!CH17</f>
        <v>0.123733579471227</v>
      </c>
      <c r="H24" s="12">
        <f t="shared" si="0"/>
        <v>0.668564283285917</v>
      </c>
      <c r="I24" s="12">
        <f t="shared" si="1"/>
        <v>0.808252452151916</v>
      </c>
      <c r="J24" s="11">
        <f>[4]OECD!Y17</f>
        <v>3.0456419370872</v>
      </c>
      <c r="K24" s="11">
        <f>[4]OECD!Z17</f>
        <v>0.608733498557345</v>
      </c>
      <c r="L24" s="11">
        <f>[4]OECD!AA17</f>
        <v>0.290437263507185</v>
      </c>
      <c r="M24" s="11">
        <f>[4]OECD!AV17</f>
        <v>3.34703438833144</v>
      </c>
      <c r="N24" s="11">
        <f>[4]OECD!AW17</f>
        <v>0.73570510241636</v>
      </c>
      <c r="O24" s="11">
        <f>[4]OECD!AX17</f>
        <v>0.333342665971656</v>
      </c>
      <c r="P24" s="14">
        <f>[4]OECD!BX17</f>
        <v>0.717965412294551</v>
      </c>
      <c r="Q24" s="14">
        <f>[4]OECD!BY17</f>
        <v>0.202441828939153</v>
      </c>
      <c r="R24" s="14">
        <f>[4]OECD!BZ17</f>
        <v>0.0795927587662963</v>
      </c>
      <c r="S24" s="14">
        <f>[4]OECD!BR17</f>
        <v>-0.0820866847076015</v>
      </c>
      <c r="T24" s="10">
        <f>[4]OECD!DR$7</f>
        <v>0.05</v>
      </c>
      <c r="U24" s="10">
        <f>[4]OECD!DS$7</f>
        <v>0.125</v>
      </c>
      <c r="V24" s="10">
        <f>[4]OECD!DT$7</f>
        <v>0.08</v>
      </c>
      <c r="W24" s="16">
        <f>[4]OECD!BM17</f>
        <v>-0.17710454784948</v>
      </c>
      <c r="X24" s="16">
        <f>[4]OECD!BN17</f>
        <v>-0.17710454784948</v>
      </c>
      <c r="Y24" s="16">
        <f>[4]OECD!BO17</f>
        <v>-0.17710454784948</v>
      </c>
      <c r="Z24" s="11">
        <f>[4]Final!AL21/10</f>
        <v>4.49769026380512</v>
      </c>
      <c r="AA24" s="11">
        <f>[4]Final!AP21/10</f>
        <v>5.4374265506278</v>
      </c>
      <c r="AB24" s="10">
        <f>[4]Final!AS21</f>
        <v>0.898903117358139</v>
      </c>
      <c r="AC24" s="10">
        <f>[4]Final!AT21</f>
        <v>0.0962593457488159</v>
      </c>
      <c r="AD24" s="10">
        <f>[4]Final!AD21</f>
        <v>1.16780180435862</v>
      </c>
      <c r="AE24" s="10">
        <f>[4]Final!AF21</f>
        <v>0.0942338143256512</v>
      </c>
      <c r="AF24" s="12">
        <f t="shared" si="2"/>
        <v>0.509169481762042</v>
      </c>
      <c r="AG24" s="12">
        <f t="shared" si="3"/>
        <v>0.615554094772206</v>
      </c>
      <c r="AH24" s="11">
        <f>[4]Final!AI21/10</f>
        <v>3.43337242813806</v>
      </c>
      <c r="AI24" s="11">
        <f>[4]Final!AJ21/10</f>
        <v>0.73170579828011</v>
      </c>
      <c r="AJ24" s="11">
        <f>[4]Final!AK21/10</f>
        <v>0.332612037386952</v>
      </c>
      <c r="AK24" s="11">
        <f>[4]Final!M21/10</f>
        <v>3.74187949872287</v>
      </c>
      <c r="AL24" s="11">
        <f>[4]Final!N21/10</f>
        <v>0.922437319003168</v>
      </c>
      <c r="AM24" s="11">
        <f>[4]Final!O21/10</f>
        <v>0.382080850545881</v>
      </c>
      <c r="AN24" s="14">
        <f>[4]Final!X21</f>
        <v>0.677373848877464</v>
      </c>
      <c r="AO24" s="14">
        <f>[4]Final!Y21</f>
        <v>0.241687302863072</v>
      </c>
      <c r="AP24" s="14">
        <f>[4]Final!Z21</f>
        <v>0.0809388482594638</v>
      </c>
      <c r="AQ24" s="14">
        <f>[4]Final!Q21</f>
        <v>0.133663364268642</v>
      </c>
      <c r="AR24" s="10">
        <f>[4]Final!D21</f>
        <v>0.0176966361074407</v>
      </c>
      <c r="AS24" s="10">
        <f>[4]Final!E21</f>
        <v>0.0825645047518761</v>
      </c>
      <c r="AT24" s="10">
        <f>[4]Final!F21</f>
        <v>0.0423767463267065</v>
      </c>
      <c r="AU24" s="11">
        <f>[4]Final!AL121/10</f>
        <v>3.93648871083896</v>
      </c>
      <c r="AV24" s="11">
        <f>[4]Final!AP121/10</f>
        <v>4.75896893230125</v>
      </c>
      <c r="AW24" s="10">
        <f>[4]Final!AS121</f>
        <v>0.856944812087021</v>
      </c>
      <c r="AX24" s="10">
        <f>[4]Final!AT121</f>
        <v>0.1078998121579</v>
      </c>
      <c r="AY24" s="10">
        <f>[4]Final!AD121</f>
        <v>1.11640384595067</v>
      </c>
      <c r="AZ24" s="10">
        <f>[4]Final!AF121</f>
        <v>0.124128689032108</v>
      </c>
      <c r="BA24" s="12">
        <f t="shared" si="4"/>
        <v>0.67069916163922</v>
      </c>
      <c r="BB24" s="12">
        <f t="shared" si="5"/>
        <v>0.8108333867116</v>
      </c>
      <c r="BC24" s="11">
        <f>[4]Final!AI121/10</f>
        <v>3.04084427885292</v>
      </c>
      <c r="BD24" s="11">
        <f>[4]Final!AJ121/10</f>
        <v>0.60577601095806</v>
      </c>
      <c r="BE24" s="11">
        <f>[4]Final!AK121/10</f>
        <v>0.289868421027978</v>
      </c>
      <c r="BF24" s="11">
        <f>[4]Final!M121/10</f>
        <v>3.25377188154938</v>
      </c>
      <c r="BG24" s="11">
        <f>[4]Final!N121/10</f>
        <v>0.683382147431026</v>
      </c>
      <c r="BH24" s="11">
        <f>[4]Final!O121/10</f>
        <v>0.318524170023539</v>
      </c>
      <c r="BI24" s="14">
        <f>[4]Final!X121</f>
        <v>0.689640467696615</v>
      </c>
      <c r="BJ24" s="14">
        <f>[4]Final!Y121</f>
        <v>0.228044436631723</v>
      </c>
      <c r="BK24" s="14">
        <f>[4]Final!Z121</f>
        <v>0.0823150956716617</v>
      </c>
      <c r="BL24" s="14">
        <f>[4]Final!Q121</f>
        <v>0.121081797427023</v>
      </c>
      <c r="BM24" s="10">
        <f>[4]Final!D121</f>
        <v>0.0550497181361876</v>
      </c>
      <c r="BN24" s="10">
        <f>[4]Final!E121</f>
        <v>0.152569393756831</v>
      </c>
      <c r="BO24" s="10">
        <f>[4]Final!F121</f>
        <v>0.0922761738815937</v>
      </c>
      <c r="BP24" s="11">
        <f>[4]Data!$BB25/10</f>
        <v>2.821</v>
      </c>
      <c r="BQ24" s="11">
        <f>[4]Data!$BD25/10</f>
        <v>-0.448</v>
      </c>
      <c r="BR24" s="21">
        <f>[4]Data!$CR25/10</f>
        <v>0.968349124656972</v>
      </c>
      <c r="BS24" s="22">
        <f>[4]Data!BP25</f>
        <v>1.20893752830984</v>
      </c>
      <c r="BT24" s="22">
        <f>[4]Data!BQ25</f>
        <v>1.20893752830984</v>
      </c>
      <c r="BU24" s="22">
        <f>[4]Data!BR25</f>
        <v>1.20893752830984</v>
      </c>
      <c r="BV24" s="22">
        <f>[4]Data!BS25</f>
        <v>1.20893752830984</v>
      </c>
      <c r="BW24" s="21">
        <f>[4]Data!$AZ25</f>
        <v>122.3</v>
      </c>
      <c r="BX24" s="10"/>
    </row>
    <row r="25" spans="1:76">
      <c r="A25" s="1">
        <v>1962</v>
      </c>
      <c r="B25" s="11">
        <f>[4]OECD!AB18</f>
        <v>3.5276117100264</v>
      </c>
      <c r="C25" s="11">
        <f>[4]OECD!EA18</f>
        <v>3.95352178959478</v>
      </c>
      <c r="D25" s="10">
        <f>[4]OECD!EH18</f>
        <v>0.89358574083605</v>
      </c>
      <c r="E25" s="10">
        <f>[4]OECD!EI18</f>
        <v>0.0965257254960412</v>
      </c>
      <c r="F25" s="10">
        <f>[4]OECD!CG18</f>
        <v>0.870090970744826</v>
      </c>
      <c r="G25" s="10">
        <f>[4]OECD!CH18</f>
        <v>0.107659470275852</v>
      </c>
      <c r="H25" s="12">
        <f t="shared" si="0"/>
        <v>0.581711746249562</v>
      </c>
      <c r="I25" s="12">
        <f t="shared" si="1"/>
        <v>0.651945353714584</v>
      </c>
      <c r="J25" s="11">
        <f>[4]OECD!Y18</f>
        <v>2.77292774036582</v>
      </c>
      <c r="K25" s="11">
        <f>[4]OECD!Z18</f>
        <v>0.502457500808396</v>
      </c>
      <c r="L25" s="11">
        <f>[4]OECD!AA18</f>
        <v>0.252226468852176</v>
      </c>
      <c r="M25" s="11">
        <f>[4]OECD!AV18</f>
        <v>2.98388188587334</v>
      </c>
      <c r="N25" s="11">
        <f>[4]OECD!AW18</f>
        <v>0.592635199661729</v>
      </c>
      <c r="O25" s="11">
        <f>[4]OECD!AX18</f>
        <v>0.282637360603834</v>
      </c>
      <c r="P25" s="14">
        <f>[4]OECD!BX18</f>
        <v>0.722474148868298</v>
      </c>
      <c r="Q25" s="14">
        <f>[4]OECD!BY18</f>
        <v>0.19858268501103</v>
      </c>
      <c r="R25" s="14">
        <f>[4]OECD!BZ18</f>
        <v>0.0789431661206725</v>
      </c>
      <c r="S25" s="14">
        <f>[4]OECD!BR18</f>
        <v>0.0596680013662204</v>
      </c>
      <c r="T25" s="10">
        <f>[4]OECD!DR$7</f>
        <v>0.05</v>
      </c>
      <c r="U25" s="10">
        <f>[4]OECD!DS$7</f>
        <v>0.125</v>
      </c>
      <c r="V25" s="10">
        <f>[4]OECD!DT$7</f>
        <v>0.08</v>
      </c>
      <c r="W25" s="16">
        <f>[4]OECD!BM18</f>
        <v>-0.0748081886528337</v>
      </c>
      <c r="X25" s="16">
        <f>[4]OECD!BN18</f>
        <v>-0.0748081886528337</v>
      </c>
      <c r="Y25" s="16">
        <f>[4]OECD!BO18</f>
        <v>-0.0748081886528337</v>
      </c>
      <c r="Z25" s="11">
        <f>[4]Final!AL22/10</f>
        <v>4.1955696330828</v>
      </c>
      <c r="AA25" s="11">
        <f>[4]Final!AP22/10</f>
        <v>4.70212634712875</v>
      </c>
      <c r="AB25" s="10">
        <f>[4]Final!AS22</f>
        <v>0.932827604169719</v>
      </c>
      <c r="AC25" s="10">
        <f>[4]Final!AT22</f>
        <v>0.0897933748738125</v>
      </c>
      <c r="AD25" s="10">
        <f>[4]Final!AD22</f>
        <v>0.937891934803392</v>
      </c>
      <c r="AE25" s="10">
        <f>[4]Final!AF22</f>
        <v>0.0883811344417886</v>
      </c>
      <c r="AF25" s="12">
        <f t="shared" si="2"/>
        <v>0.477545950392642</v>
      </c>
      <c r="AG25" s="12">
        <f t="shared" si="3"/>
        <v>0.53520298593065</v>
      </c>
      <c r="AH25" s="11">
        <f>[4]Final!AI22/10</f>
        <v>3.25029990573563</v>
      </c>
      <c r="AI25" s="11">
        <f>[4]Final!AJ22/10</f>
        <v>0.64176343474862</v>
      </c>
      <c r="AJ25" s="11">
        <f>[4]Final!AK22/10</f>
        <v>0.303506292598547</v>
      </c>
      <c r="AK25" s="11">
        <f>[4]Final!M22/10</f>
        <v>3.53354403583919</v>
      </c>
      <c r="AL25" s="11">
        <f>[4]Final!N22/10</f>
        <v>0.852381743471128</v>
      </c>
      <c r="AM25" s="11">
        <f>[4]Final!O22/10</f>
        <v>0.353889400748774</v>
      </c>
      <c r="AN25" s="14">
        <f>[4]Final!X22</f>
        <v>0.67538877365473</v>
      </c>
      <c r="AO25" s="14">
        <f>[4]Final!Y22</f>
        <v>0.244584244991657</v>
      </c>
      <c r="AP25" s="14">
        <f>[4]Final!Z22</f>
        <v>0.080026981353613</v>
      </c>
      <c r="AQ25" s="14">
        <f>[4]Final!Q22</f>
        <v>0.0459383066666148</v>
      </c>
      <c r="AR25" s="10">
        <f>[4]Final!D22</f>
        <v>0.0183221307884949</v>
      </c>
      <c r="AS25" s="10">
        <f>[4]Final!E22</f>
        <v>0.08997983152916</v>
      </c>
      <c r="AT25" s="10">
        <f>[4]Final!F22</f>
        <v>0.0444997000426835</v>
      </c>
      <c r="AU25" s="11">
        <f>[4]Final!AL122/10</f>
        <v>3.51877726773954</v>
      </c>
      <c r="AV25" s="11">
        <f>[4]Final!AP122/10</f>
        <v>3.94362071120208</v>
      </c>
      <c r="AW25" s="10">
        <f>[4]Final!AS122</f>
        <v>0.893887300642</v>
      </c>
      <c r="AX25" s="10">
        <f>[4]Final!AT122</f>
        <v>0.0964502718296037</v>
      </c>
      <c r="AY25" s="10">
        <f>[4]Final!AD122</f>
        <v>0.869139291938135</v>
      </c>
      <c r="AZ25" s="10">
        <f>[4]Final!AF122</f>
        <v>0.107885120894576</v>
      </c>
      <c r="BA25" s="12">
        <f t="shared" si="4"/>
        <v>0.582930994450616</v>
      </c>
      <c r="BB25" s="12">
        <f t="shared" si="5"/>
        <v>0.653311809188153</v>
      </c>
      <c r="BC25" s="11">
        <f>[4]Final!AI122/10</f>
        <v>2.76808835562227</v>
      </c>
      <c r="BD25" s="11">
        <f>[4]Final!AJ122/10</f>
        <v>0.499103476910423</v>
      </c>
      <c r="BE25" s="11">
        <f>[4]Final!AK122/10</f>
        <v>0.251585435206853</v>
      </c>
      <c r="BF25" s="11">
        <f>[4]Final!M122/10</f>
        <v>2.90198454102177</v>
      </c>
      <c r="BG25" s="11">
        <f>[4]Final!N122/10</f>
        <v>0.551228672306683</v>
      </c>
      <c r="BH25" s="11">
        <f>[4]Final!O122/10</f>
        <v>0.270303383466505</v>
      </c>
      <c r="BI25" s="14">
        <f>[4]Final!X122</f>
        <v>0.714414556754709</v>
      </c>
      <c r="BJ25" s="14">
        <f>[4]Final!Y122</f>
        <v>0.205941997024659</v>
      </c>
      <c r="BK25" s="14">
        <f>[4]Final!Z122</f>
        <v>0.0796434462206316</v>
      </c>
      <c r="BL25" s="14">
        <f>[4]Final!Q122</f>
        <v>0.0515182675045114</v>
      </c>
      <c r="BM25" s="10">
        <f>[4]Final!D122</f>
        <v>0.0539129542233851</v>
      </c>
      <c r="BN25" s="10">
        <f>[4]Final!E122</f>
        <v>0.14921942984134</v>
      </c>
      <c r="BO25" s="10">
        <f>[4]Final!F122</f>
        <v>0.0901609427261671</v>
      </c>
      <c r="BP25" s="11">
        <f>[4]Data!$BB26/10</f>
        <v>2.442</v>
      </c>
      <c r="BQ25" s="11">
        <f>[4]Data!$BD26/10</f>
        <v>-0.192</v>
      </c>
      <c r="BR25" s="21">
        <f>[4]Data!$CR26/10</f>
        <v>0.838251883166369</v>
      </c>
      <c r="BS25" s="22">
        <f>[4]Data!BP26</f>
        <v>1.12073609982579</v>
      </c>
      <c r="BT25" s="22">
        <f>[4]Data!BQ26</f>
        <v>1.12073609982579</v>
      </c>
      <c r="BU25" s="22">
        <f>[4]Data!BR26</f>
        <v>1.12073609982579</v>
      </c>
      <c r="BV25" s="22">
        <f>[4]Data!BS26</f>
        <v>1.12073609982579</v>
      </c>
      <c r="BW25" s="21">
        <f>[4]Data!$AZ26</f>
        <v>100.2</v>
      </c>
      <c r="BX25" s="10"/>
    </row>
    <row r="26" spans="1:76">
      <c r="A26" s="1">
        <v>1963</v>
      </c>
      <c r="B26" s="11">
        <f>[4]OECD!AB19</f>
        <v>3.73404537330414</v>
      </c>
      <c r="C26" s="11">
        <f>[4]OECD!EA19</f>
        <v>4.07242132114559</v>
      </c>
      <c r="D26" s="10">
        <f>[4]OECD!EH19</f>
        <v>1.0583289362875</v>
      </c>
      <c r="E26" s="10">
        <f>[4]OECD!EI19</f>
        <v>0.102155968388604</v>
      </c>
      <c r="F26" s="10">
        <f>[4]OECD!CG19</f>
        <v>0.968609093704169</v>
      </c>
      <c r="G26" s="10">
        <f>[4]OECD!CH19</f>
        <v>0.104279941932564</v>
      </c>
      <c r="H26" s="12">
        <f t="shared" si="0"/>
        <v>0.563451287331858</v>
      </c>
      <c r="I26" s="12">
        <f t="shared" si="1"/>
        <v>0.614510753501307</v>
      </c>
      <c r="J26" s="11">
        <f>[4]OECD!Y19</f>
        <v>2.94456627966829</v>
      </c>
      <c r="K26" s="11">
        <f>[4]OECD!Z19</f>
        <v>0.517262188343831</v>
      </c>
      <c r="L26" s="11">
        <f>[4]OECD!AA19</f>
        <v>0.272216905292026</v>
      </c>
      <c r="M26" s="11">
        <f>[4]OECD!AV19</f>
        <v>2.93204821540211</v>
      </c>
      <c r="N26" s="11">
        <f>[4]OECD!AW19</f>
        <v>0.543850500881188</v>
      </c>
      <c r="O26" s="11">
        <f>[4]OECD!AX19</f>
        <v>0.273147590700105</v>
      </c>
      <c r="P26" s="14">
        <f>[4]OECD!BX19</f>
        <v>0.738340018412904</v>
      </c>
      <c r="Q26" s="14">
        <f>[4]OECD!BY19</f>
        <v>0.183520869268985</v>
      </c>
      <c r="R26" s="14">
        <f>[4]OECD!BZ19</f>
        <v>0.0781391123181108</v>
      </c>
      <c r="S26" s="14">
        <f>[4]OECD!BR19</f>
        <v>0.20795417827226</v>
      </c>
      <c r="T26" s="10">
        <f>[4]OECD!DR$7</f>
        <v>0.05</v>
      </c>
      <c r="U26" s="10">
        <f>[4]OECD!DS$7</f>
        <v>0.125</v>
      </c>
      <c r="V26" s="10">
        <f>[4]OECD!DT$7</f>
        <v>0.08</v>
      </c>
      <c r="W26" s="16">
        <f>[4]OECD!BM19</f>
        <v>0.0319485800219601</v>
      </c>
      <c r="X26" s="16">
        <f>[4]OECD!BN19</f>
        <v>0.0319485800219601</v>
      </c>
      <c r="Y26" s="16">
        <f>[4]OECD!BO19</f>
        <v>0.0319485800219601</v>
      </c>
      <c r="Z26" s="11">
        <f>[4]Final!AL23/10</f>
        <v>4.50208923940171</v>
      </c>
      <c r="AA26" s="11">
        <f>[4]Final!AP23/10</f>
        <v>4.91006465516409</v>
      </c>
      <c r="AB26" s="10">
        <f>[4]Final!AS23</f>
        <v>1.0730579237446</v>
      </c>
      <c r="AC26" s="10">
        <f>[4]Final!AT23</f>
        <v>0.0963534924081137</v>
      </c>
      <c r="AD26" s="10">
        <f>[4]Final!AD23</f>
        <v>1.01971060775078</v>
      </c>
      <c r="AE26" s="10">
        <f>[4]Final!AF23</f>
        <v>0.0901231803153399</v>
      </c>
      <c r="AF26" s="12">
        <f t="shared" si="2"/>
        <v>0.486958671303807</v>
      </c>
      <c r="AG26" s="12">
        <f t="shared" si="3"/>
        <v>0.531086443060431</v>
      </c>
      <c r="AH26" s="11">
        <f>[4]Final!AI23/10</f>
        <v>3.50585178249191</v>
      </c>
      <c r="AI26" s="11">
        <f>[4]Final!AJ23/10</f>
        <v>0.665070936534031</v>
      </c>
      <c r="AJ26" s="11">
        <f>[4]Final!AK23/10</f>
        <v>0.331166520375778</v>
      </c>
      <c r="AK26" s="11">
        <f>[4]Final!M23/10</f>
        <v>3.61839227805819</v>
      </c>
      <c r="AL26" s="11">
        <f>[4]Final!N23/10</f>
        <v>0.857268683092126</v>
      </c>
      <c r="AM26" s="11">
        <f>[4]Final!O23/10</f>
        <v>0.362864747763527</v>
      </c>
      <c r="AN26" s="14">
        <f>[4]Final!X23</f>
        <v>0.686070089254593</v>
      </c>
      <c r="AO26" s="14">
        <f>[4]Final!Y23</f>
        <v>0.234509257049314</v>
      </c>
      <c r="AP26" s="14">
        <f>[4]Final!Z23</f>
        <v>0.0794206536960924</v>
      </c>
      <c r="AQ26" s="14">
        <f>[4]Final!Q23</f>
        <v>0.11611009092078</v>
      </c>
      <c r="AR26" s="10">
        <f>[4]Final!D23</f>
        <v>0.0178812674367351</v>
      </c>
      <c r="AS26" s="10">
        <f>[4]Final!E23</f>
        <v>0.0894318110939284</v>
      </c>
      <c r="AT26" s="10">
        <f>[4]Final!F23</f>
        <v>0.0428244253148997</v>
      </c>
      <c r="AU26" s="11">
        <f>[4]Final!AL123/10</f>
        <v>3.72468293972691</v>
      </c>
      <c r="AV26" s="11">
        <f>[4]Final!AP123/10</f>
        <v>4.06221047197104</v>
      </c>
      <c r="AW26" s="10">
        <f>[4]Final!AS123</f>
        <v>1.05851625616521</v>
      </c>
      <c r="AX26" s="10">
        <f>[4]Final!AT123</f>
        <v>0.102094180643189</v>
      </c>
      <c r="AY26" s="10">
        <f>[4]Final!AD123</f>
        <v>0.971591649730923</v>
      </c>
      <c r="AZ26" s="10">
        <f>[4]Final!AF123</f>
        <v>0.104820282591381</v>
      </c>
      <c r="BA26" s="12">
        <f t="shared" si="4"/>
        <v>0.566370886577561</v>
      </c>
      <c r="BB26" s="12">
        <f t="shared" si="5"/>
        <v>0.617694924294304</v>
      </c>
      <c r="BC26" s="11">
        <f>[4]Final!AI123/10</f>
        <v>2.93966941730614</v>
      </c>
      <c r="BD26" s="11">
        <f>[4]Final!AJ123/10</f>
        <v>0.51351242392817</v>
      </c>
      <c r="BE26" s="11">
        <f>[4]Final!AK123/10</f>
        <v>0.271501098492599</v>
      </c>
      <c r="BF26" s="11">
        <f>[4]Final!M123/10</f>
        <v>2.8573337403538</v>
      </c>
      <c r="BG26" s="11">
        <f>[4]Final!N123/10</f>
        <v>0.509632076807475</v>
      </c>
      <c r="BH26" s="11">
        <f>[4]Final!O123/10</f>
        <v>0.262424323966031</v>
      </c>
      <c r="BI26" s="14">
        <f>[4]Final!X123</f>
        <v>0.74059725317036</v>
      </c>
      <c r="BJ26" s="14">
        <f>[4]Final!Y123</f>
        <v>0.181879685869071</v>
      </c>
      <c r="BK26" s="14">
        <f>[4]Final!Z123</f>
        <v>0.077523060960569</v>
      </c>
      <c r="BL26" s="14">
        <f>[4]Final!Q123</f>
        <v>0.14341069080089</v>
      </c>
      <c r="BM26" s="10">
        <f>[4]Final!D123</f>
        <v>0.0498899255560146</v>
      </c>
      <c r="BN26" s="10">
        <f>[4]Final!E123</f>
        <v>0.13315559651854</v>
      </c>
      <c r="BO26" s="10">
        <f>[4]Final!F123</f>
        <v>0.080760558730154</v>
      </c>
      <c r="BP26" s="11">
        <f>[4]Data!$BB27/10</f>
        <v>2.708</v>
      </c>
      <c r="BQ26" s="11">
        <f>[4]Data!$BD27/10</f>
        <v>0.483</v>
      </c>
      <c r="BR26" s="21">
        <f>[4]Data!$CR27/10</f>
        <v>0.929560237352386</v>
      </c>
      <c r="BS26" s="22">
        <f>[4]Data!BP27</f>
        <v>1.09061913126729</v>
      </c>
      <c r="BT26" s="22">
        <f>[4]Data!BQ27</f>
        <v>1.09061913126729</v>
      </c>
      <c r="BU26" s="22">
        <f>[4]Data!BR27</f>
        <v>1.09061913126729</v>
      </c>
      <c r="BV26" s="22">
        <f>[4]Data!BS27</f>
        <v>1.09061913126729</v>
      </c>
      <c r="BW26" s="21">
        <f>[4]Data!$AZ27</f>
        <v>94.3</v>
      </c>
      <c r="BX26" s="10"/>
    </row>
    <row r="27" spans="1:76">
      <c r="A27" s="1">
        <v>1964</v>
      </c>
      <c r="B27" s="11">
        <f>[4]OECD!AB20</f>
        <v>4.17948600356659</v>
      </c>
      <c r="C27" s="11">
        <f>[4]OECD!EA20</f>
        <v>4.65777339085017</v>
      </c>
      <c r="D27" s="10">
        <f>[4]OECD!EH20</f>
        <v>1.11925064047165</v>
      </c>
      <c r="E27" s="10">
        <f>[4]OECD!EI20</f>
        <v>0.114338133046947</v>
      </c>
      <c r="F27" s="10">
        <f>[4]OECD!CG20</f>
        <v>1.08914729427416</v>
      </c>
      <c r="G27" s="10">
        <f>[4]OECD!CH20</f>
        <v>0.113576216602919</v>
      </c>
      <c r="H27" s="12">
        <f t="shared" si="0"/>
        <v>0.613681445052788</v>
      </c>
      <c r="I27" s="12">
        <f t="shared" si="1"/>
        <v>0.683909242137943</v>
      </c>
      <c r="J27" s="11">
        <f>[4]OECD!Y20</f>
        <v>3.2879410779186</v>
      </c>
      <c r="K27" s="11">
        <f>[4]OECD!Z20</f>
        <v>0.575071292430086</v>
      </c>
      <c r="L27" s="11">
        <f>[4]OECD!AA20</f>
        <v>0.316473633217897</v>
      </c>
      <c r="M27" s="11">
        <f>[4]OECD!AV20</f>
        <v>3.19615761927533</v>
      </c>
      <c r="N27" s="11">
        <f>[4]OECD!AW20</f>
        <v>0.582577856412756</v>
      </c>
      <c r="O27" s="11">
        <f>[4]OECD!AX20</f>
        <v>0.306609655473918</v>
      </c>
      <c r="P27" s="14">
        <f>[4]OECD!BX20</f>
        <v>0.738808736283833</v>
      </c>
      <c r="Q27" s="14">
        <f>[4]OECD!BY20</f>
        <v>0.180638676325357</v>
      </c>
      <c r="R27" s="14">
        <f>[4]OECD!BZ20</f>
        <v>0.0805525873908098</v>
      </c>
      <c r="S27" s="14">
        <f>[4]OECD!BR20</f>
        <v>0.267485669592102</v>
      </c>
      <c r="T27" s="10">
        <f>[4]OECD!DR$7</f>
        <v>0.05</v>
      </c>
      <c r="U27" s="10">
        <f>[4]OECD!DS$7</f>
        <v>0.125</v>
      </c>
      <c r="V27" s="10">
        <f>[4]OECD!DT$7</f>
        <v>0.08</v>
      </c>
      <c r="W27" s="16">
        <f>[4]OECD!BM20</f>
        <v>0.0836041906176788</v>
      </c>
      <c r="X27" s="16">
        <f>[4]OECD!BN20</f>
        <v>0.0836041906176788</v>
      </c>
      <c r="Y27" s="16">
        <f>[4]OECD!BO20</f>
        <v>0.0836041906176788</v>
      </c>
      <c r="Z27" s="11">
        <f>[4]Final!AL24/10</f>
        <v>5.05187256611534</v>
      </c>
      <c r="AA27" s="11">
        <f>[4]Final!AP24/10</f>
        <v>5.62999316000536</v>
      </c>
      <c r="AB27" s="10">
        <f>[4]Final!AS24</f>
        <v>1.12211737650644</v>
      </c>
      <c r="AC27" s="10">
        <f>[4]Final!AT24</f>
        <v>0.108119928118226</v>
      </c>
      <c r="AD27" s="10">
        <f>[4]Final!AD24</f>
        <v>1.10885502790911</v>
      </c>
      <c r="AE27" s="10">
        <f>[4]Final!AF24</f>
        <v>0.099933541623824</v>
      </c>
      <c r="AF27" s="12">
        <f t="shared" si="2"/>
        <v>0.539966571059166</v>
      </c>
      <c r="AG27" s="12">
        <f t="shared" si="3"/>
        <v>0.601758667090109</v>
      </c>
      <c r="AH27" s="11">
        <f>[4]Final!AI24/10</f>
        <v>3.9384436837019</v>
      </c>
      <c r="AI27" s="11">
        <f>[4]Final!AJ24/10</f>
        <v>0.729793798108115</v>
      </c>
      <c r="AJ27" s="11">
        <f>[4]Final!AK24/10</f>
        <v>0.38363508430533</v>
      </c>
      <c r="AK27" s="11">
        <f>[4]Final!M24/10</f>
        <v>4.01518423882201</v>
      </c>
      <c r="AL27" s="11">
        <f>[4]Final!N24/10</f>
        <v>0.939710123226436</v>
      </c>
      <c r="AM27" s="11">
        <f>[4]Final!O24/10</f>
        <v>0.413430839095659</v>
      </c>
      <c r="AN27" s="14">
        <f>[4]Final!X24</f>
        <v>0.687716923447874</v>
      </c>
      <c r="AO27" s="14">
        <f>[4]Final!Y24</f>
        <v>0.230994975393192</v>
      </c>
      <c r="AP27" s="14">
        <f>[4]Final!Z24</f>
        <v>0.0812881011589337</v>
      </c>
      <c r="AQ27" s="14">
        <f>[4]Final!Q24</f>
        <v>0.169790371432123</v>
      </c>
      <c r="AR27" s="10">
        <f>[4]Final!D24</f>
        <v>0.0179235209827197</v>
      </c>
      <c r="AS27" s="10">
        <f>[4]Final!E24</f>
        <v>0.0903110916187866</v>
      </c>
      <c r="AT27" s="10">
        <f>[4]Final!F24</f>
        <v>0.0425324405972349</v>
      </c>
      <c r="AU27" s="11">
        <f>[4]Final!AL124/10</f>
        <v>4.16948471841465</v>
      </c>
      <c r="AV27" s="11">
        <f>[4]Final!AP124/10</f>
        <v>4.64662758971212</v>
      </c>
      <c r="AW27" s="10">
        <f>[4]Final!AS124</f>
        <v>1.11942003813091</v>
      </c>
      <c r="AX27" s="10">
        <f>[4]Final!AT124</f>
        <v>0.114286271588543</v>
      </c>
      <c r="AY27" s="10">
        <f>[4]Final!AD124</f>
        <v>1.09052675135874</v>
      </c>
      <c r="AZ27" s="10">
        <f>[4]Final!AF124</f>
        <v>0.114309322250884</v>
      </c>
      <c r="BA27" s="12">
        <f t="shared" si="4"/>
        <v>0.617642603003598</v>
      </c>
      <c r="BB27" s="12">
        <f t="shared" si="5"/>
        <v>0.688323702692301</v>
      </c>
      <c r="BC27" s="11">
        <f>[4]Final!AI124/10</f>
        <v>3.2829499057112</v>
      </c>
      <c r="BD27" s="11">
        <f>[4]Final!AJ124/10</f>
        <v>0.570866203989892</v>
      </c>
      <c r="BE27" s="11">
        <f>[4]Final!AK124/10</f>
        <v>0.315668608713553</v>
      </c>
      <c r="BF27" s="11">
        <f>[4]Final!M124/10</f>
        <v>3.11722284422763</v>
      </c>
      <c r="BG27" s="11">
        <f>[4]Final!N124/10</f>
        <v>0.547462610339158</v>
      </c>
      <c r="BH27" s="11">
        <f>[4]Final!O124/10</f>
        <v>0.295070560330736</v>
      </c>
      <c r="BI27" s="14">
        <f>[4]Final!X124</f>
        <v>0.744874293079494</v>
      </c>
      <c r="BJ27" s="14">
        <f>[4]Final!Y124</f>
        <v>0.17572119657269</v>
      </c>
      <c r="BK27" s="14">
        <f>[4]Final!Z124</f>
        <v>0.0794045103478162</v>
      </c>
      <c r="BL27" s="14">
        <f>[4]Final!Q124</f>
        <v>0.204731678732791</v>
      </c>
      <c r="BM27" s="10">
        <f>[4]Final!D124</f>
        <v>0.0487068628524746</v>
      </c>
      <c r="BN27" s="10">
        <f>[4]Final!E124</f>
        <v>0.12836204974822</v>
      </c>
      <c r="BO27" s="10">
        <f>[4]Final!F124</f>
        <v>0.0779868173878795</v>
      </c>
      <c r="BP27" s="11">
        <f>[4]Data!$BB28/10</f>
        <v>3.153</v>
      </c>
      <c r="BQ27" s="11">
        <f>[4]Data!$BD28/10</f>
        <v>0.783</v>
      </c>
      <c r="BR27" s="21">
        <f>[4]Data!$CR28/10</f>
        <v>1.08231293514478</v>
      </c>
      <c r="BS27" s="22">
        <f>[4]Data!BP28</f>
        <v>1.11443689173153</v>
      </c>
      <c r="BT27" s="22">
        <f>[4]Data!BQ28</f>
        <v>1.11443689173153</v>
      </c>
      <c r="BU27" s="22">
        <f>[4]Data!BR28</f>
        <v>1.11443689173153</v>
      </c>
      <c r="BV27" s="22">
        <f>[4]Data!BS28</f>
        <v>1.11443689173153</v>
      </c>
      <c r="BW27" s="21">
        <f>[4]Data!$AZ28</f>
        <v>94.3</v>
      </c>
      <c r="BX27" s="10"/>
    </row>
    <row r="28" spans="1:76">
      <c r="A28" s="1">
        <v>1965</v>
      </c>
      <c r="B28" s="11">
        <f>[4]OECD!AB21</f>
        <v>5.73779520759598</v>
      </c>
      <c r="C28" s="11">
        <f>[4]OECD!EA21</f>
        <v>6.32930659078506</v>
      </c>
      <c r="D28" s="10">
        <f>[4]OECD!EH21</f>
        <v>1.37269048047905</v>
      </c>
      <c r="E28" s="10">
        <f>[4]OECD!EI21</f>
        <v>0.156950866789292</v>
      </c>
      <c r="F28" s="10">
        <f>[4]OECD!CG21</f>
        <v>1.25588494170844</v>
      </c>
      <c r="G28" s="10">
        <f>[4]OECD!CH21</f>
        <v>0.142638660167822</v>
      </c>
      <c r="H28" s="12">
        <f t="shared" si="0"/>
        <v>0.770713285847672</v>
      </c>
      <c r="I28" s="12">
        <f t="shared" si="1"/>
        <v>0.850166397236249</v>
      </c>
      <c r="J28" s="11">
        <f>[4]OECD!Y21</f>
        <v>4.4338775090471</v>
      </c>
      <c r="K28" s="11">
        <f>[4]OECD!Z21</f>
        <v>0.829612281653432</v>
      </c>
      <c r="L28" s="11">
        <f>[4]OECD!AA21</f>
        <v>0.474305416895447</v>
      </c>
      <c r="M28" s="11">
        <f>[4]OECD!AV21</f>
        <v>3.95990696767472</v>
      </c>
      <c r="N28" s="11">
        <f>[4]OECD!AW21</f>
        <v>0.749164572844543</v>
      </c>
      <c r="O28" s="11">
        <f>[4]OECD!AX21</f>
        <v>0.4118640886007</v>
      </c>
      <c r="P28" s="14">
        <f>[4]OECD!BX21</f>
        <v>0.727687833859104</v>
      </c>
      <c r="Q28" s="14">
        <f>[4]OECD!BY21</f>
        <v>0.18599856019386</v>
      </c>
      <c r="R28" s="14">
        <f>[4]OECD!BZ21</f>
        <v>0.0863136059470364</v>
      </c>
      <c r="S28" s="14">
        <f>[4]OECD!BR21</f>
        <v>0.171714903359666</v>
      </c>
      <c r="T28" s="10">
        <f>[4]OECD!DR$7</f>
        <v>0.05</v>
      </c>
      <c r="U28" s="10">
        <f>[4]OECD!DS$7</f>
        <v>0.125</v>
      </c>
      <c r="V28" s="10">
        <f>[4]OECD!DT$7</f>
        <v>0.08</v>
      </c>
      <c r="W28" s="16">
        <f>[4]OECD!BM21</f>
        <v>0.00693651877016088</v>
      </c>
      <c r="X28" s="16">
        <f>[4]OECD!BN21</f>
        <v>0.00693651877016088</v>
      </c>
      <c r="Y28" s="16">
        <f>[4]OECD!BO21</f>
        <v>0.00693651877016088</v>
      </c>
      <c r="Z28" s="11">
        <f>[4]Final!AL25/10</f>
        <v>6.74723282912983</v>
      </c>
      <c r="AA28" s="11">
        <f>[4]Final!AP25/10</f>
        <v>7.44280750181486</v>
      </c>
      <c r="AB28" s="10">
        <f>[4]Final!AS25</f>
        <v>1.33559046488739</v>
      </c>
      <c r="AC28" s="10">
        <f>[4]Final!AT25</f>
        <v>0.144403945059013</v>
      </c>
      <c r="AD28" s="10">
        <f>[4]Final!AD25</f>
        <v>1.23140073121513</v>
      </c>
      <c r="AE28" s="10">
        <f>[4]Final!AF25</f>
        <v>0.123058236228494</v>
      </c>
      <c r="AF28" s="12">
        <f t="shared" si="2"/>
        <v>0.66491523043398</v>
      </c>
      <c r="AG28" s="12">
        <f t="shared" si="3"/>
        <v>0.733461582025062</v>
      </c>
      <c r="AH28" s="11">
        <f>[4]Final!AI25/10</f>
        <v>5.19600742776422</v>
      </c>
      <c r="AI28" s="11">
        <f>[4]Final!AJ25/10</f>
        <v>0.997856015565769</v>
      </c>
      <c r="AJ28" s="11">
        <f>[4]Final!AK25/10</f>
        <v>0.553369385799842</v>
      </c>
      <c r="AK28" s="11">
        <f>[4]Final!M25/10</f>
        <v>4.92272834954186</v>
      </c>
      <c r="AL28" s="11">
        <f>[4]Final!N25/10</f>
        <v>1.14948419816381</v>
      </c>
      <c r="AM28" s="11">
        <f>[4]Final!O25/10</f>
        <v>0.537536171469575</v>
      </c>
      <c r="AN28" s="14">
        <f>[4]Final!X25</f>
        <v>0.689948798558718</v>
      </c>
      <c r="AO28" s="14">
        <f>[4]Final!Y25</f>
        <v>0.224710760274035</v>
      </c>
      <c r="AP28" s="14">
        <f>[4]Final!Z25</f>
        <v>0.0853404411672471</v>
      </c>
      <c r="AQ28" s="14">
        <f>[4]Final!Q25</f>
        <v>0.134377505198254</v>
      </c>
      <c r="AR28" s="10">
        <f>[4]Final!D25</f>
        <v>0.0166219999972321</v>
      </c>
      <c r="AS28" s="10">
        <f>[4]Final!E25</f>
        <v>0.0802964978126941</v>
      </c>
      <c r="AT28" s="10">
        <f>[4]Final!F25</f>
        <v>0.0380335627723128</v>
      </c>
      <c r="AU28" s="11">
        <f>[4]Final!AL125/10</f>
        <v>5.7268974800339</v>
      </c>
      <c r="AV28" s="11">
        <f>[4]Final!AP125/10</f>
        <v>6.31728541254713</v>
      </c>
      <c r="AW28" s="10">
        <f>[4]Final!AS125</f>
        <v>1.37352643475125</v>
      </c>
      <c r="AX28" s="10">
        <f>[4]Final!AT125</f>
        <v>0.156975215156024</v>
      </c>
      <c r="AY28" s="10">
        <f>[4]Final!AD125</f>
        <v>1.26043148663598</v>
      </c>
      <c r="AZ28" s="10">
        <f>[4]Final!AF125</f>
        <v>0.144079068981033</v>
      </c>
      <c r="BA28" s="12">
        <f t="shared" si="4"/>
        <v>0.778496184313541</v>
      </c>
      <c r="BB28" s="12">
        <f t="shared" si="5"/>
        <v>0.858751637519873</v>
      </c>
      <c r="BC28" s="11">
        <f>[4]Final!AI125/10</f>
        <v>4.42872082459385</v>
      </c>
      <c r="BD28" s="11">
        <f>[4]Final!AJ125/10</f>
        <v>0.824800298578313</v>
      </c>
      <c r="BE28" s="11">
        <f>[4]Final!AK125/10</f>
        <v>0.473376356861739</v>
      </c>
      <c r="BF28" s="11">
        <f>[4]Final!M125/10</f>
        <v>3.87233936439905</v>
      </c>
      <c r="BG28" s="11">
        <f>[4]Final!N125/10</f>
        <v>0.710274274021529</v>
      </c>
      <c r="BH28" s="11">
        <f>[4]Final!O125/10</f>
        <v>0.398496701054421</v>
      </c>
      <c r="BI28" s="14">
        <f>[4]Final!X125</f>
        <v>0.73727981731266</v>
      </c>
      <c r="BJ28" s="14">
        <f>[4]Final!Y125</f>
        <v>0.178148298255649</v>
      </c>
      <c r="BK28" s="14">
        <f>[4]Final!Z125</f>
        <v>0.084571884431691</v>
      </c>
      <c r="BL28" s="14">
        <f>[4]Final!Q125</f>
        <v>0.16407001096535</v>
      </c>
      <c r="BM28" s="10">
        <f>[4]Final!D125</f>
        <v>0.0447444913504478</v>
      </c>
      <c r="BN28" s="10">
        <f>[4]Final!E125</f>
        <v>0.114273074831512</v>
      </c>
      <c r="BO28" s="10">
        <f>[4]Final!F125</f>
        <v>0.0698665282665997</v>
      </c>
      <c r="BP28" s="11">
        <f>[4]Data!$BB29/10</f>
        <v>3.698</v>
      </c>
      <c r="BQ28" s="11">
        <f>[4]Data!$BD29/10</f>
        <v>2.077</v>
      </c>
      <c r="BR28" s="21">
        <f>[4]Data!$CR29/10</f>
        <v>1.26939208187929</v>
      </c>
      <c r="BS28" s="22">
        <f>[4]Data!BP29</f>
        <v>1.10309036167865</v>
      </c>
      <c r="BT28" s="22">
        <f>[4]Data!BQ29</f>
        <v>1.10309036167865</v>
      </c>
      <c r="BU28" s="22">
        <f>[4]Data!BR29</f>
        <v>1.10309036167865</v>
      </c>
      <c r="BV28" s="22">
        <f>[4]Data!BS29</f>
        <v>1.10309036167865</v>
      </c>
      <c r="BW28" s="21">
        <f>[4]Data!$AZ29</f>
        <v>98.3</v>
      </c>
      <c r="BX28" s="10"/>
    </row>
    <row r="29" spans="1:76">
      <c r="A29" s="1">
        <v>1966</v>
      </c>
      <c r="B29" s="11">
        <f>[4]OECD!AB22</f>
        <v>8.64376422479267</v>
      </c>
      <c r="C29" s="11">
        <f>[4]OECD!EA22</f>
        <v>9.46022371898454</v>
      </c>
      <c r="D29" s="10">
        <f>[4]OECD!EH22</f>
        <v>1.50570266442325</v>
      </c>
      <c r="E29" s="10">
        <f>[4]OECD!EI22</f>
        <v>0.236321338308175</v>
      </c>
      <c r="F29" s="10">
        <f>[4]OECD!CG22</f>
        <v>1.45659039098436</v>
      </c>
      <c r="G29" s="10">
        <f>[4]OECD!CH22</f>
        <v>0.207766101783333</v>
      </c>
      <c r="H29" s="12">
        <f t="shared" si="0"/>
        <v>1.1226135663697</v>
      </c>
      <c r="I29" s="12">
        <f t="shared" si="1"/>
        <v>1.2286516859591</v>
      </c>
      <c r="J29" s="11">
        <f>[4]OECD!Y22</f>
        <v>6.5581500566964</v>
      </c>
      <c r="K29" s="11">
        <f>[4]OECD!Z22</f>
        <v>1.30912545751287</v>
      </c>
      <c r="L29" s="11">
        <f>[4]OECD!AA22</f>
        <v>0.776488710583395</v>
      </c>
      <c r="M29" s="11">
        <f>[4]OECD!AV22</f>
        <v>5.6369372132018</v>
      </c>
      <c r="N29" s="11">
        <f>[4]OECD!AW22</f>
        <v>1.14066012755536</v>
      </c>
      <c r="O29" s="11">
        <f>[4]OECD!AX22</f>
        <v>0.651455274728564</v>
      </c>
      <c r="P29" s="14">
        <f>[4]OECD!BX22</f>
        <v>0.692699163859283</v>
      </c>
      <c r="Q29" s="14">
        <f>[4]OECD!BY22</f>
        <v>0.211053290281155</v>
      </c>
      <c r="R29" s="14">
        <f>[4]OECD!BZ22</f>
        <v>0.0962475458595613</v>
      </c>
      <c r="S29" s="14">
        <f>[4]OECD!BR22</f>
        <v>0.0600358895158836</v>
      </c>
      <c r="T29" s="10">
        <f>[4]OECD!DR$7</f>
        <v>0.05</v>
      </c>
      <c r="U29" s="10">
        <f>[4]OECD!DS$7</f>
        <v>0.125</v>
      </c>
      <c r="V29" s="10">
        <f>[4]OECD!DT$7</f>
        <v>0.08</v>
      </c>
      <c r="W29" s="16">
        <f>[4]OECD!BM22</f>
        <v>-0.0348511664517532</v>
      </c>
      <c r="X29" s="16">
        <f>[4]OECD!BN22</f>
        <v>-0.0348511664517532</v>
      </c>
      <c r="Y29" s="16">
        <f>[4]OECD!BO22</f>
        <v>-0.0348511664517532</v>
      </c>
      <c r="Z29" s="11">
        <f>[4]Final!AL26/10</f>
        <v>9.87321037033537</v>
      </c>
      <c r="AA29" s="11">
        <f>[4]Final!AP26/10</f>
        <v>10.8057990128961</v>
      </c>
      <c r="AB29" s="10">
        <f>[4]Final!AS26</f>
        <v>1.46329771335439</v>
      </c>
      <c r="AC29" s="10">
        <f>[4]Final!AT26</f>
        <v>0.211305962604206</v>
      </c>
      <c r="AD29" s="10">
        <f>[4]Final!AD26</f>
        <v>1.38914867601898</v>
      </c>
      <c r="AE29" s="10">
        <f>[4]Final!AF26</f>
        <v>0.170946185930044</v>
      </c>
      <c r="AF29" s="12">
        <f t="shared" si="2"/>
        <v>0.923666112022222</v>
      </c>
      <c r="AG29" s="12">
        <f t="shared" si="3"/>
        <v>1.01091235648372</v>
      </c>
      <c r="AH29" s="11">
        <f>[4]Final!AI26/10</f>
        <v>7.48533775414391</v>
      </c>
      <c r="AI29" s="11">
        <f>[4]Final!AJ26/10</f>
        <v>1.51097160184486</v>
      </c>
      <c r="AJ29" s="11">
        <f>[4]Final!AK26/10</f>
        <v>0.876901014346604</v>
      </c>
      <c r="AK29" s="11">
        <f>[4]Final!M26/10</f>
        <v>6.77686830848881</v>
      </c>
      <c r="AL29" s="11">
        <f>[4]Final!N26/10</f>
        <v>1.59529945053209</v>
      </c>
      <c r="AM29" s="11">
        <f>[4]Final!O26/10</f>
        <v>0.802159090736901</v>
      </c>
      <c r="AN29" s="14">
        <f>[4]Final!X26</f>
        <v>0.673412220403697</v>
      </c>
      <c r="AO29" s="14">
        <f>[4]Final!Y26</f>
        <v>0.23382537173888</v>
      </c>
      <c r="AP29" s="14">
        <f>[4]Final!Z26</f>
        <v>0.0927624078574227</v>
      </c>
      <c r="AQ29" s="14">
        <f>[4]Final!Q26</f>
        <v>0.0955010103181261</v>
      </c>
      <c r="AR29" s="10">
        <f>[4]Final!D26</f>
        <v>0.0156023797142683</v>
      </c>
      <c r="AS29" s="10">
        <f>[4]Final!E26</f>
        <v>0.0721258463042586</v>
      </c>
      <c r="AT29" s="10">
        <f>[4]Final!F26</f>
        <v>0.0350872979003194</v>
      </c>
      <c r="AU29" s="11">
        <f>[4]Final!AL126/10</f>
        <v>8.63144470643944</v>
      </c>
      <c r="AV29" s="11">
        <f>[4]Final!AP126/10</f>
        <v>9.4467405423614</v>
      </c>
      <c r="AW29" s="10">
        <f>[4]Final!AS126</f>
        <v>1.50717639638773</v>
      </c>
      <c r="AX29" s="10">
        <f>[4]Final!AT126</f>
        <v>0.236589339101045</v>
      </c>
      <c r="AY29" s="10">
        <f>[4]Final!AD126</f>
        <v>1.45793700559367</v>
      </c>
      <c r="AZ29" s="10">
        <f>[4]Final!AF126</f>
        <v>0.210058206398932</v>
      </c>
      <c r="BA29" s="12">
        <f t="shared" si="4"/>
        <v>1.13499839582419</v>
      </c>
      <c r="BB29" s="12">
        <f t="shared" si="5"/>
        <v>1.24220634273987</v>
      </c>
      <c r="BC29" s="11">
        <f>[4]Final!AI126/10</f>
        <v>6.55269294487265</v>
      </c>
      <c r="BD29" s="11">
        <f>[4]Final!AJ126/10</f>
        <v>1.30338956147169</v>
      </c>
      <c r="BE29" s="11">
        <f>[4]Final!AK126/10</f>
        <v>0.775362200095107</v>
      </c>
      <c r="BF29" s="11">
        <f>[4]Final!M126/10</f>
        <v>5.52014969560211</v>
      </c>
      <c r="BG29" s="11">
        <f>[4]Final!N126/10</f>
        <v>1.08486945603341</v>
      </c>
      <c r="BH29" s="11">
        <f>[4]Final!O126/10</f>
        <v>0.631526041755363</v>
      </c>
      <c r="BI29" s="14">
        <f>[4]Final!X126</f>
        <v>0.706661577437859</v>
      </c>
      <c r="BJ29" s="14">
        <f>[4]Final!Y126</f>
        <v>0.199619211173649</v>
      </c>
      <c r="BK29" s="14">
        <f>[4]Final!Z126</f>
        <v>0.0937192113884926</v>
      </c>
      <c r="BL29" s="14">
        <f>[4]Final!Q126</f>
        <v>0.102347662916224</v>
      </c>
      <c r="BM29" s="10">
        <f>[4]Final!D126</f>
        <v>0.0430582190260218</v>
      </c>
      <c r="BN29" s="10">
        <f>[4]Final!E126</f>
        <v>0.110102484439448</v>
      </c>
      <c r="BO29" s="10">
        <f>[4]Final!F126</f>
        <v>0.067470238330483</v>
      </c>
      <c r="BP29" s="11">
        <f>[4]Data!$BB30/10</f>
        <v>3.818</v>
      </c>
      <c r="BQ29" s="11">
        <f>[4]Data!$BD30/10</f>
        <v>3.702</v>
      </c>
      <c r="BR29" s="21">
        <f>[4]Data!$CR30/10</f>
        <v>1.31058382060983</v>
      </c>
      <c r="BS29" s="22">
        <f>[4]Data!BP30</f>
        <v>1.09445647439689</v>
      </c>
      <c r="BT29" s="22">
        <f>[4]Data!BQ30</f>
        <v>1.09445647439689</v>
      </c>
      <c r="BU29" s="22">
        <f>[4]Data!BR30</f>
        <v>1.09445647439689</v>
      </c>
      <c r="BV29" s="22">
        <f>[4]Data!BS30</f>
        <v>1.09445647439689</v>
      </c>
      <c r="BW29" s="21">
        <f>[4]Data!$AZ30</f>
        <v>102.8</v>
      </c>
      <c r="BX29" s="10"/>
    </row>
    <row r="30" spans="1:76">
      <c r="A30" s="1">
        <v>1967</v>
      </c>
      <c r="B30" s="11">
        <f>[4]OECD!AB23</f>
        <v>9.67740034262339</v>
      </c>
      <c r="C30" s="11">
        <f>[4]OECD!EA23</f>
        <v>9.89965511469721</v>
      </c>
      <c r="D30" s="10">
        <f>[4]OECD!EH23</f>
        <v>1.11962495036567</v>
      </c>
      <c r="E30" s="10">
        <f>[4]OECD!EI23</f>
        <v>0.264591266673638</v>
      </c>
      <c r="F30" s="10">
        <f>[4]OECD!CG23</f>
        <v>1.27532931993949</v>
      </c>
      <c r="G30" s="10">
        <f>[4]OECD!CH23</f>
        <v>0.264970201293817</v>
      </c>
      <c r="H30" s="12">
        <f t="shared" si="0"/>
        <v>1.43170199615312</v>
      </c>
      <c r="I30" s="12">
        <f t="shared" si="1"/>
        <v>1.46458299617036</v>
      </c>
      <c r="J30" s="11">
        <f>[4]OECD!Y23</f>
        <v>7.36539509648587</v>
      </c>
      <c r="K30" s="11">
        <f>[4]OECD!Z23</f>
        <v>1.42710132696213</v>
      </c>
      <c r="L30" s="11">
        <f>[4]OECD!AA23</f>
        <v>0.884903919175388</v>
      </c>
      <c r="M30" s="11">
        <f>[4]OECD!AV23</f>
        <v>7.1402795657345</v>
      </c>
      <c r="N30" s="11">
        <f>[4]OECD!AW23</f>
        <v>1.45932095172</v>
      </c>
      <c r="O30" s="11">
        <f>[4]OECD!AX23</f>
        <v>0.8653086613327</v>
      </c>
      <c r="P30" s="14">
        <f>[4]OECD!BX23</f>
        <v>0.684548370260788</v>
      </c>
      <c r="Q30" s="14">
        <f>[4]OECD!BY23</f>
        <v>0.214743514579774</v>
      </c>
      <c r="R30" s="14">
        <f>[4]OECD!BZ23</f>
        <v>0.100708115159438</v>
      </c>
      <c r="S30" s="14">
        <f>[4]OECD!BR23</f>
        <v>-0.0256328756017884</v>
      </c>
      <c r="T30" s="10">
        <f>[4]OECD!DR$7</f>
        <v>0.05</v>
      </c>
      <c r="U30" s="10">
        <f>[4]OECD!DS$7</f>
        <v>0.125</v>
      </c>
      <c r="V30" s="10">
        <f>[4]OECD!DT$7</f>
        <v>0.08</v>
      </c>
      <c r="W30" s="16">
        <f>[4]OECD!BM23</f>
        <v>-0.0827479765947347</v>
      </c>
      <c r="X30" s="16">
        <f>[4]OECD!BN23</f>
        <v>-0.0827479765947347</v>
      </c>
      <c r="Y30" s="16">
        <f>[4]OECD!BO23</f>
        <v>-0.0827479765947347</v>
      </c>
      <c r="Z30" s="11">
        <f>[4]Final!AL27/10</f>
        <v>11.1921419011117</v>
      </c>
      <c r="AA30" s="11">
        <f>[4]Final!AP27/10</f>
        <v>11.4491847906461</v>
      </c>
      <c r="AB30" s="10">
        <f>[4]Final!AS27</f>
        <v>1.13358689638976</v>
      </c>
      <c r="AC30" s="10">
        <f>[4]Final!AT27</f>
        <v>0.239533670337154</v>
      </c>
      <c r="AD30" s="10">
        <f>[4]Final!AD27</f>
        <v>1.26321546650118</v>
      </c>
      <c r="AE30" s="10">
        <f>[4]Final!AF27</f>
        <v>0.215941866006218</v>
      </c>
      <c r="AF30" s="12">
        <f t="shared" si="2"/>
        <v>1.16678931858948</v>
      </c>
      <c r="AG30" s="12">
        <f t="shared" si="3"/>
        <v>1.19358623562092</v>
      </c>
      <c r="AH30" s="11">
        <f>[4]Final!AI27/10</f>
        <v>8.50288150292888</v>
      </c>
      <c r="AI30" s="11">
        <f>[4]Final!AJ27/10</f>
        <v>1.67513203009802</v>
      </c>
      <c r="AJ30" s="11">
        <f>[4]Final!AK27/10</f>
        <v>1.01412836808479</v>
      </c>
      <c r="AK30" s="11">
        <f>[4]Final!M27/10</f>
        <v>8.53282135380127</v>
      </c>
      <c r="AL30" s="11">
        <f>[4]Final!N27/10</f>
        <v>2.00214468264661</v>
      </c>
      <c r="AM30" s="11">
        <f>[4]Final!O27/10</f>
        <v>1.05620896398681</v>
      </c>
      <c r="AN30" s="14">
        <f>[4]Final!X27</f>
        <v>0.683692647470097</v>
      </c>
      <c r="AO30" s="14">
        <f>[4]Final!Y27</f>
        <v>0.229843702468702</v>
      </c>
      <c r="AP30" s="14">
        <f>[4]Final!Z27</f>
        <v>0.0864636500612012</v>
      </c>
      <c r="AQ30" s="14">
        <f>[4]Final!Q27</f>
        <v>-0.00366138822563472</v>
      </c>
      <c r="AR30" s="10">
        <f>[4]Final!D27</f>
        <v>0.0172547705434544</v>
      </c>
      <c r="AS30" s="10">
        <f>[4]Final!E27</f>
        <v>0.0813252673301995</v>
      </c>
      <c r="AT30" s="10">
        <f>[4]Final!F27</f>
        <v>0.0398495388081346</v>
      </c>
      <c r="AU30" s="11">
        <f>[4]Final!AL127/10</f>
        <v>9.66318616905242</v>
      </c>
      <c r="AV30" s="11">
        <f>[4]Final!AP127/10</f>
        <v>9.8851144931345</v>
      </c>
      <c r="AW30" s="10">
        <f>[4]Final!AS127</f>
        <v>1.11953288211917</v>
      </c>
      <c r="AX30" s="10">
        <f>[4]Final!AT127</f>
        <v>0.264869544682463</v>
      </c>
      <c r="AY30" s="10">
        <f>[4]Final!AD127</f>
        <v>1.26779846960732</v>
      </c>
      <c r="AZ30" s="10">
        <f>[4]Final!AF127</f>
        <v>0.266311472601024</v>
      </c>
      <c r="BA30" s="12">
        <f t="shared" si="4"/>
        <v>1.43894922923266</v>
      </c>
      <c r="BB30" s="12">
        <f t="shared" si="5"/>
        <v>1.47199667189764</v>
      </c>
      <c r="BC30" s="11">
        <f>[4]Final!AI127/10</f>
        <v>7.35950972538373</v>
      </c>
      <c r="BD30" s="11">
        <f>[4]Final!AJ127/10</f>
        <v>1.42016553325663</v>
      </c>
      <c r="BE30" s="11">
        <f>[4]Final!AK127/10</f>
        <v>0.883510910412062</v>
      </c>
      <c r="BF30" s="11">
        <f>[4]Final!M127/10</f>
        <v>6.96917843880706</v>
      </c>
      <c r="BG30" s="11">
        <f>[4]Final!N127/10</f>
        <v>1.37162313340056</v>
      </c>
      <c r="BH30" s="11">
        <f>[4]Final!O127/10</f>
        <v>0.832801778370705</v>
      </c>
      <c r="BI30" s="14">
        <f>[4]Final!X127</f>
        <v>0.729605229276671</v>
      </c>
      <c r="BJ30" s="14">
        <f>[4]Final!Y127</f>
        <v>0.184496235333996</v>
      </c>
      <c r="BK30" s="14">
        <f>[4]Final!Z127</f>
        <v>0.0858985353893332</v>
      </c>
      <c r="BL30" s="14">
        <f>[4]Final!Q127</f>
        <v>-0.0111915980790408</v>
      </c>
      <c r="BM30" s="10">
        <f>[4]Final!D127</f>
        <v>0.0485687567382714</v>
      </c>
      <c r="BN30" s="10">
        <f>[4]Final!E127</f>
        <v>0.129291277903547</v>
      </c>
      <c r="BO30" s="10">
        <f>[4]Final!F127</f>
        <v>0.0786534612789831</v>
      </c>
      <c r="BP30" s="11">
        <f>[4]Data!$BB31/10</f>
        <v>3.337</v>
      </c>
      <c r="BQ30" s="11">
        <f>[4]Data!$BD31/10</f>
        <v>1.68</v>
      </c>
      <c r="BR30" s="21">
        <f>[4]Data!$CR31/10</f>
        <v>1.14547360119827</v>
      </c>
      <c r="BS30" s="22">
        <f>[4]Data!BP31</f>
        <v>1.02296637156726</v>
      </c>
      <c r="BT30" s="22">
        <f>[4]Data!BQ31</f>
        <v>1.02296637156726</v>
      </c>
      <c r="BU30" s="22">
        <f>[4]Data!BR31</f>
        <v>1.02296637156726</v>
      </c>
      <c r="BV30" s="22">
        <f>[4]Data!BS31</f>
        <v>1.02296637156726</v>
      </c>
      <c r="BW30" s="21">
        <f>[4]Data!$AZ31</f>
        <v>101.9</v>
      </c>
      <c r="BX30" s="10"/>
    </row>
    <row r="31" spans="1:76">
      <c r="A31" s="1">
        <v>1968</v>
      </c>
      <c r="B31" s="11">
        <f>[4]OECD!AB24</f>
        <v>9.52619995953207</v>
      </c>
      <c r="C31" s="11">
        <f>[4]OECD!EA24</f>
        <v>8.33335562441692</v>
      </c>
      <c r="D31" s="10">
        <f>[4]OECD!EH24</f>
        <v>0.984267396669096</v>
      </c>
      <c r="E31" s="10">
        <f>[4]OECD!EI24</f>
        <v>0.260428557230241</v>
      </c>
      <c r="F31" s="10">
        <f>[4]OECD!CG24</f>
        <v>1.04553894994103</v>
      </c>
      <c r="G31" s="10">
        <f>[4]OECD!CH24</f>
        <v>0.2770366660264</v>
      </c>
      <c r="H31" s="12">
        <f t="shared" si="0"/>
        <v>1.4969002016864</v>
      </c>
      <c r="I31" s="12">
        <f t="shared" si="1"/>
        <v>1.30946251053992</v>
      </c>
      <c r="J31" s="11">
        <f>[4]OECD!Y24</f>
        <v>7.32942960689164</v>
      </c>
      <c r="K31" s="11">
        <f>[4]OECD!Z24</f>
        <v>1.33098130579003</v>
      </c>
      <c r="L31" s="11">
        <f>[4]OECD!AA24</f>
        <v>0.865789046850402</v>
      </c>
      <c r="M31" s="11">
        <f>[4]OECD!AV24</f>
        <v>7.5358075401936</v>
      </c>
      <c r="N31" s="11">
        <f>[4]OECD!AW24</f>
        <v>1.47097740413448</v>
      </c>
      <c r="O31" s="11">
        <f>[4]OECD!AX24</f>
        <v>0.911819253138433</v>
      </c>
      <c r="P31" s="14">
        <f>[4]OECD!BX24</f>
        <v>0.715004804347072</v>
      </c>
      <c r="Q31" s="14">
        <f>[4]OECD!BY24</f>
        <v>0.186775719056652</v>
      </c>
      <c r="R31" s="14">
        <f>[4]OECD!BZ24</f>
        <v>0.0982194765962767</v>
      </c>
      <c r="S31" s="14">
        <f>[4]OECD!BR24</f>
        <v>-0.0940433401795965</v>
      </c>
      <c r="T31" s="10">
        <f>[4]OECD!DR$7</f>
        <v>0.05</v>
      </c>
      <c r="U31" s="10">
        <f>[4]OECD!DS$7</f>
        <v>0.125</v>
      </c>
      <c r="V31" s="10">
        <f>[4]OECD!DT$7</f>
        <v>0.08</v>
      </c>
      <c r="W31" s="16">
        <f>[4]OECD!BM24</f>
        <v>-0.146563636235416</v>
      </c>
      <c r="X31" s="16">
        <f>[4]OECD!BN24</f>
        <v>-0.146563636235416</v>
      </c>
      <c r="Y31" s="16">
        <f>[4]OECD!BO24</f>
        <v>-0.146563636235416</v>
      </c>
      <c r="Z31" s="11">
        <f>[4]Final!AL28/10</f>
        <v>11.3204796401984</v>
      </c>
      <c r="AA31" s="11">
        <f>[4]Final!AP28/10</f>
        <v>9.90296058045144</v>
      </c>
      <c r="AB31" s="10">
        <f>[4]Final!AS28</f>
        <v>1.01146677197453</v>
      </c>
      <c r="AC31" s="10">
        <f>[4]Final!AT28</f>
        <v>0.242280348315133</v>
      </c>
      <c r="AD31" s="10">
        <f>[4]Final!AD28</f>
        <v>1.08060438608954</v>
      </c>
      <c r="AE31" s="10">
        <f>[4]Final!AF28</f>
        <v>0.23334772754668</v>
      </c>
      <c r="AF31" s="12">
        <f t="shared" si="2"/>
        <v>1.26083765531023</v>
      </c>
      <c r="AG31" s="12">
        <f t="shared" si="3"/>
        <v>1.10295906142959</v>
      </c>
      <c r="AH31" s="11">
        <f>[4]Final!AI28/10</f>
        <v>8.68165483685809</v>
      </c>
      <c r="AI31" s="11">
        <f>[4]Final!AJ28/10</f>
        <v>1.61587995175849</v>
      </c>
      <c r="AJ31" s="11">
        <f>[4]Final!AK28/10</f>
        <v>1.02294485158178</v>
      </c>
      <c r="AK31" s="11">
        <f>[4]Final!M28/10</f>
        <v>9.25141851286814</v>
      </c>
      <c r="AL31" s="11">
        <f>[4]Final!N28/10</f>
        <v>2.13065254145581</v>
      </c>
      <c r="AM31" s="11">
        <f>[4]Final!O28/10</f>
        <v>1.15763251009232</v>
      </c>
      <c r="AN31" s="14">
        <f>[4]Final!X28</f>
        <v>0.682351222144171</v>
      </c>
      <c r="AO31" s="14">
        <f>[4]Final!Y28</f>
        <v>0.229459944827206</v>
      </c>
      <c r="AP31" s="14">
        <f>[4]Final!Z28</f>
        <v>0.0881888330286237</v>
      </c>
      <c r="AQ31" s="14">
        <f>[4]Final!Q28</f>
        <v>-0.117851872755854</v>
      </c>
      <c r="AR31" s="10">
        <f>[4]Final!D28</f>
        <v>0.0186659751546731</v>
      </c>
      <c r="AS31" s="10">
        <f>[4]Final!E28</f>
        <v>0.090974724034583</v>
      </c>
      <c r="AT31" s="10">
        <f>[4]Final!F28</f>
        <v>0.0440045075347836</v>
      </c>
      <c r="AU31" s="11">
        <f>[4]Final!AL128/10</f>
        <v>9.50994282866766</v>
      </c>
      <c r="AV31" s="11">
        <f>[4]Final!AP128/10</f>
        <v>8.31913416638525</v>
      </c>
      <c r="AW31" s="10">
        <f>[4]Final!AS128</f>
        <v>0.984141530784583</v>
      </c>
      <c r="AX31" s="10">
        <f>[4]Final!AT128</f>
        <v>0.260669119162014</v>
      </c>
      <c r="AY31" s="10">
        <f>[4]Final!AD128</f>
        <v>1.04383764510177</v>
      </c>
      <c r="AZ31" s="10">
        <f>[4]Final!AF128</f>
        <v>0.277985940423437</v>
      </c>
      <c r="BA31" s="12">
        <f t="shared" si="4"/>
        <v>1.50202937486323</v>
      </c>
      <c r="BB31" s="12">
        <f t="shared" si="5"/>
        <v>1.31394942287887</v>
      </c>
      <c r="BC31" s="11">
        <f>[4]Final!AI128/10</f>
        <v>7.32305853879644</v>
      </c>
      <c r="BD31" s="11">
        <f>[4]Final!AJ128/10</f>
        <v>1.32277988383499</v>
      </c>
      <c r="BE31" s="11">
        <f>[4]Final!AK128/10</f>
        <v>0.864104406036235</v>
      </c>
      <c r="BF31" s="11">
        <f>[4]Final!M128/10</f>
        <v>7.34415499416062</v>
      </c>
      <c r="BG31" s="11">
        <f>[4]Final!N128/10</f>
        <v>1.37546737632908</v>
      </c>
      <c r="BH31" s="11">
        <f>[4]Final!O128/10</f>
        <v>0.874807324753453</v>
      </c>
      <c r="BI31" s="14">
        <f>[4]Final!X128</f>
        <v>0.724515541342397</v>
      </c>
      <c r="BJ31" s="14">
        <f>[4]Final!Y128</f>
        <v>0.187421248254431</v>
      </c>
      <c r="BK31" s="14">
        <f>[4]Final!Z128</f>
        <v>0.0880632104031723</v>
      </c>
      <c r="BL31" s="14">
        <f>[4]Final!Q128</f>
        <v>-0.125746877787194</v>
      </c>
      <c r="BM31" s="10">
        <f>[4]Final!D128</f>
        <v>0.051518920954133</v>
      </c>
      <c r="BN31" s="10">
        <f>[4]Final!E128</f>
        <v>0.13996115758096</v>
      </c>
      <c r="BO31" s="10">
        <f>[4]Final!F128</f>
        <v>0.0847550038980417</v>
      </c>
      <c r="BP31" s="11">
        <f>[4]Data!$BB32/10</f>
        <v>2.711</v>
      </c>
      <c r="BQ31" s="11">
        <f>[4]Data!$BD32/10</f>
        <v>0.422</v>
      </c>
      <c r="BR31" s="21">
        <f>[4]Data!$CR32/10</f>
        <v>0.930590030820649</v>
      </c>
      <c r="BS31" s="22">
        <f>[4]Data!BP32</f>
        <v>0.87478277380462</v>
      </c>
      <c r="BT31" s="22">
        <f>[4]Data!BQ32</f>
        <v>0.87478277380462</v>
      </c>
      <c r="BU31" s="22">
        <f>[4]Data!BR32</f>
        <v>0.87478277380462</v>
      </c>
      <c r="BV31" s="22">
        <f>[4]Data!BS32</f>
        <v>0.87478277380462</v>
      </c>
      <c r="BW31" s="21">
        <f>[4]Data!$AZ32</f>
        <v>100.2</v>
      </c>
      <c r="BX31" s="10"/>
    </row>
    <row r="32" spans="1:76">
      <c r="A32" s="1">
        <v>1969</v>
      </c>
      <c r="B32" s="11">
        <f>[4]OECD!AB25</f>
        <v>11.2836179657485</v>
      </c>
      <c r="C32" s="11">
        <f>[4]OECD!EA25</f>
        <v>11.1388609947133</v>
      </c>
      <c r="D32" s="10">
        <f>[4]OECD!EH25</f>
        <v>1.1845296550026</v>
      </c>
      <c r="E32" s="10">
        <f>[4]OECD!EI25</f>
        <v>0.308485349048763</v>
      </c>
      <c r="F32" s="10">
        <f>[4]OECD!CG25</f>
        <v>1.08150404729668</v>
      </c>
      <c r="G32" s="10">
        <f>[4]OECD!CH25</f>
        <v>0.29961627555713</v>
      </c>
      <c r="H32" s="12">
        <f t="shared" si="0"/>
        <v>1.61890362652306</v>
      </c>
      <c r="I32" s="12">
        <f t="shared" si="1"/>
        <v>1.59813479279572</v>
      </c>
      <c r="J32" s="11">
        <f>[4]OECD!Y25</f>
        <v>8.6389064579644</v>
      </c>
      <c r="K32" s="11">
        <f>[4]OECD!Z25</f>
        <v>1.57864148014129</v>
      </c>
      <c r="L32" s="11">
        <f>[4]OECD!AA25</f>
        <v>1.0660700276428</v>
      </c>
      <c r="M32" s="11">
        <f>[4]OECD!AV25</f>
        <v>8.18889028966977</v>
      </c>
      <c r="N32" s="11">
        <f>[4]OECD!AW25</f>
        <v>1.55179881916337</v>
      </c>
      <c r="O32" s="11">
        <f>[4]OECD!AX25</f>
        <v>1.00617660129854</v>
      </c>
      <c r="P32" s="14">
        <f>[4]OECD!BX25</f>
        <v>0.646513606919964</v>
      </c>
      <c r="Q32" s="14">
        <f>[4]OECD!BY25</f>
        <v>0.242841097863296</v>
      </c>
      <c r="R32" s="14">
        <f>[4]OECD!BZ25</f>
        <v>0.11064529521674</v>
      </c>
      <c r="S32" s="14">
        <f>[4]OECD!BR25</f>
        <v>0.160547775980216</v>
      </c>
      <c r="T32" s="10">
        <f>[4]OECD!DR$7</f>
        <v>0.05</v>
      </c>
      <c r="U32" s="10">
        <f>[4]OECD!DS$7</f>
        <v>0.125</v>
      </c>
      <c r="V32" s="10">
        <f>[4]OECD!DT$7</f>
        <v>0.08</v>
      </c>
      <c r="W32" s="16">
        <f>[4]OECD!BM25</f>
        <v>0.130737113587356</v>
      </c>
      <c r="X32" s="16">
        <f>[4]OECD!BN25</f>
        <v>0.130737113587356</v>
      </c>
      <c r="Y32" s="16">
        <f>[4]OECD!BO25</f>
        <v>0.130737113587356</v>
      </c>
      <c r="Z32" s="11">
        <f>[4]Final!AL29/10</f>
        <v>13.3670055349078</v>
      </c>
      <c r="AA32" s="11">
        <f>[4]Final!AP29/10</f>
        <v>13.1955208888556</v>
      </c>
      <c r="AB32" s="10">
        <f>[4]Final!AS29</f>
        <v>1.18078084672687</v>
      </c>
      <c r="AC32" s="10">
        <f>[4]Final!AT29</f>
        <v>0.286079994828824</v>
      </c>
      <c r="AD32" s="10">
        <f>[4]Final!AD29</f>
        <v>1.10501157080162</v>
      </c>
      <c r="AE32" s="10">
        <f>[4]Final!AF29</f>
        <v>0.257851938959346</v>
      </c>
      <c r="AF32" s="12">
        <f t="shared" si="2"/>
        <v>1.39324019802019</v>
      </c>
      <c r="AG32" s="12">
        <f t="shared" si="3"/>
        <v>1.37536638914062</v>
      </c>
      <c r="AH32" s="11">
        <f>[4]Final!AI29/10</f>
        <v>10.2186354447036</v>
      </c>
      <c r="AI32" s="11">
        <f>[4]Final!AJ29/10</f>
        <v>1.89608402405254</v>
      </c>
      <c r="AJ32" s="11">
        <f>[4]Final!AK29/10</f>
        <v>1.25228606615156</v>
      </c>
      <c r="AK32" s="11">
        <f>[4]Final!M29/10</f>
        <v>10.2449432255953</v>
      </c>
      <c r="AL32" s="11">
        <f>[4]Final!N29/10</f>
        <v>2.3209921587376</v>
      </c>
      <c r="AM32" s="11">
        <f>[4]Final!O29/10</f>
        <v>1.3093092915965</v>
      </c>
      <c r="AN32" s="14">
        <f>[4]Final!X29</f>
        <v>0.612035068098342</v>
      </c>
      <c r="AO32" s="14">
        <f>[4]Final!Y29</f>
        <v>0.281836597640171</v>
      </c>
      <c r="AP32" s="14">
        <f>[4]Final!Z29</f>
        <v>0.106128334261487</v>
      </c>
      <c r="AQ32" s="14">
        <f>[4]Final!Q29</f>
        <v>0.161251084632058</v>
      </c>
      <c r="AR32" s="10">
        <f>[4]Final!D29</f>
        <v>0.0178047997401643</v>
      </c>
      <c r="AS32" s="10">
        <f>[4]Final!E29</f>
        <v>0.0851391353994916</v>
      </c>
      <c r="AT32" s="10">
        <f>[4]Final!F29</f>
        <v>0.0410720008125274</v>
      </c>
      <c r="AU32" s="11">
        <f>[4]Final!AL129/10</f>
        <v>11.2650853708635</v>
      </c>
      <c r="AV32" s="11">
        <f>[4]Final!AP129/10</f>
        <v>11.120566153562</v>
      </c>
      <c r="AW32" s="10">
        <f>[4]Final!AS129</f>
        <v>1.18455868492763</v>
      </c>
      <c r="AX32" s="10">
        <f>[4]Final!AT129</f>
        <v>0.3087778689958</v>
      </c>
      <c r="AY32" s="10">
        <f>[4]Final!AD129</f>
        <v>1.08562335418139</v>
      </c>
      <c r="AZ32" s="10">
        <f>[4]Final!AF129</f>
        <v>0.301788029057761</v>
      </c>
      <c r="BA32" s="12">
        <f t="shared" si="4"/>
        <v>1.630638168018</v>
      </c>
      <c r="BB32" s="12">
        <f t="shared" si="5"/>
        <v>1.60971879244421</v>
      </c>
      <c r="BC32" s="11">
        <f>[4]Final!AI129/10</f>
        <v>8.63197324966408</v>
      </c>
      <c r="BD32" s="11">
        <f>[4]Final!AJ129/10</f>
        <v>1.56905768987944</v>
      </c>
      <c r="BE32" s="11">
        <f>[4]Final!AK129/10</f>
        <v>1.06405443132002</v>
      </c>
      <c r="BF32" s="11">
        <f>[4]Final!M129/10</f>
        <v>7.99829974875305</v>
      </c>
      <c r="BG32" s="11">
        <f>[4]Final!N129/10</f>
        <v>1.46274303518709</v>
      </c>
      <c r="BH32" s="11">
        <f>[4]Final!O129/10</f>
        <v>0.969972400467318</v>
      </c>
      <c r="BI32" s="14">
        <f>[4]Final!X129</f>
        <v>0.668256697576126</v>
      </c>
      <c r="BJ32" s="14">
        <f>[4]Final!Y129</f>
        <v>0.225410398083663</v>
      </c>
      <c r="BK32" s="14">
        <f>[4]Final!Z129</f>
        <v>0.106332904340211</v>
      </c>
      <c r="BL32" s="14">
        <f>[4]Final!Q129</f>
        <v>0.157545739945085</v>
      </c>
      <c r="BM32" s="10">
        <f>[4]Final!D129</f>
        <v>0.0474986011691549</v>
      </c>
      <c r="BN32" s="10">
        <f>[4]Final!E129</f>
        <v>0.124506079006717</v>
      </c>
      <c r="BO32" s="10">
        <f>[4]Final!F129</f>
        <v>0.0759595385663028</v>
      </c>
      <c r="BP32" s="11">
        <f>[4]Data!$BB33/10</f>
        <v>3.139</v>
      </c>
      <c r="BQ32" s="11">
        <f>[4]Data!$BD33/10</f>
        <v>2.41</v>
      </c>
      <c r="BR32" s="21">
        <f>[4]Data!$CR33/10</f>
        <v>1.07750723229289</v>
      </c>
      <c r="BS32" s="22">
        <f>[4]Data!BP33</f>
        <v>0.987171049970441</v>
      </c>
      <c r="BT32" s="22">
        <f>[4]Data!BQ33</f>
        <v>0.987171049970441</v>
      </c>
      <c r="BU32" s="22">
        <f>[4]Data!BR33</f>
        <v>0.987171049970441</v>
      </c>
      <c r="BV32" s="22">
        <f>[4]Data!BS33</f>
        <v>0.987171049970441</v>
      </c>
      <c r="BW32" s="21">
        <f>[4]Data!$AZ33</f>
        <v>99.8</v>
      </c>
      <c r="BX32" s="10"/>
    </row>
    <row r="33" spans="1:76">
      <c r="A33" s="1">
        <v>1970</v>
      </c>
      <c r="B33" s="11">
        <f>[4]OECD!AB26</f>
        <v>14.1501735203194</v>
      </c>
      <c r="C33" s="11">
        <f>[4]OECD!EA26</f>
        <v>14.6378100306282</v>
      </c>
      <c r="D33" s="10">
        <f>[4]OECD!EH26</f>
        <v>1.25393324116262</v>
      </c>
      <c r="E33" s="10">
        <f>[4]OECD!EI26</f>
        <v>0.386820033583896</v>
      </c>
      <c r="F33" s="10">
        <f>[4]OECD!CG26</f>
        <v>1.22520367360535</v>
      </c>
      <c r="G33" s="10">
        <f>[4]OECD!CH26</f>
        <v>0.367090961484547</v>
      </c>
      <c r="H33" s="12">
        <f t="shared" si="0"/>
        <v>1.98348667042907</v>
      </c>
      <c r="I33" s="12">
        <f t="shared" si="1"/>
        <v>2.05184063915059</v>
      </c>
      <c r="J33" s="11">
        <f>[4]OECD!Y26</f>
        <v>10.7419010192851</v>
      </c>
      <c r="K33" s="11">
        <f>[4]OECD!Z26</f>
        <v>2.00621707584169</v>
      </c>
      <c r="L33" s="11">
        <f>[4]OECD!AA26</f>
        <v>1.40205542519256</v>
      </c>
      <c r="M33" s="11">
        <f>[4]OECD!AV26</f>
        <v>9.93887562935872</v>
      </c>
      <c r="N33" s="11">
        <f>[4]OECD!AW26</f>
        <v>1.91192456319092</v>
      </c>
      <c r="O33" s="11">
        <f>[4]OECD!AX26</f>
        <v>1.28548200668508</v>
      </c>
      <c r="P33" s="14">
        <f>[4]OECD!BX26</f>
        <v>0.642727297593134</v>
      </c>
      <c r="Q33" s="14">
        <f>[4]OECD!BY26</f>
        <v>0.242245487803527</v>
      </c>
      <c r="R33" s="14">
        <f>[4]OECD!BZ26</f>
        <v>0.115027214603339</v>
      </c>
      <c r="S33" s="14">
        <f>[4]OECD!BR26</f>
        <v>0.0785177418505375</v>
      </c>
      <c r="T33" s="10">
        <f>[4]OECD!DR$7</f>
        <v>0.05</v>
      </c>
      <c r="U33" s="10">
        <f>[4]OECD!DS$7</f>
        <v>0.125</v>
      </c>
      <c r="V33" s="10">
        <f>[4]OECD!DT$7</f>
        <v>0.08</v>
      </c>
      <c r="W33" s="16">
        <f>[4]OECD!BM26</f>
        <v>0.0489539970222683</v>
      </c>
      <c r="X33" s="16">
        <f>[4]OECD!BN26</f>
        <v>0.0489539970222683</v>
      </c>
      <c r="Y33" s="16">
        <f>[4]OECD!BO26</f>
        <v>0.0489539970222683</v>
      </c>
      <c r="Z33" s="11">
        <f>[4]Final!AL30/10</f>
        <v>16.5958406141175</v>
      </c>
      <c r="AA33" s="11">
        <f>[4]Final!AP30/10</f>
        <v>17.1677585337875</v>
      </c>
      <c r="AB33" s="10">
        <f>[4]Final!AS30</f>
        <v>1.2415526103268</v>
      </c>
      <c r="AC33" s="10">
        <f>[4]Final!AT30</f>
        <v>0.355183364342005</v>
      </c>
      <c r="AD33" s="10">
        <f>[4]Final!AD30</f>
        <v>1.2104312103024</v>
      </c>
      <c r="AE33" s="10">
        <f>[4]Final!AF30</f>
        <v>0.312112034553381</v>
      </c>
      <c r="AF33" s="12">
        <f t="shared" si="2"/>
        <v>1.68642141913153</v>
      </c>
      <c r="AG33" s="12">
        <f t="shared" si="3"/>
        <v>1.74453806728107</v>
      </c>
      <c r="AH33" s="11">
        <f>[4]Final!AI30/10</f>
        <v>12.5993465119656</v>
      </c>
      <c r="AI33" s="11">
        <f>[4]Final!AJ30/10</f>
        <v>2.36993683247972</v>
      </c>
      <c r="AJ33" s="11">
        <f>[4]Final!AK30/10</f>
        <v>1.62655726967222</v>
      </c>
      <c r="AK33" s="11">
        <f>[4]Final!M30/10</f>
        <v>12.3610476319805</v>
      </c>
      <c r="AL33" s="11">
        <f>[4]Final!N30/10</f>
        <v>2.78559040344532</v>
      </c>
      <c r="AM33" s="11">
        <f>[4]Final!O30/10</f>
        <v>1.64970509736104</v>
      </c>
      <c r="AN33" s="14">
        <f>[4]Final!X30</f>
        <v>0.611156767304321</v>
      </c>
      <c r="AO33" s="14">
        <f>[4]Final!Y30</f>
        <v>0.278257793455515</v>
      </c>
      <c r="AP33" s="14">
        <f>[4]Final!Z30</f>
        <v>0.110585439240164</v>
      </c>
      <c r="AQ33" s="14">
        <f>[4]Final!Q30</f>
        <v>0.0909545998274033</v>
      </c>
      <c r="AR33" s="10">
        <f>[4]Final!D30</f>
        <v>0.0173998925514505</v>
      </c>
      <c r="AS33" s="10">
        <f>[4]Final!E30</f>
        <v>0.0813158203336809</v>
      </c>
      <c r="AT33" s="10">
        <f>[4]Final!F30</f>
        <v>0.0396867394511858</v>
      </c>
      <c r="AU33" s="11">
        <f>[4]Final!AL130/10</f>
        <v>14.1287998393434</v>
      </c>
      <c r="AV33" s="11">
        <f>[4]Final!AP130/10</f>
        <v>14.6156997800838</v>
      </c>
      <c r="AW33" s="10">
        <f>[4]Final!AS130</f>
        <v>1.25421151941615</v>
      </c>
      <c r="AX33" s="10">
        <f>[4]Final!AT130</f>
        <v>0.387272760235303</v>
      </c>
      <c r="AY33" s="10">
        <f>[4]Final!AD130</f>
        <v>1.2261042290812</v>
      </c>
      <c r="AZ33" s="10">
        <f>[4]Final!AF130</f>
        <v>0.370023578713799</v>
      </c>
      <c r="BA33" s="12">
        <f t="shared" si="4"/>
        <v>1.99933235390808</v>
      </c>
      <c r="BB33" s="12">
        <f t="shared" si="5"/>
        <v>2.06823238899297</v>
      </c>
      <c r="BC33" s="11">
        <f>[4]Final!AI130/10</f>
        <v>10.7342527612642</v>
      </c>
      <c r="BD33" s="11">
        <f>[4]Final!AJ130/10</f>
        <v>1.99493042658479</v>
      </c>
      <c r="BE33" s="11">
        <f>[4]Final!AK130/10</f>
        <v>1.39961665149442</v>
      </c>
      <c r="BF33" s="11">
        <f>[4]Final!M130/10</f>
        <v>9.71484158134894</v>
      </c>
      <c r="BG33" s="11">
        <f>[4]Final!N130/10</f>
        <v>1.80639856304002</v>
      </c>
      <c r="BH33" s="11">
        <f>[4]Final!O130/10</f>
        <v>1.24094313756451</v>
      </c>
      <c r="BI33" s="14">
        <f>[4]Final!X130</f>
        <v>0.660146435544263</v>
      </c>
      <c r="BJ33" s="14">
        <f>[4]Final!Y130</f>
        <v>0.228673950308703</v>
      </c>
      <c r="BK33" s="14">
        <f>[4]Final!Z130</f>
        <v>0.111179614147034</v>
      </c>
      <c r="BL33" s="14">
        <f>[4]Final!Q130</f>
        <v>0.0854437613437116</v>
      </c>
      <c r="BM33" s="10">
        <f>[4]Final!D130</f>
        <v>0.0463617582198514</v>
      </c>
      <c r="BN33" s="10">
        <f>[4]Final!E130</f>
        <v>0.120652543159601</v>
      </c>
      <c r="BO33" s="10">
        <f>[4]Final!F130</f>
        <v>0.0737785863006957</v>
      </c>
      <c r="BP33" s="11">
        <f>[4]Data!$BB34/10</f>
        <v>3.818</v>
      </c>
      <c r="BQ33" s="11">
        <f>[4]Data!$BD34/10</f>
        <v>3.833</v>
      </c>
      <c r="BR33" s="21">
        <f>[4]Data!$CR34/10</f>
        <v>1.31058382060983</v>
      </c>
      <c r="BS33" s="22">
        <f>[4]Data!BP34</f>
        <v>1.03446152159255</v>
      </c>
      <c r="BT33" s="22">
        <f>[4]Data!BQ34</f>
        <v>1.03446152159255</v>
      </c>
      <c r="BU33" s="22">
        <f>[4]Data!BR34</f>
        <v>1.03446152159255</v>
      </c>
      <c r="BV33" s="22">
        <f>[4]Data!BS34</f>
        <v>1.03446152159255</v>
      </c>
      <c r="BW33" s="21">
        <f>[4]Data!$AZ34</f>
        <v>99.9</v>
      </c>
      <c r="BX33" s="10"/>
    </row>
    <row r="34" spans="1:76">
      <c r="A34" s="1">
        <v>1971</v>
      </c>
      <c r="B34" s="11">
        <f>[4]OECD!AB27</f>
        <v>15.6956246107741</v>
      </c>
      <c r="C34" s="11">
        <f>[4]OECD!EA27</f>
        <v>16.5185630794329</v>
      </c>
      <c r="D34" s="10">
        <f>[4]OECD!EH27</f>
        <v>1.10919650212272</v>
      </c>
      <c r="E34" s="10">
        <f>[4]OECD!EI27</f>
        <v>0.429059428202249</v>
      </c>
      <c r="F34" s="10">
        <f>[4]OECD!CG27</f>
        <v>1.17399282070793</v>
      </c>
      <c r="G34" s="10">
        <f>[4]OECD!CH27</f>
        <v>0.430962153329631</v>
      </c>
      <c r="H34" s="12">
        <f t="shared" si="0"/>
        <v>2.32859911105361</v>
      </c>
      <c r="I34" s="12">
        <f t="shared" si="1"/>
        <v>2.45069006532218</v>
      </c>
      <c r="J34" s="11">
        <f>[4]OECD!Y27</f>
        <v>11.9299395677823</v>
      </c>
      <c r="K34" s="11">
        <f>[4]OECD!Z27</f>
        <v>2.17979942746889</v>
      </c>
      <c r="L34" s="11">
        <f>[4]OECD!AA27</f>
        <v>1.58588561552291</v>
      </c>
      <c r="M34" s="11">
        <f>[4]OECD!AV27</f>
        <v>11.6265849164448</v>
      </c>
      <c r="N34" s="11">
        <f>[4]OECD!AW27</f>
        <v>2.23254213509898</v>
      </c>
      <c r="O34" s="11">
        <f>[4]OECD!AX27</f>
        <v>1.55621929203931</v>
      </c>
      <c r="P34" s="14">
        <f>[4]OECD!BX27</f>
        <v>0.639262570915743</v>
      </c>
      <c r="Q34" s="14">
        <f>[4]OECD!BY27</f>
        <v>0.241939525545254</v>
      </c>
      <c r="R34" s="14">
        <f>[4]OECD!BZ27</f>
        <v>0.118797903539004</v>
      </c>
      <c r="S34" s="14">
        <f>[4]OECD!BR27</f>
        <v>0.0347390901387176</v>
      </c>
      <c r="T34" s="10">
        <f>[4]OECD!DR$7</f>
        <v>0.05</v>
      </c>
      <c r="U34" s="10">
        <f>[4]OECD!DS$7</f>
        <v>0.125</v>
      </c>
      <c r="V34" s="10">
        <f>[4]OECD!DT$7</f>
        <v>0.08</v>
      </c>
      <c r="W34" s="16">
        <f>[4]OECD!BM27</f>
        <v>0.00729794529803995</v>
      </c>
      <c r="X34" s="16">
        <f>[4]OECD!BN27</f>
        <v>0.00729794529803995</v>
      </c>
      <c r="Y34" s="16">
        <f>[4]OECD!BO27</f>
        <v>0.00729794529803995</v>
      </c>
      <c r="Z34" s="11">
        <f>[4]Final!AL31/10</f>
        <v>18.5661768800824</v>
      </c>
      <c r="AA34" s="11">
        <f>[4]Final!AP31/10</f>
        <v>19.5396214896111</v>
      </c>
      <c r="AB34" s="10">
        <f>[4]Final!AS31</f>
        <v>1.11872470408572</v>
      </c>
      <c r="AC34" s="10">
        <f>[4]Final!AT31</f>
        <v>0.39735240416968</v>
      </c>
      <c r="AD34" s="10">
        <f>[4]Final!AD31</f>
        <v>1.17373083619319</v>
      </c>
      <c r="AE34" s="10">
        <f>[4]Final!AF31</f>
        <v>0.366335519302297</v>
      </c>
      <c r="AF34" s="12">
        <f t="shared" si="2"/>
        <v>1.97940482245135</v>
      </c>
      <c r="AG34" s="12">
        <f t="shared" si="3"/>
        <v>2.08318714483984</v>
      </c>
      <c r="AH34" s="11">
        <f>[4]Final!AI31/10</f>
        <v>14.1108127318099</v>
      </c>
      <c r="AI34" s="11">
        <f>[4]Final!AJ31/10</f>
        <v>2.59878845643841</v>
      </c>
      <c r="AJ34" s="11">
        <f>[4]Final!AK31/10</f>
        <v>1.85657569183411</v>
      </c>
      <c r="AK34" s="11">
        <f>[4]Final!M31/10</f>
        <v>14.4923040546955</v>
      </c>
      <c r="AL34" s="11">
        <f>[4]Final!N31/10</f>
        <v>3.23629719424836</v>
      </c>
      <c r="AM34" s="11">
        <f>[4]Final!O31/10</f>
        <v>1.9982602010688</v>
      </c>
      <c r="AN34" s="14">
        <f>[4]Final!X31</f>
        <v>0.597246787227775</v>
      </c>
      <c r="AO34" s="14">
        <f>[4]Final!Y31</f>
        <v>0.286983654453982</v>
      </c>
      <c r="AP34" s="14">
        <f>[4]Final!Z31</f>
        <v>0.115769558318243</v>
      </c>
      <c r="AQ34" s="14">
        <f>[4]Final!Q31</f>
        <v>0.0576986289395074</v>
      </c>
      <c r="AR34" s="10">
        <f>[4]Final!D31</f>
        <v>0.0182768759940936</v>
      </c>
      <c r="AS34" s="10">
        <f>[4]Final!E31</f>
        <v>0.0861164724667842</v>
      </c>
      <c r="AT34" s="10">
        <f>[4]Final!F31</f>
        <v>0.0421794338232656</v>
      </c>
      <c r="AU34" s="11">
        <f>[4]Final!AL131/10</f>
        <v>15.6708581058371</v>
      </c>
      <c r="AV34" s="11">
        <f>[4]Final!AP131/10</f>
        <v>16.492498040022</v>
      </c>
      <c r="AW34" s="10">
        <f>[4]Final!AS131</f>
        <v>1.10914290555661</v>
      </c>
      <c r="AX34" s="10">
        <f>[4]Final!AT131</f>
        <v>0.429540834530311</v>
      </c>
      <c r="AY34" s="10">
        <f>[4]Final!AD131</f>
        <v>1.17101899838129</v>
      </c>
      <c r="AZ34" s="10">
        <f>[4]Final!AF131</f>
        <v>0.433304640522893</v>
      </c>
      <c r="BA34" s="12">
        <f t="shared" si="4"/>
        <v>2.34125617050475</v>
      </c>
      <c r="BB34" s="12">
        <f t="shared" si="5"/>
        <v>2.46401074800468</v>
      </c>
      <c r="BC34" s="11">
        <f>[4]Final!AI131/10</f>
        <v>11.9214220524547</v>
      </c>
      <c r="BD34" s="11">
        <f>[4]Final!AJ131/10</f>
        <v>2.16650581251925</v>
      </c>
      <c r="BE34" s="11">
        <f>[4]Final!AK131/10</f>
        <v>1.58293024086314</v>
      </c>
      <c r="BF34" s="11">
        <f>[4]Final!M131/10</f>
        <v>11.3487541122658</v>
      </c>
      <c r="BG34" s="11">
        <f>[4]Final!N131/10</f>
        <v>2.09854649958573</v>
      </c>
      <c r="BH34" s="11">
        <f>[4]Final!O131/10</f>
        <v>1.49769057412499</v>
      </c>
      <c r="BI34" s="14">
        <f>[4]Final!X131</f>
        <v>0.645183710321674</v>
      </c>
      <c r="BJ34" s="14">
        <f>[4]Final!Y131</f>
        <v>0.238088251942019</v>
      </c>
      <c r="BK34" s="14">
        <f>[4]Final!Z131</f>
        <v>0.116728037736307</v>
      </c>
      <c r="BL34" s="14">
        <f>[4]Final!Q131</f>
        <v>0.0494916321551404</v>
      </c>
      <c r="BM34" s="10">
        <f>[4]Final!D131</f>
        <v>0.0488363301431049</v>
      </c>
      <c r="BN34" s="10">
        <f>[4]Final!E131</f>
        <v>0.129736431333768</v>
      </c>
      <c r="BO34" s="10">
        <f>[4]Final!F131</f>
        <v>0.0789764078653265</v>
      </c>
      <c r="BP34" s="11">
        <f>[4]Data!$BB35/10</f>
        <v>4.382</v>
      </c>
      <c r="BQ34" s="11">
        <f>[4]Data!$BD35/10</f>
        <v>2.663</v>
      </c>
      <c r="BR34" s="21">
        <f>[4]Data!$CR35/10</f>
        <v>1.50418499264334</v>
      </c>
      <c r="BS34" s="22">
        <f>[4]Data!BP35</f>
        <v>1.05243107484196</v>
      </c>
      <c r="BT34" s="22">
        <f>[4]Data!BQ35</f>
        <v>1.05243107484196</v>
      </c>
      <c r="BU34" s="22">
        <f>[4]Data!BR35</f>
        <v>1.05243107484196</v>
      </c>
      <c r="BV34" s="22">
        <f>[4]Data!BS35</f>
        <v>1.05243107484196</v>
      </c>
      <c r="BW34" s="21">
        <f>[4]Data!$AZ35</f>
        <v>101</v>
      </c>
      <c r="BX34" s="10"/>
    </row>
    <row r="35" spans="1:76">
      <c r="A35" s="1">
        <v>1972</v>
      </c>
      <c r="B35" s="11">
        <f>[4]OECD!AB28</f>
        <v>17.2593955493509</v>
      </c>
      <c r="C35" s="11">
        <f>[4]OECD!EA28</f>
        <v>17.8885638839012</v>
      </c>
      <c r="D35" s="10">
        <f>[4]OECD!EH28</f>
        <v>1.09958098743245</v>
      </c>
      <c r="E35" s="10">
        <f>[4]OECD!EI28</f>
        <v>0.471785589729831</v>
      </c>
      <c r="F35" s="10">
        <f>[4]OECD!CG28</f>
        <v>1.10220076048029</v>
      </c>
      <c r="G35" s="10">
        <f>[4]OECD!CH28</f>
        <v>0.475006813138144</v>
      </c>
      <c r="H35" s="12">
        <f t="shared" si="0"/>
        <v>2.56658371105702</v>
      </c>
      <c r="I35" s="12">
        <f t="shared" si="1"/>
        <v>2.6601451103744</v>
      </c>
      <c r="J35" s="11">
        <f>[4]OECD!Y28</f>
        <v>13.13287087932</v>
      </c>
      <c r="K35" s="11">
        <f>[4]OECD!Z28</f>
        <v>2.34899815769648</v>
      </c>
      <c r="L35" s="11">
        <f>[4]OECD!AA28</f>
        <v>1.77752651233448</v>
      </c>
      <c r="M35" s="11">
        <f>[4]OECD!AV28</f>
        <v>12.8527233062063</v>
      </c>
      <c r="N35" s="11">
        <f>[4]OECD!AW28</f>
        <v>2.4153587120882</v>
      </c>
      <c r="O35" s="11">
        <f>[4]OECD!AX28</f>
        <v>1.75177714992572</v>
      </c>
      <c r="P35" s="14">
        <f>[4]OECD!BX28</f>
        <v>0.646459465030175</v>
      </c>
      <c r="Q35" s="14">
        <f>[4]OECD!BY28</f>
        <v>0.233061843022833</v>
      </c>
      <c r="R35" s="14">
        <f>[4]OECD!BZ28</f>
        <v>0.120478691946992</v>
      </c>
      <c r="S35" s="14">
        <f>[4]OECD!BR28</f>
        <v>-0.00980284399495973</v>
      </c>
      <c r="T35" s="10">
        <f>[4]OECD!DR$7</f>
        <v>0.05</v>
      </c>
      <c r="U35" s="10">
        <f>[4]OECD!DS$7</f>
        <v>0.125</v>
      </c>
      <c r="V35" s="10">
        <f>[4]OECD!DT$7</f>
        <v>0.08</v>
      </c>
      <c r="W35" s="16">
        <f>[4]OECD!BM28</f>
        <v>-0.0306903789136163</v>
      </c>
      <c r="X35" s="16">
        <f>[4]OECD!BN28</f>
        <v>-0.0306903789136163</v>
      </c>
      <c r="Y35" s="16">
        <f>[4]OECD!BO28</f>
        <v>-0.0306903789136163</v>
      </c>
      <c r="Z35" s="11">
        <f>[4]Final!AL32/10</f>
        <v>20.5839222494995</v>
      </c>
      <c r="AA35" s="11">
        <f>[4]Final!AP32/10</f>
        <v>21.3342817880591</v>
      </c>
      <c r="AB35" s="10">
        <f>[4]Final!AS32</f>
        <v>1.10867856007457</v>
      </c>
      <c r="AC35" s="10">
        <f>[4]Final!AT32</f>
        <v>0.440536091297009</v>
      </c>
      <c r="AD35" s="10">
        <f>[4]Final!AD32</f>
        <v>1.11850102319286</v>
      </c>
      <c r="AE35" s="10">
        <f>[4]Final!AF32</f>
        <v>0.409746653171508</v>
      </c>
      <c r="AF35" s="12">
        <f t="shared" si="2"/>
        <v>2.21396631922472</v>
      </c>
      <c r="AG35" s="12">
        <f t="shared" si="3"/>
        <v>2.29467351999742</v>
      </c>
      <c r="AH35" s="11">
        <f>[4]Final!AI32/10</f>
        <v>15.6643983347099</v>
      </c>
      <c r="AI35" s="11">
        <f>[4]Final!AJ32/10</f>
        <v>2.82153965402054</v>
      </c>
      <c r="AJ35" s="11">
        <f>[4]Final!AK32/10</f>
        <v>2.09798426076908</v>
      </c>
      <c r="AK35" s="11">
        <f>[4]Final!M32/10</f>
        <v>16.2384391512869</v>
      </c>
      <c r="AL35" s="11">
        <f>[4]Final!N32/10</f>
        <v>3.57273708055238</v>
      </c>
      <c r="AM35" s="11">
        <f>[4]Final!O32/10</f>
        <v>2.2886766345631</v>
      </c>
      <c r="AN35" s="14">
        <f>[4]Final!X32</f>
        <v>0.578598570599483</v>
      </c>
      <c r="AO35" s="14">
        <f>[4]Final!Y32</f>
        <v>0.300726084368071</v>
      </c>
      <c r="AP35" s="14">
        <f>[4]Final!Z32</f>
        <v>0.120675345032446</v>
      </c>
      <c r="AQ35" s="14">
        <f>[4]Final!Q32</f>
        <v>0.0168770308787833</v>
      </c>
      <c r="AR35" s="10">
        <f>[4]Final!D32</f>
        <v>0.0186398396994904</v>
      </c>
      <c r="AS35" s="10">
        <f>[4]Final!E32</f>
        <v>0.0880254761979258</v>
      </c>
      <c r="AT35" s="10">
        <f>[4]Final!F32</f>
        <v>0.0430768245313409</v>
      </c>
      <c r="AU35" s="11">
        <f>[4]Final!AL132/10</f>
        <v>17.2308146763903</v>
      </c>
      <c r="AV35" s="11">
        <f>[4]Final!AP132/10</f>
        <v>17.8589411331883</v>
      </c>
      <c r="AW35" s="10">
        <f>[4]Final!AS132</f>
        <v>1.09954506383873</v>
      </c>
      <c r="AX35" s="10">
        <f>[4]Final!AT132</f>
        <v>0.472299504324973</v>
      </c>
      <c r="AY35" s="10">
        <f>[4]Final!AD132</f>
        <v>1.10195353663712</v>
      </c>
      <c r="AZ35" s="10">
        <f>[4]Final!AF132</f>
        <v>0.477481581065479</v>
      </c>
      <c r="BA35" s="12">
        <f t="shared" si="4"/>
        <v>2.57995551726119</v>
      </c>
      <c r="BB35" s="12">
        <f t="shared" si="5"/>
        <v>2.67400436800845</v>
      </c>
      <c r="BC35" s="11">
        <f>[4]Final!AI132/10</f>
        <v>13.1233554758552</v>
      </c>
      <c r="BD35" s="11">
        <f>[4]Final!AJ132/10</f>
        <v>2.3334808192601</v>
      </c>
      <c r="BE35" s="11">
        <f>[4]Final!AK132/10</f>
        <v>1.77397838127504</v>
      </c>
      <c r="BF35" s="11">
        <f>[4]Final!M132/10</f>
        <v>12.5445498473782</v>
      </c>
      <c r="BG35" s="11">
        <f>[4]Final!N132/10</f>
        <v>2.26982189860694</v>
      </c>
      <c r="BH35" s="11">
        <f>[4]Final!O132/10</f>
        <v>1.68559762009682</v>
      </c>
      <c r="BI35" s="14">
        <f>[4]Final!X132</f>
        <v>0.634979363122383</v>
      </c>
      <c r="BJ35" s="14">
        <f>[4]Final!Y132</f>
        <v>0.243983023969326</v>
      </c>
      <c r="BK35" s="14">
        <f>[4]Final!Z132</f>
        <v>0.121037612908291</v>
      </c>
      <c r="BL35" s="14">
        <f>[4]Final!Q132</f>
        <v>0.00789401671958441</v>
      </c>
      <c r="BM35" s="10">
        <f>[4]Final!D132</f>
        <v>0.049044930211003</v>
      </c>
      <c r="BN35" s="10">
        <f>[4]Final!E132</f>
        <v>0.130339002569644</v>
      </c>
      <c r="BO35" s="10">
        <f>[4]Final!F132</f>
        <v>0.07933294445932</v>
      </c>
      <c r="BP35" s="11">
        <f>[4]Data!$BB36/10</f>
        <v>4.316</v>
      </c>
      <c r="BQ35" s="11">
        <f>[4]Data!$BD36/10</f>
        <v>2.745</v>
      </c>
      <c r="BR35" s="21">
        <f>[4]Data!$CR36/10</f>
        <v>1.48152953634154</v>
      </c>
      <c r="BS35" s="22">
        <f>[4]Data!BP36</f>
        <v>1.03645367143659</v>
      </c>
      <c r="BT35" s="22">
        <f>[4]Data!BQ36</f>
        <v>1.03645367143659</v>
      </c>
      <c r="BU35" s="22">
        <f>[4]Data!BR36</f>
        <v>1.03645367143659</v>
      </c>
      <c r="BV35" s="22">
        <f>[4]Data!BS36</f>
        <v>1.03645367143659</v>
      </c>
      <c r="BW35" s="21">
        <f>[4]Data!$AZ36</f>
        <v>101.6</v>
      </c>
      <c r="BX35" s="10"/>
    </row>
    <row r="36" spans="1:76">
      <c r="A36" s="1">
        <v>1973</v>
      </c>
      <c r="B36" s="11">
        <f>[4]OECD!AB29</f>
        <v>19.0103258888814</v>
      </c>
      <c r="C36" s="11">
        <f>[4]OECD!EA29</f>
        <v>19.3325451834339</v>
      </c>
      <c r="D36" s="10">
        <f>[4]OECD!EH29</f>
        <v>1.10140126918094</v>
      </c>
      <c r="E36" s="10">
        <f>[4]OECD!EI29</f>
        <v>0.519625247309714</v>
      </c>
      <c r="F36" s="10">
        <f>[4]OECD!CG29</f>
        <v>1.09894033962769</v>
      </c>
      <c r="G36" s="10">
        <f>[4]OECD!CH29</f>
        <v>0.522004148555499</v>
      </c>
      <c r="H36" s="12">
        <f t="shared" si="0"/>
        <v>2.8205223751119</v>
      </c>
      <c r="I36" s="12">
        <f t="shared" si="1"/>
        <v>2.86832937933108</v>
      </c>
      <c r="J36" s="11">
        <f>[4]OECD!Y29</f>
        <v>14.4682572014651</v>
      </c>
      <c r="K36" s="11">
        <f>[4]OECD!Z29</f>
        <v>2.54324991630862</v>
      </c>
      <c r="L36" s="11">
        <f>[4]OECD!AA29</f>
        <v>1.99881877110772</v>
      </c>
      <c r="M36" s="11">
        <f>[4]OECD!AV29</f>
        <v>14.1544246568129</v>
      </c>
      <c r="N36" s="11">
        <f>[4]OECD!AW29</f>
        <v>2.60919897280272</v>
      </c>
      <c r="O36" s="11">
        <f>[4]OECD!AX29</f>
        <v>1.96684650179281</v>
      </c>
      <c r="P36" s="14">
        <f>[4]OECD!BX29</f>
        <v>0.643934803401343</v>
      </c>
      <c r="Q36" s="14">
        <f>[4]OECD!BY29</f>
        <v>0.232325870027256</v>
      </c>
      <c r="R36" s="14">
        <f>[4]OECD!BZ29</f>
        <v>0.1237393265714</v>
      </c>
      <c r="S36" s="14">
        <f>[4]OECD!BR29</f>
        <v>-0.0109003619281444</v>
      </c>
      <c r="T36" s="10">
        <f>[4]OECD!DR$7</f>
        <v>0.05</v>
      </c>
      <c r="U36" s="10">
        <f>[4]OECD!DS$7</f>
        <v>0.125</v>
      </c>
      <c r="V36" s="10">
        <f>[4]OECD!DT$7</f>
        <v>0.08</v>
      </c>
      <c r="W36" s="16">
        <f>[4]OECD!BM29</f>
        <v>-0.027569859325284</v>
      </c>
      <c r="X36" s="16">
        <f>[4]OECD!BN29</f>
        <v>-0.027569859325284</v>
      </c>
      <c r="Y36" s="16">
        <f>[4]OECD!BO29</f>
        <v>-0.027569859325284</v>
      </c>
      <c r="Z36" s="11">
        <f>[4]Final!AL33/10</f>
        <v>22.8190608715686</v>
      </c>
      <c r="AA36" s="11">
        <f>[4]Final!AP33/10</f>
        <v>23.2058370762146</v>
      </c>
      <c r="AB36" s="10">
        <f>[4]Final!AS33</f>
        <v>1.1085866238211</v>
      </c>
      <c r="AC36" s="10">
        <f>[4]Final!AT33</f>
        <v>0.488372418122293</v>
      </c>
      <c r="AD36" s="10">
        <f>[4]Final!AD33</f>
        <v>1.11332961153316</v>
      </c>
      <c r="AE36" s="10">
        <f>[4]Final!AF33</f>
        <v>0.456183082202449</v>
      </c>
      <c r="AF36" s="12">
        <f t="shared" si="2"/>
        <v>2.46487426212997</v>
      </c>
      <c r="AG36" s="12">
        <f t="shared" si="3"/>
        <v>2.50665313801807</v>
      </c>
      <c r="AH36" s="11">
        <f>[4]Final!AI33/10</f>
        <v>17.3785075393306</v>
      </c>
      <c r="AI36" s="11">
        <f>[4]Final!AJ33/10</f>
        <v>3.06768413499091</v>
      </c>
      <c r="AJ36" s="11">
        <f>[4]Final!AK33/10</f>
        <v>2.37286919724708</v>
      </c>
      <c r="AK36" s="11">
        <f>[4]Final!M33/10</f>
        <v>18.1127820383417</v>
      </c>
      <c r="AL36" s="11">
        <f>[4]Final!N33/10</f>
        <v>3.92599374498655</v>
      </c>
      <c r="AM36" s="11">
        <f>[4]Final!O33/10</f>
        <v>2.6090650529056</v>
      </c>
      <c r="AN36" s="14">
        <f>[4]Final!X33</f>
        <v>0.565807730891401</v>
      </c>
      <c r="AO36" s="14">
        <f>[4]Final!Y33</f>
        <v>0.309094024479148</v>
      </c>
      <c r="AP36" s="14">
        <f>[4]Final!Z33</f>
        <v>0.12509824462945</v>
      </c>
      <c r="AQ36" s="14">
        <f>[4]Final!Q33</f>
        <v>0.00824201705178402</v>
      </c>
      <c r="AR36" s="10">
        <f>[4]Final!D33</f>
        <v>0.0189313351345314</v>
      </c>
      <c r="AS36" s="10">
        <f>[4]Final!E33</f>
        <v>0.0894020170179401</v>
      </c>
      <c r="AT36" s="10">
        <f>[4]Final!F33</f>
        <v>0.0437255633639768</v>
      </c>
      <c r="AU36" s="11">
        <f>[4]Final!AL133/10</f>
        <v>18.9774751458106</v>
      </c>
      <c r="AV36" s="11">
        <f>[4]Final!AP133/10</f>
        <v>19.2991376301684</v>
      </c>
      <c r="AW36" s="10">
        <f>[4]Final!AS133</f>
        <v>1.10136842060135</v>
      </c>
      <c r="AX36" s="10">
        <f>[4]Final!AT133</f>
        <v>0.520175759129196</v>
      </c>
      <c r="AY36" s="10">
        <f>[4]Final!AD133</f>
        <v>1.09878387497613</v>
      </c>
      <c r="AZ36" s="10">
        <f>[4]Final!AF133</f>
        <v>0.524649061872856</v>
      </c>
      <c r="BA36" s="12">
        <f t="shared" si="4"/>
        <v>2.8348135205223</v>
      </c>
      <c r="BB36" s="12">
        <f t="shared" si="5"/>
        <v>2.88286275534917</v>
      </c>
      <c r="BC36" s="11">
        <f>[4]Final!AI133/10</f>
        <v>14.4576055863812</v>
      </c>
      <c r="BD36" s="11">
        <f>[4]Final!AJ133/10</f>
        <v>2.52527621592009</v>
      </c>
      <c r="BE36" s="11">
        <f>[4]Final!AK133/10</f>
        <v>1.99459334350926</v>
      </c>
      <c r="BF36" s="11">
        <f>[4]Final!M133/10</f>
        <v>13.815520684005</v>
      </c>
      <c r="BG36" s="11">
        <f>[4]Final!N133/10</f>
        <v>2.45240935042921</v>
      </c>
      <c r="BH36" s="11">
        <f>[4]Final!O133/10</f>
        <v>1.89269001159799</v>
      </c>
      <c r="BI36" s="14">
        <f>[4]Final!X133</f>
        <v>0.64676983632944</v>
      </c>
      <c r="BJ36" s="14">
        <f>[4]Final!Y133</f>
        <v>0.236915075406683</v>
      </c>
      <c r="BK36" s="14">
        <f>[4]Final!Z133</f>
        <v>0.116315088263877</v>
      </c>
      <c r="BL36" s="14">
        <f>[4]Final!Q133</f>
        <v>-0.00060088377230118</v>
      </c>
      <c r="BM36" s="10">
        <f>[4]Final!D133</f>
        <v>0.0490300721114872</v>
      </c>
      <c r="BN36" s="10">
        <f>[4]Final!E133</f>
        <v>0.130126847701201</v>
      </c>
      <c r="BO36" s="10">
        <f>[4]Final!F133</f>
        <v>0.0792266840740651</v>
      </c>
      <c r="BP36" s="11">
        <f>[4]Data!$BB37/10</f>
        <v>4.396</v>
      </c>
      <c r="BQ36" s="11">
        <f>[4]Data!$BD37/10</f>
        <v>2.992</v>
      </c>
      <c r="BR36" s="21">
        <f>[4]Data!$CR37/10</f>
        <v>1.50899069549523</v>
      </c>
      <c r="BS36" s="22">
        <f>[4]Data!BP37</f>
        <v>1.01694969862357</v>
      </c>
      <c r="BT36" s="22">
        <f>[4]Data!BQ37</f>
        <v>1.01694969862357</v>
      </c>
      <c r="BU36" s="22">
        <f>[4]Data!BR37</f>
        <v>1.01694969862357</v>
      </c>
      <c r="BV36" s="22">
        <f>[4]Data!BS37</f>
        <v>1.01694969862357</v>
      </c>
      <c r="BW36" s="21">
        <f>[4]Data!$AZ37</f>
        <v>100.9</v>
      </c>
      <c r="BX36" s="10"/>
    </row>
    <row r="37" spans="1:76">
      <c r="A37" s="1">
        <v>1974</v>
      </c>
      <c r="B37" s="11">
        <f>[4]OECD!AB30</f>
        <v>20.7070896003641</v>
      </c>
      <c r="C37" s="11">
        <f>[4]OECD!EA30</f>
        <v>19.5286304735496</v>
      </c>
      <c r="D37" s="10">
        <f>[4]OECD!EH30</f>
        <v>1.08921092578652</v>
      </c>
      <c r="E37" s="10">
        <f>[4]OECD!EI30</f>
        <v>0.565981496684264</v>
      </c>
      <c r="F37" s="10">
        <f>[4]OECD!CG30</f>
        <v>1.09382543234046</v>
      </c>
      <c r="G37" s="10">
        <f>[4]OECD!CH30</f>
        <v>0.570981413477232</v>
      </c>
      <c r="H37" s="12">
        <f t="shared" si="0"/>
        <v>3.08515910638271</v>
      </c>
      <c r="I37" s="12">
        <f t="shared" si="1"/>
        <v>2.90957992182519</v>
      </c>
      <c r="J37" s="11">
        <f>[4]OECD!Y30</f>
        <v>15.7680814879994</v>
      </c>
      <c r="K37" s="11">
        <f>[4]OECD!Z30</f>
        <v>2.7197673116069</v>
      </c>
      <c r="L37" s="11">
        <f>[4]OECD!AA30</f>
        <v>2.21924080075776</v>
      </c>
      <c r="M37" s="11">
        <f>[4]OECD!AV30</f>
        <v>15.5058147125459</v>
      </c>
      <c r="N37" s="11">
        <f>[4]OECD!AW30</f>
        <v>2.80694252155495</v>
      </c>
      <c r="O37" s="11">
        <f>[4]OECD!AX30</f>
        <v>2.19690602701327</v>
      </c>
      <c r="P37" s="14">
        <f>[4]OECD!BX30</f>
        <v>0.68679565692498</v>
      </c>
      <c r="Q37" s="14">
        <f>[4]OECD!BY30</f>
        <v>0.194064738525016</v>
      </c>
      <c r="R37" s="14">
        <f>[4]OECD!BZ30</f>
        <v>0.119139604550005</v>
      </c>
      <c r="S37" s="14">
        <f>[4]OECD!BR30</f>
        <v>-0.0593747691444375</v>
      </c>
      <c r="T37" s="10">
        <f>[4]OECD!DR$7</f>
        <v>0.05</v>
      </c>
      <c r="U37" s="10">
        <f>[4]OECD!DS$7</f>
        <v>0.125</v>
      </c>
      <c r="V37" s="10">
        <f>[4]OECD!DT$7</f>
        <v>0.08</v>
      </c>
      <c r="W37" s="16">
        <f>[4]OECD!BM30</f>
        <v>-0.0772433339863797</v>
      </c>
      <c r="X37" s="16">
        <f>[4]OECD!BN30</f>
        <v>-0.0772433339863797</v>
      </c>
      <c r="Y37" s="16">
        <f>[4]OECD!BO30</f>
        <v>-0.0772433339863797</v>
      </c>
      <c r="Z37" s="11">
        <f>[4]Final!AL34/10</f>
        <v>25.0296129422779</v>
      </c>
      <c r="AA37" s="11">
        <f>[4]Final!AP34/10</f>
        <v>23.6051551173625</v>
      </c>
      <c r="AB37" s="10">
        <f>[4]Final!AS34</f>
        <v>1.09687305201344</v>
      </c>
      <c r="AC37" s="10">
        <f>[4]Final!AT34</f>
        <v>0.535682544784982</v>
      </c>
      <c r="AD37" s="10">
        <f>[4]Final!AD34</f>
        <v>1.10701670193134</v>
      </c>
      <c r="AE37" s="10">
        <f>[4]Final!AF34</f>
        <v>0.505002291136628</v>
      </c>
      <c r="AF37" s="12">
        <f t="shared" si="2"/>
        <v>2.72865697633856</v>
      </c>
      <c r="AG37" s="12">
        <f t="shared" si="3"/>
        <v>2.57336664922008</v>
      </c>
      <c r="AH37" s="11">
        <f>[4]Final!AI34/10</f>
        <v>19.0849389302634</v>
      </c>
      <c r="AI37" s="11">
        <f>[4]Final!AJ34/10</f>
        <v>3.29397714055436</v>
      </c>
      <c r="AJ37" s="11">
        <f>[4]Final!AK34/10</f>
        <v>2.65069687146009</v>
      </c>
      <c r="AK37" s="11">
        <f>[4]Final!M34/10</f>
        <v>20.0920562611093</v>
      </c>
      <c r="AL37" s="11">
        <f>[4]Final!N34/10</f>
        <v>4.28935301601299</v>
      </c>
      <c r="AM37" s="11">
        <f>[4]Final!O34/10</f>
        <v>2.95562003664155</v>
      </c>
      <c r="AN37" s="14">
        <f>[4]Final!X34</f>
        <v>0.580551029572886</v>
      </c>
      <c r="AO37" s="14">
        <f>[4]Final!Y34</f>
        <v>0.298934587767067</v>
      </c>
      <c r="AP37" s="14">
        <f>[4]Final!Z34</f>
        <v>0.120514382660047</v>
      </c>
      <c r="AQ37" s="14">
        <f>[4]Final!Q34</f>
        <v>-0.0540470630428563</v>
      </c>
      <c r="AR37" s="10">
        <f>[4]Final!D34</f>
        <v>0.0193180409209581</v>
      </c>
      <c r="AS37" s="10">
        <f>[4]Final!E34</f>
        <v>0.0914068896296351</v>
      </c>
      <c r="AT37" s="10">
        <f>[4]Final!F34</f>
        <v>0.0446474430450087</v>
      </c>
      <c r="AU37" s="11">
        <f>[4]Final!AL134/10</f>
        <v>20.6694861537862</v>
      </c>
      <c r="AV37" s="11">
        <f>[4]Final!AP134/10</f>
        <v>19.4931670729982</v>
      </c>
      <c r="AW37" s="10">
        <f>[4]Final!AS134</f>
        <v>1.08915891049654</v>
      </c>
      <c r="AX37" s="10">
        <f>[4]Final!AT134</f>
        <v>0.566554063079865</v>
      </c>
      <c r="AY37" s="10">
        <f>[4]Final!AD134</f>
        <v>1.09301868893056</v>
      </c>
      <c r="AZ37" s="10">
        <f>[4]Final!AF134</f>
        <v>0.573451229756919</v>
      </c>
      <c r="BA37" s="12">
        <f t="shared" si="4"/>
        <v>3.09850415756392</v>
      </c>
      <c r="BB37" s="12">
        <f t="shared" si="5"/>
        <v>2.92216549411941</v>
      </c>
      <c r="BC37" s="11">
        <f>[4]Final!AI134/10</f>
        <v>15.7561469765943</v>
      </c>
      <c r="BD37" s="11">
        <f>[4]Final!AJ134/10</f>
        <v>2.69909311036011</v>
      </c>
      <c r="BE37" s="11">
        <f>[4]Final!AK134/10</f>
        <v>2.21424606683178</v>
      </c>
      <c r="BF37" s="11">
        <f>[4]Final!M134/10</f>
        <v>15.1327782495038</v>
      </c>
      <c r="BG37" s="11">
        <f>[4]Final!N134/10</f>
        <v>2.63722650008985</v>
      </c>
      <c r="BH37" s="11">
        <f>[4]Final!O134/10</f>
        <v>2.11353645687737</v>
      </c>
      <c r="BI37" s="14">
        <f>[4]Final!X134</f>
        <v>0.642310969924499</v>
      </c>
      <c r="BJ37" s="14">
        <f>[4]Final!Y134</f>
        <v>0.239662117106009</v>
      </c>
      <c r="BK37" s="14">
        <f>[4]Final!Z134</f>
        <v>0.118026912969492</v>
      </c>
      <c r="BL37" s="14">
        <f>[4]Final!Q134</f>
        <v>-0.0624323523000813</v>
      </c>
      <c r="BM37" s="10">
        <f>[4]Final!D134</f>
        <v>0.0492870263968824</v>
      </c>
      <c r="BN37" s="10">
        <f>[4]Final!E134</f>
        <v>0.130995227506417</v>
      </c>
      <c r="BO37" s="10">
        <f>[4]Final!F134</f>
        <v>0.079720944809518</v>
      </c>
      <c r="BP37" s="11">
        <f>[4]Data!$BB38/10</f>
        <v>4.329</v>
      </c>
      <c r="BQ37" s="11">
        <f>[4]Data!$BD38/10</f>
        <v>2.828</v>
      </c>
      <c r="BR37" s="21">
        <f>[4]Data!$CR38/10</f>
        <v>1.48599197470402</v>
      </c>
      <c r="BS37" s="22">
        <f>[4]Data!BP38</f>
        <v>0.943089098972471</v>
      </c>
      <c r="BT37" s="22">
        <f>[4]Data!BQ38</f>
        <v>0.943089098972471</v>
      </c>
      <c r="BU37" s="22">
        <f>[4]Data!BR38</f>
        <v>0.943089098972471</v>
      </c>
      <c r="BV37" s="22">
        <f>[4]Data!BS38</f>
        <v>0.943089098972471</v>
      </c>
      <c r="BW37" s="21">
        <f>[4]Data!$AZ38</f>
        <v>100.5</v>
      </c>
      <c r="BX37" s="10"/>
    </row>
    <row r="38" spans="1:76">
      <c r="A38" s="1">
        <v>1975</v>
      </c>
      <c r="B38" s="11">
        <f>[4]OECD!AB31</f>
        <v>24.0183207645402</v>
      </c>
      <c r="C38" s="11">
        <f>[4]OECD!EA31</f>
        <v>23.1556491258773</v>
      </c>
      <c r="D38" s="10">
        <f>[4]OECD!EH31</f>
        <v>1.15987248369005</v>
      </c>
      <c r="E38" s="10">
        <f>[4]OECD!EI31</f>
        <v>0.65646636428179</v>
      </c>
      <c r="F38" s="10">
        <f>[4]OECD!CG31</f>
        <v>1.12625633473705</v>
      </c>
      <c r="G38" s="10">
        <f>[4]OECD!CH31</f>
        <v>0.643071433945847</v>
      </c>
      <c r="H38" s="12">
        <f t="shared" si="0"/>
        <v>3.47467998723523</v>
      </c>
      <c r="I38" s="12">
        <f t="shared" si="1"/>
        <v>3.34987909429175</v>
      </c>
      <c r="J38" s="11">
        <f>[4]OECD!Y31</f>
        <v>18.1919383159753</v>
      </c>
      <c r="K38" s="11">
        <f>[4]OECD!Z31</f>
        <v>3.16303251084495</v>
      </c>
      <c r="L38" s="11">
        <f>[4]OECD!AA31</f>
        <v>2.66334993771997</v>
      </c>
      <c r="M38" s="11">
        <f>[4]OECD!AV31</f>
        <v>17.4153947712691</v>
      </c>
      <c r="N38" s="11">
        <f>[4]OECD!AW31</f>
        <v>3.13749323864099</v>
      </c>
      <c r="O38" s="11">
        <f>[4]OECD!AX31</f>
        <v>2.54301600962382</v>
      </c>
      <c r="P38" s="14">
        <f>[4]OECD!BX31</f>
        <v>0.620303851018778</v>
      </c>
      <c r="Q38" s="14">
        <f>[4]OECD!BY31</f>
        <v>0.245693417983951</v>
      </c>
      <c r="R38" s="14">
        <f>[4]OECD!BZ31</f>
        <v>0.134002730997271</v>
      </c>
      <c r="S38" s="14">
        <f>[4]OECD!BR31</f>
        <v>0.0289415663915401</v>
      </c>
      <c r="T38" s="10">
        <f>[4]OECD!DR$7</f>
        <v>0.05</v>
      </c>
      <c r="U38" s="10">
        <f>[4]OECD!DS$7</f>
        <v>0.125</v>
      </c>
      <c r="V38" s="10">
        <f>[4]OECD!DT$7</f>
        <v>0.08</v>
      </c>
      <c r="W38" s="16">
        <f>[4]OECD!BM31</f>
        <v>0.0161635531368354</v>
      </c>
      <c r="X38" s="16">
        <f>[4]OECD!BN31</f>
        <v>0.0161635531368354</v>
      </c>
      <c r="Y38" s="16">
        <f>[4]OECD!BO31</f>
        <v>0.0161635531368354</v>
      </c>
      <c r="Z38" s="11">
        <f>[4]Final!AL35/10</f>
        <v>28.9142021631538</v>
      </c>
      <c r="AA38" s="11">
        <f>[4]Final!AP35/10</f>
        <v>27.8756840083982</v>
      </c>
      <c r="AB38" s="10">
        <f>[4]Final!AS35</f>
        <v>1.15519973200682</v>
      </c>
      <c r="AC38" s="10">
        <f>[4]Final!AT35</f>
        <v>0.618820332176342</v>
      </c>
      <c r="AD38" s="10">
        <f>[4]Final!AD35</f>
        <v>1.1293827449906</v>
      </c>
      <c r="AE38" s="10">
        <f>[4]Final!AF35</f>
        <v>0.570340873790429</v>
      </c>
      <c r="AF38" s="12">
        <f t="shared" si="2"/>
        <v>3.08169810607501</v>
      </c>
      <c r="AG38" s="12">
        <f t="shared" si="3"/>
        <v>2.97101203517545</v>
      </c>
      <c r="AH38" s="11">
        <f>[4]Final!AI35/10</f>
        <v>21.9608474539113</v>
      </c>
      <c r="AI38" s="11">
        <f>[4]Final!AJ35/10</f>
        <v>3.79277733673233</v>
      </c>
      <c r="AJ38" s="11">
        <f>[4]Final!AK35/10</f>
        <v>3.1605773725101</v>
      </c>
      <c r="AK38" s="11">
        <f>[4]Final!M35/10</f>
        <v>22.6864526228265</v>
      </c>
      <c r="AL38" s="11">
        <f>[4]Final!N35/10</f>
        <v>4.79165709198611</v>
      </c>
      <c r="AM38" s="11">
        <f>[4]Final!O35/10</f>
        <v>3.42999421794745</v>
      </c>
      <c r="AN38" s="14">
        <f>[4]Final!X35</f>
        <v>0.563176636869136</v>
      </c>
      <c r="AO38" s="14">
        <f>[4]Final!Y35</f>
        <v>0.304899616789589</v>
      </c>
      <c r="AP38" s="14">
        <f>[4]Final!Z35</f>
        <v>0.131923746341275</v>
      </c>
      <c r="AQ38" s="14">
        <f>[4]Final!Q35</f>
        <v>0.0472920575116823</v>
      </c>
      <c r="AR38" s="10">
        <f>[4]Final!D35</f>
        <v>0.0190665703484416</v>
      </c>
      <c r="AS38" s="10">
        <f>[4]Final!E35</f>
        <v>0.0887612501345089</v>
      </c>
      <c r="AT38" s="10">
        <f>[4]Final!F35</f>
        <v>0.0435584706387876</v>
      </c>
      <c r="AU38" s="11">
        <f>[4]Final!AL135/10</f>
        <v>23.9752984577719</v>
      </c>
      <c r="AV38" s="11">
        <f>[4]Final!AP135/10</f>
        <v>23.1141720613531</v>
      </c>
      <c r="AW38" s="10">
        <f>[4]Final!AS135</f>
        <v>1.15993684019959</v>
      </c>
      <c r="AX38" s="10">
        <f>[4]Final!AT135</f>
        <v>0.657166929731097</v>
      </c>
      <c r="AY38" s="10">
        <f>[4]Final!AD135</f>
        <v>1.1275882080663</v>
      </c>
      <c r="AZ38" s="10">
        <f>[4]Final!AF135</f>
        <v>0.646616844575023</v>
      </c>
      <c r="BA38" s="12">
        <f t="shared" si="4"/>
        <v>3.49383675071349</v>
      </c>
      <c r="BB38" s="12">
        <f t="shared" si="5"/>
        <v>3.36834779982028</v>
      </c>
      <c r="BC38" s="11">
        <f>[4]Final!AI135/10</f>
        <v>18.1785311713027</v>
      </c>
      <c r="BD38" s="11">
        <f>[4]Final!AJ135/10</f>
        <v>3.13930928110328</v>
      </c>
      <c r="BE38" s="11">
        <f>[4]Final!AK135/10</f>
        <v>2.65745800536594</v>
      </c>
      <c r="BF38" s="11">
        <f>[4]Final!M135/10</f>
        <v>17.0091322558251</v>
      </c>
      <c r="BG38" s="11">
        <f>[4]Final!N135/10</f>
        <v>2.95603014420323</v>
      </c>
      <c r="BH38" s="11">
        <f>[4]Final!O135/10</f>
        <v>2.45046902462635</v>
      </c>
      <c r="BI38" s="14">
        <f>[4]Final!X135</f>
        <v>0.631558513705608</v>
      </c>
      <c r="BJ38" s="14">
        <f>[4]Final!Y135</f>
        <v>0.238007166527342</v>
      </c>
      <c r="BK38" s="14">
        <f>[4]Final!Z135</f>
        <v>0.13043431976705</v>
      </c>
      <c r="BL38" s="14">
        <f>[4]Final!Q135</f>
        <v>0.0404777011574614</v>
      </c>
      <c r="BM38" s="10">
        <f>[4]Final!D135</f>
        <v>0.0479820049052096</v>
      </c>
      <c r="BN38" s="10">
        <f>[4]Final!E135</f>
        <v>0.125898931240726</v>
      </c>
      <c r="BO38" s="10">
        <f>[4]Final!F135</f>
        <v>0.0768924584265682</v>
      </c>
      <c r="BP38" s="11">
        <f>[4]Data!$BB39/10</f>
        <v>5.044</v>
      </c>
      <c r="BQ38" s="11">
        <f>[4]Data!$BD39/10</f>
        <v>4.606</v>
      </c>
      <c r="BR38" s="21">
        <f>[4]Data!$CR39/10</f>
        <v>1.73142608464012</v>
      </c>
      <c r="BS38" s="22">
        <f>[4]Data!BP39</f>
        <v>0.964082766354901</v>
      </c>
      <c r="BT38" s="22">
        <f>[4]Data!BQ39</f>
        <v>0.964082766354901</v>
      </c>
      <c r="BU38" s="22">
        <f>[4]Data!BR39</f>
        <v>0.964082766354901</v>
      </c>
      <c r="BV38" s="22">
        <f>[4]Data!BS39</f>
        <v>0.964082766354901</v>
      </c>
      <c r="BW38" s="21">
        <f>[4]Data!$AZ39</f>
        <v>100.6</v>
      </c>
      <c r="BX38" s="10"/>
    </row>
    <row r="39" spans="1:76">
      <c r="A39" s="1">
        <v>1976</v>
      </c>
      <c r="B39" s="11">
        <f>[4]OECD!AB32</f>
        <v>24.5273254292811</v>
      </c>
      <c r="C39" s="11">
        <f>[4]OECD!EA32</f>
        <v>25.9127620873592</v>
      </c>
      <c r="D39" s="10">
        <f>[4]OECD!EH32</f>
        <v>1.02120309938937</v>
      </c>
      <c r="E39" s="10">
        <f>[4]OECD!EI32</f>
        <v>0.670385485849437</v>
      </c>
      <c r="F39" s="10">
        <f>[4]OECD!CG32</f>
        <v>1.08339524744312</v>
      </c>
      <c r="G39" s="10">
        <f>[4]OECD!CH32</f>
        <v>0.696700535303365</v>
      </c>
      <c r="H39" s="12">
        <f t="shared" si="0"/>
        <v>3.76445178455638</v>
      </c>
      <c r="I39" s="12">
        <f t="shared" si="1"/>
        <v>3.97708848295747</v>
      </c>
      <c r="J39" s="11">
        <f>[4]OECD!Y32</f>
        <v>18.6876871885242</v>
      </c>
      <c r="K39" s="11">
        <f>[4]OECD!Z32</f>
        <v>3.10954276006967</v>
      </c>
      <c r="L39" s="11">
        <f>[4]OECD!AA32</f>
        <v>2.73009548068726</v>
      </c>
      <c r="M39" s="11">
        <f>[4]OECD!AV32</f>
        <v>18.9126284638459</v>
      </c>
      <c r="N39" s="11">
        <f>[4]OECD!AW32</f>
        <v>3.34537347782113</v>
      </c>
      <c r="O39" s="11">
        <f>[4]OECD!AX32</f>
        <v>2.80908615542043</v>
      </c>
      <c r="P39" s="14">
        <f>[4]OECD!BX32</f>
        <v>0.585218317214824</v>
      </c>
      <c r="Q39" s="14">
        <f>[4]OECD!BY32</f>
        <v>0.271453346019357</v>
      </c>
      <c r="R39" s="14">
        <f>[4]OECD!BZ32</f>
        <v>0.143328336765818</v>
      </c>
      <c r="S39" s="14">
        <f>[4]OECD!BR32</f>
        <v>0.0830497376481859</v>
      </c>
      <c r="T39" s="10">
        <f>[4]OECD!DR$7</f>
        <v>0.05</v>
      </c>
      <c r="U39" s="10">
        <f>[4]OECD!DS$7</f>
        <v>0.125</v>
      </c>
      <c r="V39" s="10">
        <f>[4]OECD!DT$7</f>
        <v>0.08</v>
      </c>
      <c r="W39" s="16">
        <f>[4]OECD!BM32</f>
        <v>0.0871479783847882</v>
      </c>
      <c r="X39" s="16">
        <f>[4]OECD!BN32</f>
        <v>0.0871479783847882</v>
      </c>
      <c r="Y39" s="16">
        <f>[4]OECD!BO32</f>
        <v>0.0871479783847882</v>
      </c>
      <c r="Z39" s="11">
        <f>[4]Final!AL36/10</f>
        <v>30.0246518357696</v>
      </c>
      <c r="AA39" s="11">
        <f>[4]Final!AP36/10</f>
        <v>31.720607369904</v>
      </c>
      <c r="AB39" s="10">
        <f>[4]Final!AS36</f>
        <v>1.03840499095738</v>
      </c>
      <c r="AC39" s="10">
        <f>[4]Final!AT36</f>
        <v>0.642586121437817</v>
      </c>
      <c r="AD39" s="10">
        <f>[4]Final!AD36</f>
        <v>1.09713987457355</v>
      </c>
      <c r="AE39" s="10">
        <f>[4]Final!AF36</f>
        <v>0.6257437147346</v>
      </c>
      <c r="AF39" s="12">
        <f t="shared" si="2"/>
        <v>3.38105387357268</v>
      </c>
      <c r="AG39" s="12">
        <f t="shared" si="3"/>
        <v>3.57203417400903</v>
      </c>
      <c r="AH39" s="11">
        <f>[4]Final!AI36/10</f>
        <v>22.936938633047</v>
      </c>
      <c r="AI39" s="11">
        <f>[4]Final!AJ36/10</f>
        <v>3.79099485086532</v>
      </c>
      <c r="AJ39" s="11">
        <f>[4]Final!AK36/10</f>
        <v>3.29671835185721</v>
      </c>
      <c r="AK39" s="11">
        <f>[4]Final!M36/10</f>
        <v>24.9488226591334</v>
      </c>
      <c r="AL39" s="11">
        <f>[4]Final!N36/10</f>
        <v>5.18824639210049</v>
      </c>
      <c r="AM39" s="11">
        <f>[4]Final!O36/10</f>
        <v>3.84238616232802</v>
      </c>
      <c r="AN39" s="14">
        <f>[4]Final!X36</f>
        <v>0.569845132444475</v>
      </c>
      <c r="AO39" s="14">
        <f>[4]Final!Y36</f>
        <v>0.304309409678601</v>
      </c>
      <c r="AP39" s="14">
        <f>[4]Final!Z36</f>
        <v>0.125845457876924</v>
      </c>
      <c r="AQ39" s="14">
        <f>[4]Final!Q36</f>
        <v>0.100663075496177</v>
      </c>
      <c r="AR39" s="10">
        <f>[4]Final!D36</f>
        <v>0.0202855805671971</v>
      </c>
      <c r="AS39" s="10">
        <f>[4]Final!E36</f>
        <v>0.0966670845611202</v>
      </c>
      <c r="AT39" s="10">
        <f>[4]Final!F36</f>
        <v>0.0471169931657403</v>
      </c>
      <c r="AU39" s="11">
        <f>[4]Final!AL136/10</f>
        <v>24.4783304504533</v>
      </c>
      <c r="AV39" s="11">
        <f>[4]Final!AP136/10</f>
        <v>25.8609996058158</v>
      </c>
      <c r="AW39" s="10">
        <f>[4]Final!AS136</f>
        <v>1.02098126092434</v>
      </c>
      <c r="AX39" s="10">
        <f>[4]Final!AT136</f>
        <v>0.670955120554631</v>
      </c>
      <c r="AY39" s="10">
        <f>[4]Final!AD136</f>
        <v>1.08049513479951</v>
      </c>
      <c r="AZ39" s="10">
        <f>[4]Final!AF136</f>
        <v>0.698666354642722</v>
      </c>
      <c r="BA39" s="12">
        <f t="shared" si="4"/>
        <v>3.77507361092965</v>
      </c>
      <c r="BB39" s="12">
        <f t="shared" si="5"/>
        <v>3.98831028781905</v>
      </c>
      <c r="BC39" s="11">
        <f>[4]Final!AI136/10</f>
        <v>18.6726383977626</v>
      </c>
      <c r="BD39" s="11">
        <f>[4]Final!AJ136/10</f>
        <v>3.08249638085096</v>
      </c>
      <c r="BE39" s="11">
        <f>[4]Final!AK136/10</f>
        <v>2.72319567183967</v>
      </c>
      <c r="BF39" s="11">
        <f>[4]Final!M136/10</f>
        <v>18.4443134100106</v>
      </c>
      <c r="BG39" s="11">
        <f>[4]Final!N136/10</f>
        <v>3.13437752930883</v>
      </c>
      <c r="BH39" s="11">
        <f>[4]Final!O136/10</f>
        <v>2.69804091251347</v>
      </c>
      <c r="BI39" s="14">
        <f>[4]Final!X136</f>
        <v>0.594386198631205</v>
      </c>
      <c r="BJ39" s="14">
        <f>[4]Final!Y136</f>
        <v>0.265664734948167</v>
      </c>
      <c r="BK39" s="14">
        <f>[4]Final!Z136</f>
        <v>0.139949066420628</v>
      </c>
      <c r="BL39" s="14">
        <f>[4]Final!Q136</f>
        <v>0.0894931352830535</v>
      </c>
      <c r="BM39" s="10">
        <f>[4]Final!D136</f>
        <v>0.050730542149563</v>
      </c>
      <c r="BN39" s="10">
        <f>[4]Final!E136</f>
        <v>0.136738144065014</v>
      </c>
      <c r="BO39" s="10">
        <f>[4]Final!F136</f>
        <v>0.0828933342034526</v>
      </c>
      <c r="BP39" s="11">
        <f>[4]Data!$BB40/10</f>
        <v>5.039</v>
      </c>
      <c r="BQ39" s="11">
        <f>[4]Data!$BD40/10</f>
        <v>2.216</v>
      </c>
      <c r="BR39" s="21">
        <f>[4]Data!$CR40/10</f>
        <v>1.72970976219301</v>
      </c>
      <c r="BS39" s="22">
        <f>[4]Data!BP40</f>
        <v>1.05648543548185</v>
      </c>
      <c r="BT39" s="22">
        <f>[4]Data!BQ40</f>
        <v>1.05648543548185</v>
      </c>
      <c r="BU39" s="22">
        <f>[4]Data!BR40</f>
        <v>1.05648543548185</v>
      </c>
      <c r="BV39" s="22">
        <f>[4]Data!BS40</f>
        <v>1.05648543548185</v>
      </c>
      <c r="BW39" s="21">
        <f>[4]Data!$AZ40</f>
        <v>100.8</v>
      </c>
      <c r="BX39" s="10"/>
    </row>
    <row r="40" spans="1:76">
      <c r="A40" s="1">
        <v>1977</v>
      </c>
      <c r="B40" s="11">
        <f>[4]OECD!AB33</f>
        <v>24.7099605468285</v>
      </c>
      <c r="C40" s="11">
        <f>[4]OECD!EA33</f>
        <v>22.3819461165004</v>
      </c>
      <c r="D40" s="10">
        <f>[4]OECD!EH33</f>
        <v>1.00734095188616</v>
      </c>
      <c r="E40" s="10">
        <f>[4]OECD!EI33</f>
        <v>0.675306753446237</v>
      </c>
      <c r="F40" s="10">
        <f>[4]OECD!CG33</f>
        <v>1.01004291850423</v>
      </c>
      <c r="G40" s="10">
        <f>[4]OECD!CH33</f>
        <v>0.703697442001269</v>
      </c>
      <c r="H40" s="12">
        <f t="shared" si="0"/>
        <v>3.80225786704177</v>
      </c>
      <c r="I40" s="12">
        <f t="shared" si="1"/>
        <v>3.4440334512024</v>
      </c>
      <c r="J40" s="11">
        <f>[4]OECD!Y33</f>
        <v>18.9444430944652</v>
      </c>
      <c r="K40" s="11">
        <f>[4]OECD!Z33</f>
        <v>3.00996884117274</v>
      </c>
      <c r="L40" s="11">
        <f>[4]OECD!AA33</f>
        <v>2.75554861119056</v>
      </c>
      <c r="M40" s="11">
        <f>[4]OECD!AV33</f>
        <v>19.298528350251</v>
      </c>
      <c r="N40" s="11">
        <f>[4]OECD!AW33</f>
        <v>3.26373952066262</v>
      </c>
      <c r="O40" s="11">
        <f>[4]OECD!AX33</f>
        <v>2.85710629785303</v>
      </c>
      <c r="P40" s="14">
        <f>[4]OECD!BX33</f>
        <v>0.715048889999574</v>
      </c>
      <c r="Q40" s="14">
        <f>[4]OECD!BY33</f>
        <v>0.16400548628789</v>
      </c>
      <c r="R40" s="14">
        <f>[4]OECD!BZ33</f>
        <v>0.120945623712536</v>
      </c>
      <c r="S40" s="14">
        <f>[4]OECD!BR33</f>
        <v>-0.107708062896652</v>
      </c>
      <c r="T40" s="10">
        <f>[4]OECD!DR$7</f>
        <v>0.05</v>
      </c>
      <c r="U40" s="10">
        <f>[4]OECD!DS$7</f>
        <v>0.125</v>
      </c>
      <c r="V40" s="10">
        <f>[4]OECD!DT$7</f>
        <v>0.08</v>
      </c>
      <c r="W40" s="16">
        <f>[4]OECD!BM33</f>
        <v>-0.13833351964624</v>
      </c>
      <c r="X40" s="16">
        <f>[4]OECD!BN33</f>
        <v>-0.13833351964624</v>
      </c>
      <c r="Y40" s="16">
        <f>[4]OECD!BO33</f>
        <v>-0.13833351964624</v>
      </c>
      <c r="Z40" s="11">
        <f>[4]Final!AL37/10</f>
        <v>30.7657051959221</v>
      </c>
      <c r="AA40" s="11">
        <f>[4]Final!AP37/10</f>
        <v>27.8671572391339</v>
      </c>
      <c r="AB40" s="10">
        <f>[4]Final!AS37</f>
        <v>1.0246814971979</v>
      </c>
      <c r="AC40" s="10">
        <f>[4]Final!AT37</f>
        <v>0.658446108993495</v>
      </c>
      <c r="AD40" s="10">
        <f>[4]Final!AD37</f>
        <v>1.04126930599563</v>
      </c>
      <c r="AE40" s="10">
        <f>[4]Final!AF37</f>
        <v>0.651567723572827</v>
      </c>
      <c r="AF40" s="12">
        <f t="shared" si="2"/>
        <v>3.52058762046887</v>
      </c>
      <c r="AG40" s="12">
        <f t="shared" si="3"/>
        <v>3.18890037361336</v>
      </c>
      <c r="AH40" s="11">
        <f>[4]Final!AI37/10</f>
        <v>23.6611010117377</v>
      </c>
      <c r="AI40" s="11">
        <f>[4]Final!AJ37/10</f>
        <v>3.72014702229512</v>
      </c>
      <c r="AJ40" s="11">
        <f>[4]Final!AK37/10</f>
        <v>3.38445716188928</v>
      </c>
      <c r="AK40" s="11">
        <f>[4]Final!M37/10</f>
        <v>26.1644469978103</v>
      </c>
      <c r="AL40" s="11">
        <f>[4]Final!N37/10</f>
        <v>5.30274554958378</v>
      </c>
      <c r="AM40" s="11">
        <f>[4]Final!O37/10</f>
        <v>4.05140926176057</v>
      </c>
      <c r="AN40" s="14">
        <f>[4]Final!X37</f>
        <v>0.571190932962166</v>
      </c>
      <c r="AO40" s="14">
        <f>[4]Final!Y37</f>
        <v>0.302714538078419</v>
      </c>
      <c r="AP40" s="14">
        <f>[4]Final!Z37</f>
        <v>0.126094528959415</v>
      </c>
      <c r="AQ40" s="14">
        <f>[4]Final!Q37</f>
        <v>-0.142222130017029</v>
      </c>
      <c r="AR40" s="10">
        <f>[4]Final!D37</f>
        <v>0.0210269143653138</v>
      </c>
      <c r="AS40" s="10">
        <f>[4]Final!E37</f>
        <v>0.101942570410063</v>
      </c>
      <c r="AT40" s="10">
        <f>[4]Final!F37</f>
        <v>0.0491313130424263</v>
      </c>
      <c r="AU40" s="11">
        <f>[4]Final!AL137/10</f>
        <v>24.6547609454485</v>
      </c>
      <c r="AV40" s="11">
        <f>[4]Final!AP137/10</f>
        <v>22.331947068489</v>
      </c>
      <c r="AW40" s="10">
        <f>[4]Final!AS137</f>
        <v>1.00720761962718</v>
      </c>
      <c r="AX40" s="10">
        <f>[4]Final!AT137</f>
        <v>0.675791109850495</v>
      </c>
      <c r="AY40" s="10">
        <f>[4]Final!AD137</f>
        <v>1.00799165773193</v>
      </c>
      <c r="AZ40" s="10">
        <f>[4]Final!AF137</f>
        <v>0.704249857017844</v>
      </c>
      <c r="BA40" s="12">
        <f t="shared" si="4"/>
        <v>3.80524270714105</v>
      </c>
      <c r="BB40" s="12">
        <f t="shared" si="5"/>
        <v>3.44673707875946</v>
      </c>
      <c r="BC40" s="11">
        <f>[4]Final!AI137/10</f>
        <v>18.9276523646101</v>
      </c>
      <c r="BD40" s="11">
        <f>[4]Final!AJ137/10</f>
        <v>2.97952205187516</v>
      </c>
      <c r="BE40" s="11">
        <f>[4]Final!AK137/10</f>
        <v>2.74758652896318</v>
      </c>
      <c r="BF40" s="11">
        <f>[4]Final!M137/10</f>
        <v>18.8175945417139</v>
      </c>
      <c r="BG40" s="11">
        <f>[4]Final!N137/10</f>
        <v>3.05632544484234</v>
      </c>
      <c r="BH40" s="11">
        <f>[4]Final!O137/10</f>
        <v>2.74328577696259</v>
      </c>
      <c r="BI40" s="14">
        <f>[4]Final!X137</f>
        <v>0.622751894087104</v>
      </c>
      <c r="BJ40" s="14">
        <f>[4]Final!Y137</f>
        <v>0.247778006193839</v>
      </c>
      <c r="BK40" s="14">
        <f>[4]Final!Z137</f>
        <v>0.129470099719056</v>
      </c>
      <c r="BL40" s="14">
        <f>[4]Final!Q137</f>
        <v>-0.144627785676118</v>
      </c>
      <c r="BM40" s="10">
        <f>[4]Final!D137</f>
        <v>0.0510717514240394</v>
      </c>
      <c r="BN40" s="10">
        <f>[4]Final!E137</f>
        <v>0.138065046339499</v>
      </c>
      <c r="BO40" s="10">
        <f>[4]Final!F137</f>
        <v>0.0835754487756502</v>
      </c>
      <c r="BP40" s="11">
        <f>[4]Data!$BB41/10</f>
        <v>5.667</v>
      </c>
      <c r="BQ40" s="11">
        <f>[4]Data!$BD41/10</f>
        <v>1.616</v>
      </c>
      <c r="BR40" s="21">
        <f>[4]Data!$CR41/10</f>
        <v>1.94527986154947</v>
      </c>
      <c r="BS40" s="22">
        <f>[4]Data!BP41</f>
        <v>0.905786396302973</v>
      </c>
      <c r="BT40" s="22">
        <f>[4]Data!BQ41</f>
        <v>0.905786396302973</v>
      </c>
      <c r="BU40" s="22">
        <f>[4]Data!BR41</f>
        <v>0.905786396302973</v>
      </c>
      <c r="BV40" s="22">
        <f>[4]Data!BS41</f>
        <v>0.905786396302973</v>
      </c>
      <c r="BW40" s="21">
        <f>[4]Data!$AZ41</f>
        <v>99.5</v>
      </c>
      <c r="BX40" s="10"/>
    </row>
    <row r="41" spans="1:76">
      <c r="A41" s="1">
        <v>1978</v>
      </c>
      <c r="B41" s="11">
        <f>[4]OECD!AB34</f>
        <v>26.0203136433061</v>
      </c>
      <c r="C41" s="11">
        <f>[4]OECD!EA34</f>
        <v>23.8744510707789</v>
      </c>
      <c r="D41" s="10">
        <f>[4]OECD!EH34</f>
        <v>1.05297255520195</v>
      </c>
      <c r="E41" s="10">
        <f>[4]OECD!EI34</f>
        <v>0.711079477721417</v>
      </c>
      <c r="F41" s="10">
        <f>[4]OECD!CG34</f>
        <v>1.02825809672234</v>
      </c>
      <c r="G41" s="10">
        <f>[4]OECD!CH34</f>
        <v>0.723582592380607</v>
      </c>
      <c r="H41" s="12">
        <f t="shared" si="0"/>
        <v>3.90970243761193</v>
      </c>
      <c r="I41" s="12">
        <f t="shared" si="1"/>
        <v>3.58727418998979</v>
      </c>
      <c r="J41" s="11">
        <f>[4]OECD!Y34</f>
        <v>19.9622127669611</v>
      </c>
      <c r="K41" s="11">
        <f>[4]OECD!Z34</f>
        <v>3.10957963504899</v>
      </c>
      <c r="L41" s="11">
        <f>[4]OECD!AA34</f>
        <v>2.94852124129603</v>
      </c>
      <c r="M41" s="11">
        <f>[4]OECD!AV34</f>
        <v>19.9521312109878</v>
      </c>
      <c r="N41" s="11">
        <f>[4]OECD!AW34</f>
        <v>3.26375918731826</v>
      </c>
      <c r="O41" s="11">
        <f>[4]OECD!AX34</f>
        <v>2.97086971483676</v>
      </c>
      <c r="P41" s="14">
        <f>[4]OECD!BX34</f>
        <v>0.659121743709576</v>
      </c>
      <c r="Q41" s="14">
        <f>[4]OECD!BY34</f>
        <v>0.206723508376296</v>
      </c>
      <c r="R41" s="14">
        <f>[4]OECD!BZ34</f>
        <v>0.134154747914128</v>
      </c>
      <c r="S41" s="14">
        <f>[4]OECD!BR34</f>
        <v>0.0578318616484515</v>
      </c>
      <c r="T41" s="10">
        <f>[4]OECD!DR$7</f>
        <v>0.05</v>
      </c>
      <c r="U41" s="10">
        <f>[4]OECD!DS$7</f>
        <v>0.125</v>
      </c>
      <c r="V41" s="10">
        <f>[4]OECD!DT$7</f>
        <v>0.08</v>
      </c>
      <c r="W41" s="16">
        <f>[4]OECD!BM34</f>
        <v>0.0252697154493311</v>
      </c>
      <c r="X41" s="16">
        <f>[4]OECD!BN34</f>
        <v>0.0252697154493311</v>
      </c>
      <c r="Y41" s="16">
        <f>[4]OECD!BO34</f>
        <v>0.0252697154493311</v>
      </c>
      <c r="Z41" s="11">
        <f>[4]Final!AL38/10</f>
        <v>32.6102110335065</v>
      </c>
      <c r="AA41" s="11">
        <f>[4]Final!AP38/10</f>
        <v>29.9208879031907</v>
      </c>
      <c r="AB41" s="10">
        <f>[4]Final!AS38</f>
        <v>1.05995330923957</v>
      </c>
      <c r="AC41" s="10">
        <f>[4]Final!AT38</f>
        <v>0.697922132183572</v>
      </c>
      <c r="AD41" s="10">
        <f>[4]Final!AD38</f>
        <v>1.05065310698513</v>
      </c>
      <c r="AE41" s="10">
        <f>[4]Final!AF38</f>
        <v>0.684571653183021</v>
      </c>
      <c r="AF41" s="12">
        <f t="shared" si="2"/>
        <v>3.69891632185902</v>
      </c>
      <c r="AG41" s="12">
        <f t="shared" si="3"/>
        <v>3.39387134035745</v>
      </c>
      <c r="AH41" s="11">
        <f>[4]Final!AI38/10</f>
        <v>25.1417513234115</v>
      </c>
      <c r="AI41" s="11">
        <f>[4]Final!AJ38/10</f>
        <v>3.83291119509657</v>
      </c>
      <c r="AJ41" s="11">
        <f>[4]Final!AK38/10</f>
        <v>3.63554851499845</v>
      </c>
      <c r="AK41" s="11">
        <f>[4]Final!M38/10</f>
        <v>27.6565264090043</v>
      </c>
      <c r="AL41" s="11">
        <f>[4]Final!N38/10</f>
        <v>5.46906082730853</v>
      </c>
      <c r="AM41" s="11">
        <f>[4]Final!O38/10</f>
        <v>4.32324367104545</v>
      </c>
      <c r="AN41" s="14">
        <f>[4]Final!X38</f>
        <v>0.571017794228218</v>
      </c>
      <c r="AO41" s="14">
        <f>[4]Final!Y38</f>
        <v>0.291231021465375</v>
      </c>
      <c r="AP41" s="14">
        <f>[4]Final!Z38</f>
        <v>0.137751184306407</v>
      </c>
      <c r="AQ41" s="14">
        <f>[4]Final!Q38</f>
        <v>0.0432938664937221</v>
      </c>
      <c r="AR41" s="10">
        <f>[4]Final!D38</f>
        <v>0.021268443653467</v>
      </c>
      <c r="AS41" s="10">
        <f>[4]Final!E38</f>
        <v>0.103006957216925</v>
      </c>
      <c r="AT41" s="10">
        <f>[4]Final!F38</f>
        <v>0.0493875555346068</v>
      </c>
      <c r="AU41" s="11">
        <f>[4]Final!AL138/10</f>
        <v>25.9585741714675</v>
      </c>
      <c r="AV41" s="11">
        <f>[4]Final!AP138/10</f>
        <v>23.8178031756093</v>
      </c>
      <c r="AW41" s="10">
        <f>[4]Final!AS138</f>
        <v>1.05288281759876</v>
      </c>
      <c r="AX41" s="10">
        <f>[4]Final!AT138</f>
        <v>0.711528847847579</v>
      </c>
      <c r="AY41" s="10">
        <f>[4]Final!AD138</f>
        <v>1.02785538502831</v>
      </c>
      <c r="AZ41" s="10">
        <f>[4]Final!AF138</f>
        <v>0.723867007941209</v>
      </c>
      <c r="BA41" s="12">
        <f t="shared" si="4"/>
        <v>3.91123920787464</v>
      </c>
      <c r="BB41" s="12">
        <f t="shared" si="5"/>
        <v>3.58868422473982</v>
      </c>
      <c r="BC41" s="11">
        <f>[4]Final!AI138/10</f>
        <v>19.9435581486593</v>
      </c>
      <c r="BD41" s="11">
        <f>[4]Final!AJ138/10</f>
        <v>3.07559393662966</v>
      </c>
      <c r="BE41" s="11">
        <f>[4]Final!AK138/10</f>
        <v>2.9394220861786</v>
      </c>
      <c r="BF41" s="11">
        <f>[4]Final!M138/10</f>
        <v>19.4647020347913</v>
      </c>
      <c r="BG41" s="11">
        <f>[4]Final!N138/10</f>
        <v>3.06299727590139</v>
      </c>
      <c r="BH41" s="11">
        <f>[4]Final!O138/10</f>
        <v>2.8559939702443</v>
      </c>
      <c r="BI41" s="14">
        <f>[4]Final!X138</f>
        <v>0.661226377564609</v>
      </c>
      <c r="BJ41" s="14">
        <f>[4]Final!Y138</f>
        <v>0.20629322854459</v>
      </c>
      <c r="BK41" s="14">
        <f>[4]Final!Z138</f>
        <v>0.132480393890801</v>
      </c>
      <c r="BL41" s="14">
        <f>[4]Final!Q138</f>
        <v>0.0478502937842197</v>
      </c>
      <c r="BM41" s="10">
        <f>[4]Final!D138</f>
        <v>0.0501149514818826</v>
      </c>
      <c r="BN41" s="10">
        <f>[4]Final!E138</f>
        <v>0.133798159319914</v>
      </c>
      <c r="BO41" s="10">
        <f>[4]Final!F138</f>
        <v>0.0812427215539658</v>
      </c>
      <c r="BP41" s="11">
        <f>[4]Data!$BB42/10</f>
        <v>6.732</v>
      </c>
      <c r="BQ41" s="11">
        <f>[4]Data!$BD42/10</f>
        <v>2.71</v>
      </c>
      <c r="BR41" s="21">
        <f>[4]Data!$CR42/10</f>
        <v>2.30026728110599</v>
      </c>
      <c r="BS41" s="22">
        <f>[4]Data!BP42</f>
        <v>0.917531256465879</v>
      </c>
      <c r="BT41" s="22">
        <f>[4]Data!BQ42</f>
        <v>0.917531256465879</v>
      </c>
      <c r="BU41" s="22">
        <f>[4]Data!BR42</f>
        <v>0.917531256465879</v>
      </c>
      <c r="BV41" s="22">
        <f>[4]Data!BS42</f>
        <v>0.917531256465879</v>
      </c>
      <c r="BW41" s="21">
        <f>[4]Data!$AZ42</f>
        <v>98.8</v>
      </c>
      <c r="BX41" s="10"/>
    </row>
    <row r="42" spans="1:76">
      <c r="A42" s="1">
        <v>1979</v>
      </c>
      <c r="B42" s="11">
        <f>[4]OECD!AB35</f>
        <v>26.8489265421236</v>
      </c>
      <c r="C42" s="11">
        <f>[4]OECD!EA35</f>
        <v>24.3549082976311</v>
      </c>
      <c r="D42" s="10">
        <f>[4]OECD!EH35</f>
        <v>1.03180510902858</v>
      </c>
      <c r="E42" s="10">
        <f>[4]OECD!EI35</f>
        <v>0.733695438038331</v>
      </c>
      <c r="F42" s="10">
        <f>[4]OECD!CG35</f>
        <v>1.04056458835055</v>
      </c>
      <c r="G42" s="10">
        <f>[4]OECD!CH35</f>
        <v>0.752934422378148</v>
      </c>
      <c r="H42" s="12">
        <f t="shared" si="0"/>
        <v>4.06829790756679</v>
      </c>
      <c r="I42" s="12">
        <f t="shared" si="1"/>
        <v>3.69039046349883</v>
      </c>
      <c r="J42" s="11">
        <f>[4]OECD!Y35</f>
        <v>20.6457261762515</v>
      </c>
      <c r="K42" s="11">
        <f>[4]OECD!Z35</f>
        <v>3.12717310456717</v>
      </c>
      <c r="L42" s="11">
        <f>[4]OECD!AA35</f>
        <v>3.076027261305</v>
      </c>
      <c r="M42" s="11">
        <f>[4]OECD!AV35</f>
        <v>20.8245840734423</v>
      </c>
      <c r="N42" s="11">
        <f>[4]OECD!AW35</f>
        <v>3.32626812779529</v>
      </c>
      <c r="O42" s="11">
        <f>[4]OECD!AX35</f>
        <v>3.13778567843803</v>
      </c>
      <c r="P42" s="14">
        <f>[4]OECD!BX35</f>
        <v>0.690182660415059</v>
      </c>
      <c r="Q42" s="14">
        <f>[4]OECD!BY35</f>
        <v>0.179637284720231</v>
      </c>
      <c r="R42" s="14">
        <f>[4]OECD!BZ35</f>
        <v>0.130180054864711</v>
      </c>
      <c r="S42" s="14">
        <f>[4]OECD!BR35</f>
        <v>-0.0209185270909394</v>
      </c>
      <c r="T42" s="10">
        <f>[4]OECD!DR$7</f>
        <v>0.05</v>
      </c>
      <c r="U42" s="10">
        <f>[4]OECD!DS$7</f>
        <v>0.125</v>
      </c>
      <c r="V42" s="10">
        <f>[4]OECD!DT$7</f>
        <v>0.08</v>
      </c>
      <c r="W42" s="16">
        <f>[4]OECD!BM35</f>
        <v>-0.0646724709460113</v>
      </c>
      <c r="X42" s="16">
        <f>[4]OECD!BN35</f>
        <v>-0.0646724709460113</v>
      </c>
      <c r="Y42" s="16">
        <f>[4]OECD!BO35</f>
        <v>-0.0646724709460113</v>
      </c>
      <c r="Z42" s="11">
        <f>[4]Final!AL39/10</f>
        <v>33.9630801564901</v>
      </c>
      <c r="AA42" s="11">
        <f>[4]Final!AP39/10</f>
        <v>30.8082224970395</v>
      </c>
      <c r="AB42" s="10">
        <f>[4]Final!AS39</f>
        <v>1.04148605851074</v>
      </c>
      <c r="AC42" s="10">
        <f>[4]Final!AT39</f>
        <v>0.726876170595279</v>
      </c>
      <c r="AD42" s="10">
        <f>[4]Final!AD39</f>
        <v>1.0570258626523</v>
      </c>
      <c r="AE42" s="10">
        <f>[4]Final!AF39</f>
        <v>0.723609942253096</v>
      </c>
      <c r="AF42" s="12">
        <f t="shared" si="2"/>
        <v>3.90985021599171</v>
      </c>
      <c r="AG42" s="12">
        <f t="shared" si="3"/>
        <v>3.54666110462752</v>
      </c>
      <c r="AH42" s="11">
        <f>[4]Final!AI39/10</f>
        <v>26.2900258877461</v>
      </c>
      <c r="AI42" s="11">
        <f>[4]Final!AJ39/10</f>
        <v>3.85385470063235</v>
      </c>
      <c r="AJ42" s="11">
        <f>[4]Final!AK39/10</f>
        <v>3.81919956811174</v>
      </c>
      <c r="AK42" s="11">
        <f>[4]Final!M39/10</f>
        <v>29.3860692595138</v>
      </c>
      <c r="AL42" s="11">
        <f>[4]Final!N39/10</f>
        <v>5.67291996810625</v>
      </c>
      <c r="AM42" s="11">
        <f>[4]Final!O39/10</f>
        <v>4.64819196148696</v>
      </c>
      <c r="AN42" s="14">
        <f>[4]Final!X39</f>
        <v>0.58507391958126</v>
      </c>
      <c r="AO42" s="14">
        <f>[4]Final!Y39</f>
        <v>0.276542117501426</v>
      </c>
      <c r="AP42" s="14">
        <f>[4]Final!Z39</f>
        <v>0.138383962917314</v>
      </c>
      <c r="AQ42" s="14">
        <f>[4]Final!Q39</f>
        <v>0.0253311473058125</v>
      </c>
      <c r="AR42" s="10">
        <f>[4]Final!D39</f>
        <v>0.0219272529851966</v>
      </c>
      <c r="AS42" s="10">
        <f>[4]Final!E39</f>
        <v>0.10701843011599</v>
      </c>
      <c r="AT42" s="10">
        <f>[4]Final!F39</f>
        <v>0.0510258282384222</v>
      </c>
      <c r="AU42" s="11">
        <f>[4]Final!AL139/10</f>
        <v>26.7802249827155</v>
      </c>
      <c r="AV42" s="11">
        <f>[4]Final!AP139/10</f>
        <v>24.2925884809836</v>
      </c>
      <c r="AW42" s="10">
        <f>[4]Final!AS139</f>
        <v>1.03165238606021</v>
      </c>
      <c r="AX42" s="10">
        <f>[4]Final!AT139</f>
        <v>0.734050433632629</v>
      </c>
      <c r="AY42" s="10">
        <f>[4]Final!AD139</f>
        <v>1.03998251362529</v>
      </c>
      <c r="AZ42" s="10">
        <f>[4]Final!AF139</f>
        <v>0.752809030449113</v>
      </c>
      <c r="BA42" s="12">
        <f t="shared" si="4"/>
        <v>4.06762038279524</v>
      </c>
      <c r="BB42" s="12">
        <f t="shared" si="5"/>
        <v>3.68977587454479</v>
      </c>
      <c r="BC42" s="11">
        <f>[4]Final!AI139/10</f>
        <v>20.6250664743042</v>
      </c>
      <c r="BD42" s="11">
        <f>[4]Final!AJ139/10</f>
        <v>3.08945999620496</v>
      </c>
      <c r="BE42" s="11">
        <f>[4]Final!AK139/10</f>
        <v>3.06569851220632</v>
      </c>
      <c r="BF42" s="11">
        <f>[4]Final!M139/10</f>
        <v>20.3111419502295</v>
      </c>
      <c r="BG42" s="11">
        <f>[4]Final!N139/10</f>
        <v>3.11887766203734</v>
      </c>
      <c r="BH42" s="11">
        <f>[4]Final!O139/10</f>
        <v>3.01487430512127</v>
      </c>
      <c r="BI42" s="14">
        <f>[4]Final!X139</f>
        <v>0.674003071378845</v>
      </c>
      <c r="BJ42" s="14">
        <f>[4]Final!Y139</f>
        <v>0.193560580811536</v>
      </c>
      <c r="BK42" s="14">
        <f>[4]Final!Z139</f>
        <v>0.132436347809619</v>
      </c>
      <c r="BL42" s="14">
        <f>[4]Final!Q139</f>
        <v>0.0358447963990187</v>
      </c>
      <c r="BM42" s="10">
        <f>[4]Final!D139</f>
        <v>0.0505808933327457</v>
      </c>
      <c r="BN42" s="10">
        <f>[4]Final!E139</f>
        <v>0.135787783765643</v>
      </c>
      <c r="BO42" s="10">
        <f>[4]Final!F139</f>
        <v>0.0822822098298085</v>
      </c>
      <c r="BP42" s="11">
        <f>[4]Data!$BB43/10</f>
        <v>7.587</v>
      </c>
      <c r="BQ42" s="11">
        <f>[4]Data!$BD43/10</f>
        <v>2.301</v>
      </c>
      <c r="BR42" s="21">
        <f>[4]Data!$CR43/10</f>
        <v>2.67658629266799</v>
      </c>
      <c r="BS42" s="22">
        <f>[4]Data!BP43</f>
        <v>0.907109200787614</v>
      </c>
      <c r="BT42" s="22">
        <f>[4]Data!BQ43</f>
        <v>0.907109200787614</v>
      </c>
      <c r="BU42" s="22">
        <f>[4]Data!BR43</f>
        <v>0.907109200787614</v>
      </c>
      <c r="BV42" s="22">
        <f>[4]Data!BS43</f>
        <v>0.907109200787614</v>
      </c>
      <c r="BW42" s="21">
        <f>[4]Data!$AZ43</f>
        <v>105.7</v>
      </c>
      <c r="BX42" s="10"/>
    </row>
    <row r="43" spans="1:76">
      <c r="A43" s="1">
        <v>1980</v>
      </c>
      <c r="B43" s="11">
        <f>[4]OECD!AB36</f>
        <v>27.2726816360729</v>
      </c>
      <c r="C43" s="11">
        <f>[4]OECD!EA36</f>
        <v>25.2088117937201</v>
      </c>
      <c r="D43" s="10">
        <f>[4]OECD!EH36</f>
        <v>1.01572946414978</v>
      </c>
      <c r="E43" s="10">
        <f>[4]OECD!EI36</f>
        <v>0.745236074127811</v>
      </c>
      <c r="F43" s="10">
        <f>[4]OECD!CG36</f>
        <v>1.02189427621051</v>
      </c>
      <c r="G43" s="10">
        <f>[4]OECD!CH36</f>
        <v>0.769419376590093</v>
      </c>
      <c r="H43" s="12">
        <f t="shared" si="0"/>
        <v>4.15737034566168</v>
      </c>
      <c r="I43" s="12">
        <f t="shared" si="1"/>
        <v>3.84275987228035</v>
      </c>
      <c r="J43" s="11">
        <f>[4]OECD!Y36</f>
        <v>21.044195474005</v>
      </c>
      <c r="K43" s="11">
        <f>[4]OECD!Z36</f>
        <v>3.08114748958697</v>
      </c>
      <c r="L43" s="11">
        <f>[4]OECD!AA36</f>
        <v>3.14733867248099</v>
      </c>
      <c r="M43" s="11">
        <f>[4]OECD!AV36</f>
        <v>21.3794470001315</v>
      </c>
      <c r="N43" s="11">
        <f>[4]OECD!AW36</f>
        <v>3.31110431688221</v>
      </c>
      <c r="O43" s="11">
        <f>[4]OECD!AX36</f>
        <v>3.24133642384687</v>
      </c>
      <c r="P43" s="14">
        <f>[4]OECD!BX36</f>
        <v>0.695781697214718</v>
      </c>
      <c r="Q43" s="14">
        <f>[4]OECD!BY36</f>
        <v>0.173132195880156</v>
      </c>
      <c r="R43" s="14">
        <f>[4]OECD!BZ36</f>
        <v>0.131086106905126</v>
      </c>
      <c r="S43" s="14">
        <f>[4]OECD!BR36</f>
        <v>-0.0237365677432826</v>
      </c>
      <c r="T43" s="10">
        <f>[4]OECD!DR$7</f>
        <v>0.05</v>
      </c>
      <c r="U43" s="10">
        <f>[4]OECD!DS$7</f>
        <v>0.125</v>
      </c>
      <c r="V43" s="10">
        <f>[4]OECD!DT$7</f>
        <v>0.08</v>
      </c>
      <c r="W43" s="16">
        <f>[4]OECD!BM36</f>
        <v>-0.0685755392481781</v>
      </c>
      <c r="X43" s="16">
        <f>[4]OECD!BN36</f>
        <v>-0.0685755392481781</v>
      </c>
      <c r="Y43" s="16">
        <f>[4]OECD!BO36</f>
        <v>-0.0685755392481781</v>
      </c>
      <c r="Z43" s="11">
        <f>[4]Final!AL40/10</f>
        <v>34.8817901705826</v>
      </c>
      <c r="AA43" s="11">
        <f>[4]Final!AP40/10</f>
        <v>32.2420983448574</v>
      </c>
      <c r="AB43" s="10">
        <f>[4]Final!AS40</f>
        <v>1.0270502560386</v>
      </c>
      <c r="AC43" s="10">
        <f>[4]Final!AT40</f>
        <v>0.746538357118236</v>
      </c>
      <c r="AD43" s="10">
        <f>[4]Final!AD40</f>
        <v>1.04183376399472</v>
      </c>
      <c r="AE43" s="10">
        <f>[4]Final!AF40</f>
        <v>0.753881269801543</v>
      </c>
      <c r="AF43" s="12">
        <f t="shared" si="2"/>
        <v>4.0734139671822</v>
      </c>
      <c r="AG43" s="12">
        <f t="shared" si="3"/>
        <v>3.7651569224783</v>
      </c>
      <c r="AH43" s="11">
        <f>[4]Final!AI40/10</f>
        <v>27.1424965701326</v>
      </c>
      <c r="AI43" s="11">
        <f>[4]Final!AJ40/10</f>
        <v>3.79785197954791</v>
      </c>
      <c r="AJ43" s="11">
        <f>[4]Final!AK40/10</f>
        <v>3.94144162090203</v>
      </c>
      <c r="AK43" s="11">
        <f>[4]Final!M40/10</f>
        <v>30.8272730760977</v>
      </c>
      <c r="AL43" s="11">
        <f>[4]Final!N40/10</f>
        <v>5.78110836459482</v>
      </c>
      <c r="AM43" s="11">
        <f>[4]Final!O40/10</f>
        <v>4.91383790178446</v>
      </c>
      <c r="AN43" s="14">
        <f>[4]Final!X40</f>
        <v>0.586012249473161</v>
      </c>
      <c r="AO43" s="14">
        <f>[4]Final!Y40</f>
        <v>0.273381527614618</v>
      </c>
      <c r="AP43" s="14">
        <f>[4]Final!Z40</f>
        <v>0.140606222912221</v>
      </c>
      <c r="AQ43" s="14">
        <f>[4]Final!Q40</f>
        <v>0.055760310876341</v>
      </c>
      <c r="AR43" s="10">
        <f>[4]Final!D40</f>
        <v>0.0226571260231911</v>
      </c>
      <c r="AS43" s="10">
        <f>[4]Final!E40</f>
        <v>0.111606547068476</v>
      </c>
      <c r="AT43" s="10">
        <f>[4]Final!F40</f>
        <v>0.0528680346775642</v>
      </c>
      <c r="AU43" s="11">
        <f>[4]Final!AL140/10</f>
        <v>27.1966743027302</v>
      </c>
      <c r="AV43" s="11">
        <f>[4]Final!AP140/10</f>
        <v>25.1385563422487</v>
      </c>
      <c r="AW43" s="10">
        <f>[4]Final!AS140</f>
        <v>1.01555062813264</v>
      </c>
      <c r="AX43" s="10">
        <f>[4]Final!AT140</f>
        <v>0.745465378956656</v>
      </c>
      <c r="AY43" s="10">
        <f>[4]Final!AD140</f>
        <v>1.02116677800504</v>
      </c>
      <c r="AZ43" s="10">
        <f>[4]Final!AF140</f>
        <v>0.768743572076821</v>
      </c>
      <c r="BA43" s="12">
        <f t="shared" si="4"/>
        <v>4.15371880044665</v>
      </c>
      <c r="BB43" s="12">
        <f t="shared" si="5"/>
        <v>3.83938465904278</v>
      </c>
      <c r="BC43" s="11">
        <f>[4]Final!AI140/10</f>
        <v>21.0214056736402</v>
      </c>
      <c r="BD43" s="11">
        <f>[4]Final!AJ140/10</f>
        <v>3.0395668489999</v>
      </c>
      <c r="BE43" s="11">
        <f>[4]Final!AK140/10</f>
        <v>3.13570178009016</v>
      </c>
      <c r="BF43" s="11">
        <f>[4]Final!M140/10</f>
        <v>20.8485584177552</v>
      </c>
      <c r="BG43" s="11">
        <f>[4]Final!N140/10</f>
        <v>3.10255159775072</v>
      </c>
      <c r="BH43" s="11">
        <f>[4]Final!O140/10</f>
        <v>3.11311680542408</v>
      </c>
      <c r="BI43" s="14">
        <f>[4]Final!X140</f>
        <v>0.680101200086226</v>
      </c>
      <c r="BJ43" s="14">
        <f>[4]Final!Y140</f>
        <v>0.186516546856644</v>
      </c>
      <c r="BK43" s="14">
        <f>[4]Final!Z140</f>
        <v>0.13338225305713</v>
      </c>
      <c r="BL43" s="14">
        <f>[4]Final!Q140</f>
        <v>0.0702780008466679</v>
      </c>
      <c r="BM43" s="10">
        <f>[4]Final!D140</f>
        <v>0.0509529412567895</v>
      </c>
      <c r="BN43" s="10">
        <f>[4]Final!E140</f>
        <v>0.137439178866092</v>
      </c>
      <c r="BO43" s="10">
        <f>[4]Final!F140</f>
        <v>0.0831121948058486</v>
      </c>
      <c r="BP43" s="11">
        <f>[4]Data!$BB44/10</f>
        <v>8.477</v>
      </c>
      <c r="BQ43" s="11">
        <f>[4]Data!$BD44/10</f>
        <v>2.002</v>
      </c>
      <c r="BR43" s="21">
        <f>[4]Data!$CR44/10</f>
        <v>2.90736795829713</v>
      </c>
      <c r="BS43" s="22">
        <f>[4]Data!BP44</f>
        <v>0.924324645816162</v>
      </c>
      <c r="BT43" s="22">
        <f>[4]Data!BQ44</f>
        <v>0.924324645816162</v>
      </c>
      <c r="BU43" s="22">
        <f>[4]Data!BR44</f>
        <v>0.924324645816162</v>
      </c>
      <c r="BV43" s="22">
        <f>[4]Data!BS44</f>
        <v>0.924324645816162</v>
      </c>
      <c r="BW43" s="21">
        <f>[4]Data!$AZ44</f>
        <v>109.4</v>
      </c>
      <c r="BX43" s="10"/>
    </row>
    <row r="44" spans="1:76">
      <c r="A44" s="1">
        <v>1981</v>
      </c>
      <c r="B44" s="11">
        <f>[4]OECD!AB37</f>
        <v>28.2423713930103</v>
      </c>
      <c r="C44" s="11">
        <f>[4]OECD!EA37</f>
        <v>25.5586434599611</v>
      </c>
      <c r="D44" s="10">
        <f>[4]OECD!EH37</f>
        <v>1.03551535452551</v>
      </c>
      <c r="E44" s="10">
        <f>[4]OECD!EI37</f>
        <v>0.771703397505656</v>
      </c>
      <c r="F44" s="10">
        <f>[4]OECD!CG37</f>
        <v>1.02424839241354</v>
      </c>
      <c r="G44" s="10">
        <f>[4]OECD!CH37</f>
        <v>0.788076559564229</v>
      </c>
      <c r="H44" s="12">
        <f t="shared" si="0"/>
        <v>4.25817989321169</v>
      </c>
      <c r="I44" s="12">
        <f t="shared" si="1"/>
        <v>3.85354686277896</v>
      </c>
      <c r="J44" s="11">
        <f>[4]OECD!Y37</f>
        <v>21.8030636982397</v>
      </c>
      <c r="K44" s="11">
        <f>[4]OECD!Z37</f>
        <v>3.13151768136386</v>
      </c>
      <c r="L44" s="11">
        <f>[4]OECD!AA37</f>
        <v>3.30779001340676</v>
      </c>
      <c r="M44" s="11">
        <f>[4]OECD!AV37</f>
        <v>21.9729534216639</v>
      </c>
      <c r="N44" s="11">
        <f>[4]OECD!AW37</f>
        <v>3.31342142450711</v>
      </c>
      <c r="O44" s="11">
        <f>[4]OECD!AX37</f>
        <v>3.36204619056653</v>
      </c>
      <c r="P44" s="14">
        <f>[4]OECD!BX37</f>
        <v>0.690833893937816</v>
      </c>
      <c r="Q44" s="14">
        <f>[4]OECD!BY37</f>
        <v>0.174798573943181</v>
      </c>
      <c r="R44" s="14">
        <f>[4]OECD!BZ37</f>
        <v>0.134367532119003</v>
      </c>
      <c r="S44" s="14">
        <f>[4]OECD!BR37</f>
        <v>0.0111262267131261</v>
      </c>
      <c r="T44" s="10">
        <f>[4]OECD!DR$7</f>
        <v>0.05</v>
      </c>
      <c r="U44" s="10">
        <f>[4]OECD!DS$7</f>
        <v>0.125</v>
      </c>
      <c r="V44" s="10">
        <f>[4]OECD!DT$7</f>
        <v>0.08</v>
      </c>
      <c r="W44" s="16">
        <f>[4]OECD!BM37</f>
        <v>-0.046673504861655</v>
      </c>
      <c r="X44" s="16">
        <f>[4]OECD!BN37</f>
        <v>-0.046673504861655</v>
      </c>
      <c r="Y44" s="16">
        <f>[4]OECD!BO37</f>
        <v>-0.046673504861655</v>
      </c>
      <c r="Z44" s="11">
        <f>[4]Final!AL41/10</f>
        <v>36.321527248225</v>
      </c>
      <c r="AA44" s="11">
        <f>[4]Final!AP41/10</f>
        <v>32.8700785051073</v>
      </c>
      <c r="AB44" s="10">
        <f>[4]Final!AS41</f>
        <v>1.04127474738543</v>
      </c>
      <c r="AC44" s="10">
        <f>[4]Final!AT41</f>
        <v>0.777351539221826</v>
      </c>
      <c r="AD44" s="10">
        <f>[4]Final!AD41</f>
        <v>1.04111821010549</v>
      </c>
      <c r="AE44" s="10">
        <f>[4]Final!AF41</f>
        <v>0.784879518247836</v>
      </c>
      <c r="AF44" s="12">
        <f t="shared" si="2"/>
        <v>4.24090545853144</v>
      </c>
      <c r="AG44" s="12">
        <f t="shared" si="3"/>
        <v>3.83791392916934</v>
      </c>
      <c r="AH44" s="11">
        <f>[4]Final!AI41/10</f>
        <v>28.3448518677615</v>
      </c>
      <c r="AI44" s="11">
        <f>[4]Final!AJ41/10</f>
        <v>3.82837827040525</v>
      </c>
      <c r="AJ44" s="11">
        <f>[4]Final!AK41/10</f>
        <v>4.14829711005826</v>
      </c>
      <c r="AK44" s="11">
        <f>[4]Final!M41/10</f>
        <v>32.3199399759218</v>
      </c>
      <c r="AL44" s="11">
        <f>[4]Final!N41/10</f>
        <v>5.87875086643339</v>
      </c>
      <c r="AM44" s="11">
        <f>[4]Final!O41/10</f>
        <v>5.19539156711621</v>
      </c>
      <c r="AN44" s="14">
        <f>[4]Final!X41</f>
        <v>0.595791258763703</v>
      </c>
      <c r="AO44" s="14">
        <f>[4]Final!Y41</f>
        <v>0.262384347845478</v>
      </c>
      <c r="AP44" s="14">
        <f>[4]Final!Z41</f>
        <v>0.141824393390819</v>
      </c>
      <c r="AQ44" s="14">
        <f>[4]Final!Q41</f>
        <v>0.019011793036136</v>
      </c>
      <c r="AR44" s="10">
        <f>[4]Final!D41</f>
        <v>0.0231139185607876</v>
      </c>
      <c r="AS44" s="10">
        <f>[4]Final!E41</f>
        <v>0.113369564950801</v>
      </c>
      <c r="AT44" s="10">
        <f>[4]Final!F41</f>
        <v>0.0536508213153857</v>
      </c>
      <c r="AU44" s="11">
        <f>[4]Final!AL141/10</f>
        <v>28.1586815954953</v>
      </c>
      <c r="AV44" s="11">
        <f>[4]Final!AP141/10</f>
        <v>25.4829062753545</v>
      </c>
      <c r="AW44" s="10">
        <f>[4]Final!AS141</f>
        <v>1.03537224007821</v>
      </c>
      <c r="AX44" s="10">
        <f>[4]Final!AT141</f>
        <v>0.771834159311105</v>
      </c>
      <c r="AY44" s="10">
        <f>[4]Final!AD141</f>
        <v>1.02446663832907</v>
      </c>
      <c r="AZ44" s="10">
        <f>[4]Final!AF141</f>
        <v>0.787552143022624</v>
      </c>
      <c r="BA44" s="12">
        <f t="shared" si="4"/>
        <v>4.25534633605785</v>
      </c>
      <c r="BB44" s="12">
        <f t="shared" si="5"/>
        <v>3.85098256405167</v>
      </c>
      <c r="BC44" s="11">
        <f>[4]Final!AI141/10</f>
        <v>21.7780115427291</v>
      </c>
      <c r="BD44" s="11">
        <f>[4]Final!AJ141/10</f>
        <v>3.08591149343786</v>
      </c>
      <c r="BE44" s="11">
        <f>[4]Final!AK141/10</f>
        <v>3.29475855932831</v>
      </c>
      <c r="BF44" s="11">
        <f>[4]Final!M141/10</f>
        <v>21.4319232272124</v>
      </c>
      <c r="BG44" s="11">
        <f>[4]Final!N141/10</f>
        <v>3.10794639372768</v>
      </c>
      <c r="BH44" s="11">
        <f>[4]Final!O141/10</f>
        <v>3.23085940861422</v>
      </c>
      <c r="BI44" s="14">
        <f>[4]Final!X141</f>
        <v>0.689785269865175</v>
      </c>
      <c r="BJ44" s="14">
        <f>[4]Final!Y141</f>
        <v>0.176683046900471</v>
      </c>
      <c r="BK44" s="14">
        <f>[4]Final!Z141</f>
        <v>0.133531683234355</v>
      </c>
      <c r="BL44" s="14">
        <f>[4]Final!Q141</f>
        <v>0.0389466354149578</v>
      </c>
      <c r="BM44" s="10">
        <f>[4]Final!D141</f>
        <v>0.0505514483757569</v>
      </c>
      <c r="BN44" s="10">
        <f>[4]Final!E141</f>
        <v>0.135520161965637</v>
      </c>
      <c r="BO44" s="10">
        <f>[4]Final!F141</f>
        <v>0.0820570770405908</v>
      </c>
      <c r="BP44" s="11">
        <f>[4]Data!$BB45/10</f>
        <v>9.067</v>
      </c>
      <c r="BQ44" s="11">
        <f>[4]Data!$BD45/10</f>
        <v>2.49</v>
      </c>
      <c r="BR44" s="21">
        <f>[4]Data!$CR45/10</f>
        <v>3.1177019060061</v>
      </c>
      <c r="BS44" s="22">
        <f>[4]Data!BP45</f>
        <v>0.904975120689994</v>
      </c>
      <c r="BT44" s="22">
        <f>[4]Data!BQ45</f>
        <v>0.904975120689994</v>
      </c>
      <c r="BU44" s="22">
        <f>[4]Data!BR45</f>
        <v>0.904975120689994</v>
      </c>
      <c r="BV44" s="22">
        <f>[4]Data!BS45</f>
        <v>0.904975120689994</v>
      </c>
      <c r="BW44" s="21">
        <f>[4]Data!$AZ45</f>
        <v>102.7</v>
      </c>
      <c r="BX44" s="10"/>
    </row>
    <row r="45" spans="1:76">
      <c r="A45" s="1">
        <v>1982</v>
      </c>
      <c r="B45" s="11">
        <f>[4]OECD!AB38</f>
        <v>29.5967132638601</v>
      </c>
      <c r="C45" s="11">
        <f>[4]OECD!EA38</f>
        <v>26.8606712952107</v>
      </c>
      <c r="D45" s="10">
        <f>[4]OECD!EH38</f>
        <v>1.04792475568323</v>
      </c>
      <c r="E45" s="10">
        <f>[4]OECD!EI38</f>
        <v>0.808687094291034</v>
      </c>
      <c r="F45" s="10">
        <f>[4]OECD!CG38</f>
        <v>1.04125766850189</v>
      </c>
      <c r="G45" s="10">
        <f>[4]OECD!CH38</f>
        <v>0.820590761012837</v>
      </c>
      <c r="H45" s="12">
        <f t="shared" si="0"/>
        <v>4.43386246766722</v>
      </c>
      <c r="I45" s="12">
        <f t="shared" si="1"/>
        <v>4.02397797520331</v>
      </c>
      <c r="J45" s="11">
        <f>[4]OECD!Y38</f>
        <v>22.8173449959563</v>
      </c>
      <c r="K45" s="11">
        <f>[4]OECD!Z38</f>
        <v>3.24492931471015</v>
      </c>
      <c r="L45" s="11">
        <f>[4]OECD!AA38</f>
        <v>3.53443895319369</v>
      </c>
      <c r="M45" s="11">
        <f>[4]OECD!AV38</f>
        <v>22.8822608688184</v>
      </c>
      <c r="N45" s="11">
        <f>[4]OECD!AW38</f>
        <v>3.40077173123947</v>
      </c>
      <c r="O45" s="11">
        <f>[4]OECD!AX38</f>
        <v>3.5636609201044</v>
      </c>
      <c r="P45" s="14">
        <f>[4]OECD!BX38</f>
        <v>0.691719153547797</v>
      </c>
      <c r="Q45" s="14">
        <f>[4]OECD!BY38</f>
        <v>0.171682125322236</v>
      </c>
      <c r="R45" s="14">
        <f>[4]OECD!BZ38</f>
        <v>0.136598721129967</v>
      </c>
      <c r="S45" s="14">
        <f>[4]OECD!BR38</f>
        <v>0.0420435631098274</v>
      </c>
      <c r="T45" s="10">
        <f>[4]OECD!DR$7</f>
        <v>0.05</v>
      </c>
      <c r="U45" s="10">
        <f>[4]OECD!DS$7</f>
        <v>0.125</v>
      </c>
      <c r="V45" s="10">
        <f>[4]OECD!DT$7</f>
        <v>0.08</v>
      </c>
      <c r="W45" s="16">
        <f>[4]OECD!BM38</f>
        <v>-0.0187360552677196</v>
      </c>
      <c r="X45" s="16">
        <f>[4]OECD!BN38</f>
        <v>-0.0187360552677196</v>
      </c>
      <c r="Y45" s="16">
        <f>[4]OECD!BO38</f>
        <v>-0.0187360552677196</v>
      </c>
      <c r="Z45" s="11">
        <f>[4]Final!AL42/10</f>
        <v>38.1423558281311</v>
      </c>
      <c r="AA45" s="11">
        <f>[4]Final!AP42/10</f>
        <v>34.6163194943482</v>
      </c>
      <c r="AB45" s="10">
        <f>[4]Final!AS42</f>
        <v>1.05013083749101</v>
      </c>
      <c r="AC45" s="10">
        <f>[4]Final!AT42</f>
        <v>0.816320822907944</v>
      </c>
      <c r="AD45" s="10">
        <f>[4]Final!AD42</f>
        <v>1.050363996905</v>
      </c>
      <c r="AE45" s="10">
        <f>[4]Final!AF42</f>
        <v>0.824409187875669</v>
      </c>
      <c r="AF45" s="12">
        <f t="shared" si="2"/>
        <v>4.45449440791932</v>
      </c>
      <c r="AG45" s="12">
        <f t="shared" si="3"/>
        <v>4.04270261399524</v>
      </c>
      <c r="AH45" s="11">
        <f>[4]Final!AI42/10</f>
        <v>29.802068085595</v>
      </c>
      <c r="AI45" s="11">
        <f>[4]Final!AJ42/10</f>
        <v>3.91987254660112</v>
      </c>
      <c r="AJ45" s="11">
        <f>[4]Final!AK42/10</f>
        <v>4.42041519593501</v>
      </c>
      <c r="AK45" s="11">
        <f>[4]Final!M42/10</f>
        <v>34.1404492996591</v>
      </c>
      <c r="AL45" s="11">
        <f>[4]Final!N42/10</f>
        <v>6.03368114696548</v>
      </c>
      <c r="AM45" s="11">
        <f>[4]Final!O42/10</f>
        <v>5.55619910079381</v>
      </c>
      <c r="AN45" s="14">
        <f>[4]Final!X42</f>
        <v>0.602502948337544</v>
      </c>
      <c r="AO45" s="14">
        <f>[4]Final!Y42</f>
        <v>0.253538583272693</v>
      </c>
      <c r="AP45" s="14">
        <f>[4]Final!Z42</f>
        <v>0.143958468389764</v>
      </c>
      <c r="AQ45" s="14">
        <f>[4]Final!Q42</f>
        <v>0.0448520638397527</v>
      </c>
      <c r="AR45" s="10">
        <f>[4]Final!D42</f>
        <v>0.023527834421092</v>
      </c>
      <c r="AS45" s="10">
        <f>[4]Final!E42</f>
        <v>0.11403784644553</v>
      </c>
      <c r="AT45" s="10">
        <f>[4]Final!F42</f>
        <v>0.0542084209055499</v>
      </c>
      <c r="AU45" s="11">
        <f>[4]Final!AL142/10</f>
        <v>29.5048450976361</v>
      </c>
      <c r="AV45" s="11">
        <f>[4]Final!AP142/10</f>
        <v>26.7772958003226</v>
      </c>
      <c r="AW45" s="10">
        <f>[4]Final!AS142</f>
        <v>1.04780633985208</v>
      </c>
      <c r="AX45" s="10">
        <f>[4]Final!AT142</f>
        <v>0.808732725440578</v>
      </c>
      <c r="AY45" s="10">
        <f>[4]Final!AD142</f>
        <v>1.04148686835806</v>
      </c>
      <c r="AZ45" s="10">
        <f>[4]Final!AF142</f>
        <v>0.820225215105308</v>
      </c>
      <c r="BA45" s="12">
        <f t="shared" si="4"/>
        <v>4.43188732931981</v>
      </c>
      <c r="BB45" s="12">
        <f t="shared" si="5"/>
        <v>4.02218542677271</v>
      </c>
      <c r="BC45" s="11">
        <f>[4]Final!AI142/10</f>
        <v>22.7898719669267</v>
      </c>
      <c r="BD45" s="11">
        <f>[4]Final!AJ142/10</f>
        <v>3.19507252848286</v>
      </c>
      <c r="BE45" s="11">
        <f>[4]Final!AK142/10</f>
        <v>3.51990060222654</v>
      </c>
      <c r="BF45" s="11">
        <f>[4]Final!M142/10</f>
        <v>22.3218442867066</v>
      </c>
      <c r="BG45" s="11">
        <f>[4]Final!N142/10</f>
        <v>3.19194683744245</v>
      </c>
      <c r="BH45" s="11">
        <f>[4]Final!O142/10</f>
        <v>3.42579247926143</v>
      </c>
      <c r="BI45" s="14">
        <f>[4]Final!X142</f>
        <v>0.693450394641142</v>
      </c>
      <c r="BJ45" s="14">
        <f>[4]Final!Y142</f>
        <v>0.171421292835136</v>
      </c>
      <c r="BK45" s="14">
        <f>[4]Final!Z142</f>
        <v>0.135128312523723</v>
      </c>
      <c r="BL45" s="14">
        <f>[4]Final!Q142</f>
        <v>0.0679004996258983</v>
      </c>
      <c r="BM45" s="10">
        <f>[4]Final!D142</f>
        <v>0.0503089231314609</v>
      </c>
      <c r="BN45" s="10">
        <f>[4]Final!E142</f>
        <v>0.134377877459355</v>
      </c>
      <c r="BO45" s="10">
        <f>[4]Final!F142</f>
        <v>0.0814226885599448</v>
      </c>
      <c r="BP45" s="11">
        <f>[4]Data!$BB46/10</f>
        <v>10.06</v>
      </c>
      <c r="BQ45" s="11">
        <f>[4]Data!$BD46/10</f>
        <v>2.912</v>
      </c>
      <c r="BR45" s="21">
        <f>[4]Data!$CR46/10</f>
        <v>3.37027284208053</v>
      </c>
      <c r="BS45" s="22">
        <f>[4]Data!BP46</f>
        <v>0.907555884862717</v>
      </c>
      <c r="BT45" s="22">
        <f>[4]Data!BQ46</f>
        <v>0.907555884862717</v>
      </c>
      <c r="BU45" s="22">
        <f>[4]Data!BR46</f>
        <v>0.907555884862717</v>
      </c>
      <c r="BV45" s="22">
        <f>[4]Data!BS46</f>
        <v>0.907555884862717</v>
      </c>
      <c r="BW45" s="21">
        <f>[4]Data!$AZ46</f>
        <v>102.2</v>
      </c>
      <c r="BX45" s="10"/>
    </row>
    <row r="46" spans="1:76">
      <c r="A46" s="1">
        <v>1983</v>
      </c>
      <c r="B46" s="11">
        <f>[4]OECD!AB39</f>
        <v>31.659964587563</v>
      </c>
      <c r="C46" s="11">
        <f>[4]OECD!EA39</f>
        <v>27.8543160587853</v>
      </c>
      <c r="D46" s="10">
        <f>[4]OECD!EH39</f>
        <v>1.0696776284025</v>
      </c>
      <c r="E46" s="10">
        <f>[4]OECD!EI39</f>
        <v>0.865034493140943</v>
      </c>
      <c r="F46" s="10">
        <f>[4]OECD!CG39</f>
        <v>1.05938165589815</v>
      </c>
      <c r="G46" s="10">
        <f>[4]OECD!CH39</f>
        <v>0.869318799216504</v>
      </c>
      <c r="H46" s="12">
        <f t="shared" si="0"/>
        <v>4.69715256302196</v>
      </c>
      <c r="I46" s="12">
        <f t="shared" si="1"/>
        <v>4.13253690492576</v>
      </c>
      <c r="J46" s="11">
        <f>[4]OECD!Y39</f>
        <v>24.3089658731463</v>
      </c>
      <c r="K46" s="11">
        <f>[4]OECD!Z39</f>
        <v>3.46932404757285</v>
      </c>
      <c r="L46" s="11">
        <f>[4]OECD!AA39</f>
        <v>3.88167466684387</v>
      </c>
      <c r="M46" s="11">
        <f>[4]OECD!AV39</f>
        <v>24.1673389072321</v>
      </c>
      <c r="N46" s="11">
        <f>[4]OECD!AW39</f>
        <v>3.58093512655093</v>
      </c>
      <c r="O46" s="11">
        <f>[4]OECD!AX39</f>
        <v>3.8625591771029</v>
      </c>
      <c r="P46" s="14">
        <f>[4]OECD!BX39</f>
        <v>0.698666933579777</v>
      </c>
      <c r="Q46" s="14">
        <f>[4]OECD!BY39</f>
        <v>0.163703111197293</v>
      </c>
      <c r="R46" s="14">
        <f>[4]OECD!BZ39</f>
        <v>0.137629955222931</v>
      </c>
      <c r="S46" s="14">
        <f>[4]OECD!BR39</f>
        <v>0.0336096794868469</v>
      </c>
      <c r="T46" s="10">
        <f>[4]OECD!DR$7</f>
        <v>0.05</v>
      </c>
      <c r="U46" s="10">
        <f>[4]OECD!DS$7</f>
        <v>0.125</v>
      </c>
      <c r="V46" s="10">
        <f>[4]OECD!DT$7</f>
        <v>0.08</v>
      </c>
      <c r="W46" s="16">
        <f>[4]OECD!BM39</f>
        <v>-0.0420823294857501</v>
      </c>
      <c r="X46" s="16">
        <f>[4]OECD!BN39</f>
        <v>-0.0420823294857501</v>
      </c>
      <c r="Y46" s="16">
        <f>[4]OECD!BO39</f>
        <v>-0.0420823294857501</v>
      </c>
      <c r="Z46" s="11">
        <f>[4]Final!AL43/10</f>
        <v>40.6920198069936</v>
      </c>
      <c r="AA46" s="11">
        <f>[4]Final!AP43/10</f>
        <v>35.8006837828114</v>
      </c>
      <c r="AB46" s="10">
        <f>[4]Final!AS43</f>
        <v>1.06684600160387</v>
      </c>
      <c r="AC46" s="10">
        <f>[4]Final!AT43</f>
        <v>0.870888605945318</v>
      </c>
      <c r="AD46" s="10">
        <f>[4]Final!AD43</f>
        <v>1.06098025030794</v>
      </c>
      <c r="AE46" s="10">
        <f>[4]Final!AF43</f>
        <v>0.87468186650849</v>
      </c>
      <c r="AF46" s="12">
        <f t="shared" si="2"/>
        <v>4.72613059190954</v>
      </c>
      <c r="AG46" s="12">
        <f t="shared" si="3"/>
        <v>4.15803166418751</v>
      </c>
      <c r="AH46" s="11">
        <f>[4]Final!AI43/10</f>
        <v>31.7478192403381</v>
      </c>
      <c r="AI46" s="11">
        <f>[4]Final!AJ43/10</f>
        <v>4.12788551869098</v>
      </c>
      <c r="AJ46" s="11">
        <f>[4]Final!AK43/10</f>
        <v>4.81631504796454</v>
      </c>
      <c r="AK46" s="11">
        <f>[4]Final!M43/10</f>
        <v>36.3619462372715</v>
      </c>
      <c r="AL46" s="11">
        <f>[4]Final!N43/10</f>
        <v>6.26378970693816</v>
      </c>
      <c r="AM46" s="11">
        <f>[4]Final!O43/10</f>
        <v>6.01743006952375</v>
      </c>
      <c r="AN46" s="14">
        <f>[4]Final!X43</f>
        <v>0.620079225944235</v>
      </c>
      <c r="AO46" s="14">
        <f>[4]Final!Y43</f>
        <v>0.23516591532098</v>
      </c>
      <c r="AP46" s="14">
        <f>[4]Final!Z43</f>
        <v>0.144754858734785</v>
      </c>
      <c r="AQ46" s="14">
        <f>[4]Final!Q43</f>
        <v>0.0184664677765087</v>
      </c>
      <c r="AR46" s="10">
        <f>[4]Final!D43</f>
        <v>0.0237571173660412</v>
      </c>
      <c r="AS46" s="10">
        <f>[4]Final!E43</f>
        <v>0.112405891464463</v>
      </c>
      <c r="AT46" s="10">
        <f>[4]Final!F43</f>
        <v>0.054053896640109</v>
      </c>
      <c r="AU46" s="11">
        <f>[4]Final!AL143/10</f>
        <v>31.5593128931354</v>
      </c>
      <c r="AV46" s="11">
        <f>[4]Final!AP143/10</f>
        <v>27.7657630820223</v>
      </c>
      <c r="AW46" s="10">
        <f>[4]Final!AS143</f>
        <v>1.0696315397929</v>
      </c>
      <c r="AX46" s="10">
        <f>[4]Final!AT143</f>
        <v>0.86504603039391</v>
      </c>
      <c r="AY46" s="10">
        <f>[4]Final!AD143</f>
        <v>1.05978554365386</v>
      </c>
      <c r="AZ46" s="10">
        <f>[4]Final!AF143</f>
        <v>0.869262825508982</v>
      </c>
      <c r="BA46" s="12">
        <f t="shared" si="4"/>
        <v>4.69685012271585</v>
      </c>
      <c r="BB46" s="12">
        <f t="shared" si="5"/>
        <v>4.13227081909828</v>
      </c>
      <c r="BC46" s="11">
        <f>[4]Final!AI143/10</f>
        <v>24.2788820739516</v>
      </c>
      <c r="BD46" s="11">
        <f>[4]Final!AJ143/10</f>
        <v>3.41494524749226</v>
      </c>
      <c r="BE46" s="11">
        <f>[4]Final!AK143/10</f>
        <v>3.86548557169153</v>
      </c>
      <c r="BF46" s="11">
        <f>[4]Final!M143/10</f>
        <v>23.5809832956969</v>
      </c>
      <c r="BG46" s="11">
        <f>[4]Final!N143/10</f>
        <v>3.36455658824409</v>
      </c>
      <c r="BH46" s="11">
        <f>[4]Final!O143/10</f>
        <v>3.71525053899155</v>
      </c>
      <c r="BI46" s="14">
        <f>[4]Final!X143</f>
        <v>0.69959716809405</v>
      </c>
      <c r="BJ46" s="14">
        <f>[4]Final!Y143</f>
        <v>0.163996804659986</v>
      </c>
      <c r="BK46" s="14">
        <f>[4]Final!Z143</f>
        <v>0.136406027245964</v>
      </c>
      <c r="BL46" s="14">
        <f>[4]Final!Q143</f>
        <v>0.0469213368685172</v>
      </c>
      <c r="BM46" s="10">
        <f>[4]Final!D143</f>
        <v>0.0498778202323421</v>
      </c>
      <c r="BN46" s="10">
        <f>[4]Final!E143</f>
        <v>0.132400045067836</v>
      </c>
      <c r="BO46" s="10">
        <f>[4]Final!F143</f>
        <v>0.0803664824487939</v>
      </c>
      <c r="BP46" s="11">
        <f>[4]Data!$BB47/10</f>
        <v>11.146</v>
      </c>
      <c r="BQ46" s="11">
        <f>[4]Data!$BD47/10</f>
        <v>3.544</v>
      </c>
      <c r="BR46" s="21">
        <f>[4]Data!$CR47/10</f>
        <v>3.806248652399</v>
      </c>
      <c r="BS46" s="22">
        <f>[4]Data!BP47</f>
        <v>0.879796184918263</v>
      </c>
      <c r="BT46" s="22">
        <f>[4]Data!BQ47</f>
        <v>0.879796184918263</v>
      </c>
      <c r="BU46" s="22">
        <f>[4]Data!BR47</f>
        <v>0.879796184918263</v>
      </c>
      <c r="BV46" s="22">
        <f>[4]Data!BS47</f>
        <v>0.879796184918263</v>
      </c>
      <c r="BW46" s="21">
        <f>[4]Data!$AZ47</f>
        <v>101.2</v>
      </c>
      <c r="BX46" s="10"/>
    </row>
    <row r="47" spans="1:76">
      <c r="A47" s="1">
        <v>1984</v>
      </c>
      <c r="B47" s="11">
        <f>[4]OECD!AB40</f>
        <v>33.7633660987354</v>
      </c>
      <c r="C47" s="11">
        <f>[4]OECD!EA40</f>
        <v>29.4451924091633</v>
      </c>
      <c r="D47" s="10">
        <f>[4]OECD!EH40</f>
        <v>1.06638984940803</v>
      </c>
      <c r="E47" s="10">
        <f>[4]OECD!EI40</f>
        <v>0.922464002873319</v>
      </c>
      <c r="F47" s="10">
        <f>[4]OECD!CG40</f>
        <v>1.06863178695458</v>
      </c>
      <c r="G47" s="10">
        <f>[4]OECD!CH40</f>
        <v>0.928981701839944</v>
      </c>
      <c r="H47" s="12">
        <f t="shared" si="0"/>
        <v>5.01952653702045</v>
      </c>
      <c r="I47" s="12">
        <f t="shared" si="1"/>
        <v>4.37755300384592</v>
      </c>
      <c r="J47" s="11">
        <f>[4]OECD!Y40</f>
        <v>25.8314880323198</v>
      </c>
      <c r="K47" s="11">
        <f>[4]OECD!Z40</f>
        <v>3.68932139319092</v>
      </c>
      <c r="L47" s="11">
        <f>[4]OECD!AA40</f>
        <v>4.24255667322468</v>
      </c>
      <c r="M47" s="11">
        <f>[4]OECD!AV40</f>
        <v>25.7130532848544</v>
      </c>
      <c r="N47" s="11">
        <f>[4]OECD!AW40</f>
        <v>3.81794423507401</v>
      </c>
      <c r="O47" s="11">
        <f>[4]OECD!AX40</f>
        <v>4.23137048961903</v>
      </c>
      <c r="P47" s="14">
        <f>[4]OECD!BX40</f>
        <v>0.702287194023883</v>
      </c>
      <c r="Q47" s="14">
        <f>[4]OECD!BY40</f>
        <v>0.158227022000441</v>
      </c>
      <c r="R47" s="14">
        <f>[4]OECD!BZ40</f>
        <v>0.139485783975676</v>
      </c>
      <c r="S47" s="14">
        <f>[4]OECD!BR40</f>
        <v>0.0620283260917201</v>
      </c>
      <c r="T47" s="10">
        <f>[4]OECD!DR$7</f>
        <v>0.05</v>
      </c>
      <c r="U47" s="10">
        <f>[4]OECD!DS$7</f>
        <v>0.125</v>
      </c>
      <c r="V47" s="10">
        <f>[4]OECD!DT$7</f>
        <v>0.08</v>
      </c>
      <c r="W47" s="16">
        <f>[4]OECD!BM40</f>
        <v>-0.030080505189453</v>
      </c>
      <c r="X47" s="16">
        <f>[4]OECD!BN40</f>
        <v>-0.030080505189453</v>
      </c>
      <c r="Y47" s="16">
        <f>[4]OECD!BO40</f>
        <v>-0.030080505189453</v>
      </c>
      <c r="Z47" s="11">
        <f>[4]Final!AL44/10</f>
        <v>43.3161384466069</v>
      </c>
      <c r="AA47" s="11">
        <f>[4]Final!AP44/10</f>
        <v>37.7762106791263</v>
      </c>
      <c r="AB47" s="10">
        <f>[4]Final!AS44</f>
        <v>1.06448730370377</v>
      </c>
      <c r="AC47" s="10">
        <f>[4]Final!AT44</f>
        <v>0.927049863969065</v>
      </c>
      <c r="AD47" s="10">
        <f>[4]Final!AD44</f>
        <v>1.06668175238738</v>
      </c>
      <c r="AE47" s="10">
        <f>[4]Final!AF44</f>
        <v>0.933007186148742</v>
      </c>
      <c r="AF47" s="12">
        <f t="shared" si="2"/>
        <v>5.04127726178968</v>
      </c>
      <c r="AG47" s="12">
        <f t="shared" si="3"/>
        <v>4.39652191452845</v>
      </c>
      <c r="AH47" s="11">
        <f>[4]Final!AI44/10</f>
        <v>33.7429890183537</v>
      </c>
      <c r="AI47" s="11">
        <f>[4]Final!AJ44/10</f>
        <v>4.34146973069091</v>
      </c>
      <c r="AJ47" s="11">
        <f>[4]Final!AK44/10</f>
        <v>5.23167969756232</v>
      </c>
      <c r="AK47" s="11">
        <f>[4]Final!M44/10</f>
        <v>38.8845543585876</v>
      </c>
      <c r="AL47" s="11">
        <f>[4]Final!N44/10</f>
        <v>6.54424325116634</v>
      </c>
      <c r="AM47" s="11">
        <f>[4]Final!O44/10</f>
        <v>6.55713264654966</v>
      </c>
      <c r="AN47" s="14">
        <f>[4]Final!X44</f>
        <v>0.638602045622313</v>
      </c>
      <c r="AO47" s="14">
        <f>[4]Final!Y44</f>
        <v>0.21607686491537</v>
      </c>
      <c r="AP47" s="14">
        <f>[4]Final!Z44</f>
        <v>0.145321089462317</v>
      </c>
      <c r="AQ47" s="14">
        <f>[4]Final!Q44</f>
        <v>0.0534924276440928</v>
      </c>
      <c r="AR47" s="10">
        <f>[4]Final!D44</f>
        <v>0.0240940435051074</v>
      </c>
      <c r="AS47" s="10">
        <f>[4]Final!E44</f>
        <v>0.11140378558517</v>
      </c>
      <c r="AT47" s="10">
        <f>[4]Final!F44</f>
        <v>0.054289828959692</v>
      </c>
      <c r="AU47" s="11">
        <f>[4]Final!AL144/10</f>
        <v>33.6532656046867</v>
      </c>
      <c r="AV47" s="11">
        <f>[4]Final!AP144/10</f>
        <v>29.349173243831</v>
      </c>
      <c r="AW47" s="10">
        <f>[4]Final!AS144</f>
        <v>1.06634975604956</v>
      </c>
      <c r="AX47" s="10">
        <f>[4]Final!AT144</f>
        <v>0.922441623482187</v>
      </c>
      <c r="AY47" s="10">
        <f>[4]Final!AD144</f>
        <v>1.06849248857909</v>
      </c>
      <c r="AZ47" s="10">
        <f>[4]Final!AF144</f>
        <v>0.928800799657384</v>
      </c>
      <c r="BA47" s="12">
        <f t="shared" si="4"/>
        <v>5.01854907610366</v>
      </c>
      <c r="BB47" s="12">
        <f t="shared" si="5"/>
        <v>4.37670055552417</v>
      </c>
      <c r="BC47" s="11">
        <f>[4]Final!AI144/10</f>
        <v>25.7985786893396</v>
      </c>
      <c r="BD47" s="11">
        <f>[4]Final!AJ144/10</f>
        <v>3.63013909198707</v>
      </c>
      <c r="BE47" s="11">
        <f>[4]Final!AK144/10</f>
        <v>4.22454782336</v>
      </c>
      <c r="BF47" s="11">
        <f>[4]Final!M144/10</f>
        <v>25.0885157583322</v>
      </c>
      <c r="BG47" s="11">
        <f>[4]Final!N144/10</f>
        <v>3.58595712266946</v>
      </c>
      <c r="BH47" s="11">
        <f>[4]Final!O144/10</f>
        <v>4.06959692464386</v>
      </c>
      <c r="BI47" s="14">
        <f>[4]Final!X144</f>
        <v>0.704790971787466</v>
      </c>
      <c r="BJ47" s="14">
        <f>[4]Final!Y144</f>
        <v>0.157203515552067</v>
      </c>
      <c r="BK47" s="14">
        <f>[4]Final!Z144</f>
        <v>0.138005512660467</v>
      </c>
      <c r="BL47" s="14">
        <f>[4]Final!Q144</f>
        <v>0.0890371582777415</v>
      </c>
      <c r="BM47" s="10">
        <f>[4]Final!D144</f>
        <v>0.0499437671952288</v>
      </c>
      <c r="BN47" s="10">
        <f>[4]Final!E144</f>
        <v>0.132790099302681</v>
      </c>
      <c r="BO47" s="10">
        <f>[4]Final!F144</f>
        <v>0.0805599576835155</v>
      </c>
      <c r="BP47" s="11">
        <f>[4]Data!$BB48/10</f>
        <v>13.127</v>
      </c>
      <c r="BQ47" s="11">
        <f>[4]Data!$BD48/10</f>
        <v>3.667</v>
      </c>
      <c r="BR47" s="21">
        <f>[4]Data!$CR48/10</f>
        <v>4.58837199719247</v>
      </c>
      <c r="BS47" s="22">
        <f>[4]Data!BP48</f>
        <v>0.872104763578836</v>
      </c>
      <c r="BT47" s="22">
        <f>[4]Data!BQ48</f>
        <v>0.872104763578836</v>
      </c>
      <c r="BU47" s="22">
        <f>[4]Data!BR48</f>
        <v>0.872104763578836</v>
      </c>
      <c r="BV47" s="22">
        <f>[4]Data!BS48</f>
        <v>0.872104763578836</v>
      </c>
      <c r="BW47" s="21">
        <f>[4]Data!$AZ48</f>
        <v>102.2</v>
      </c>
      <c r="BX47" s="10"/>
    </row>
    <row r="48" spans="1:76">
      <c r="A48" s="1">
        <v>1985</v>
      </c>
      <c r="B48" s="11">
        <f>[4]OECD!AB41</f>
        <v>36.6031246126157</v>
      </c>
      <c r="C48" s="11">
        <f>[4]OECD!EA41</f>
        <v>36.6031246126157</v>
      </c>
      <c r="D48" s="10">
        <f>[4]OECD!EH41</f>
        <v>1.08405314124472</v>
      </c>
      <c r="E48" s="10">
        <f>[4]OECD!EI41</f>
        <v>1</v>
      </c>
      <c r="F48" s="10">
        <f>[4]OECD!CG41</f>
        <v>1.07644746717766</v>
      </c>
      <c r="G48" s="10">
        <f>[4]OECD!CH41</f>
        <v>1</v>
      </c>
      <c r="H48" s="13">
        <f>+$BR$48</f>
        <v>5.40325662720672</v>
      </c>
      <c r="I48" s="12">
        <f t="shared" si="1"/>
        <v>5.40325662720672</v>
      </c>
      <c r="J48" s="11">
        <f>[4]OECD!Y41</f>
        <v>27.8514018265368</v>
      </c>
      <c r="K48" s="11">
        <f>[4]OECD!Z41</f>
        <v>4.01680091666734</v>
      </c>
      <c r="L48" s="11">
        <f>[4]OECD!AA41</f>
        <v>4.7349218694115</v>
      </c>
      <c r="M48" s="11">
        <f>[4]OECD!AV41</f>
        <v>27.529687107106</v>
      </c>
      <c r="N48" s="11">
        <f>[4]OECD!AW41</f>
        <v>4.10993189859107</v>
      </c>
      <c r="O48" s="11">
        <f>[4]OECD!AX41</f>
        <v>4.67577007428967</v>
      </c>
      <c r="P48" s="14">
        <f>[4]OECD!BX41</f>
        <v>0.685917245575642</v>
      </c>
      <c r="Q48" s="14">
        <f>[4]OECD!BY41</f>
        <v>0.167815346171919</v>
      </c>
      <c r="R48" s="14">
        <f>[4]OECD!BZ41</f>
        <v>0.146267408252439</v>
      </c>
      <c r="S48" s="14">
        <f>[4]OECD!BR41</f>
        <v>0.140674528897112</v>
      </c>
      <c r="T48" s="10">
        <f>[4]OECD!DR$7</f>
        <v>0.05</v>
      </c>
      <c r="U48" s="10">
        <f>[4]OECD!DS$7</f>
        <v>0.125</v>
      </c>
      <c r="V48" s="10">
        <f>[4]OECD!DT$7</f>
        <v>0.08</v>
      </c>
      <c r="W48" s="16">
        <f>[4]OECD!BM41</f>
        <v>0.0686404754668914</v>
      </c>
      <c r="X48" s="16">
        <f>[4]OECD!BN41</f>
        <v>0.0686404754668914</v>
      </c>
      <c r="Y48" s="16">
        <f>[4]OECD!BO41</f>
        <v>0.0686404754668914</v>
      </c>
      <c r="Z48" s="11">
        <f>[4]Final!AL45/10</f>
        <v>46.7247125857433</v>
      </c>
      <c r="AA48" s="11">
        <f>[4]Final!AP45/10</f>
        <v>46.7247125857433</v>
      </c>
      <c r="AB48" s="10">
        <f>[4]Final!AS45</f>
        <v>1.07869062805166</v>
      </c>
      <c r="AC48" s="10">
        <f>[4]Final!AT45</f>
        <v>1</v>
      </c>
      <c r="AD48" s="10">
        <f>[4]Final!AD45</f>
        <v>1.07180310596298</v>
      </c>
      <c r="AE48" s="10">
        <f>[4]Final!AF45</f>
        <v>1</v>
      </c>
      <c r="AF48" s="13">
        <f>+$BR$48</f>
        <v>5.40325662720672</v>
      </c>
      <c r="AG48" s="12">
        <f t="shared" si="3"/>
        <v>5.40325662720672</v>
      </c>
      <c r="AH48" s="11">
        <f>[4]Final!AI45/10</f>
        <v>36.2614947620845</v>
      </c>
      <c r="AI48" s="11">
        <f>[4]Final!AJ45/10</f>
        <v>4.67615992818021</v>
      </c>
      <c r="AJ48" s="11">
        <f>[4]Final!AK45/10</f>
        <v>5.78705789547853</v>
      </c>
      <c r="AK48" s="11">
        <f>[4]Final!M45/10</f>
        <v>41.7292112177928</v>
      </c>
      <c r="AL48" s="11">
        <f>[4]Final!N45/10</f>
        <v>6.8823536811661</v>
      </c>
      <c r="AM48" s="11">
        <f>[4]Final!O45/10</f>
        <v>7.1851780923702</v>
      </c>
      <c r="AN48" s="14">
        <f>[4]Final!X45</f>
        <v>0.638376503055422</v>
      </c>
      <c r="AO48" s="14">
        <f>[4]Final!Y45</f>
        <v>0.21242360789521</v>
      </c>
      <c r="AP48" s="14">
        <f>[4]Final!Z45</f>
        <v>0.149199889049367</v>
      </c>
      <c r="AQ48" s="14">
        <f>[4]Final!Q45</f>
        <v>0.18634460400936</v>
      </c>
      <c r="AR48" s="10">
        <f>[4]Final!D45</f>
        <v>0.024210044610722</v>
      </c>
      <c r="AS48" s="10">
        <f>[4]Final!E45</f>
        <v>0.108321960987362</v>
      </c>
      <c r="AT48" s="10">
        <f>[4]Final!F45</f>
        <v>0.0537490050785234</v>
      </c>
      <c r="AU48" s="11">
        <f>[4]Final!AL145/10</f>
        <v>36.4828133813462</v>
      </c>
      <c r="AV48" s="11">
        <f>[4]Final!AP145/10</f>
        <v>36.4828133813462</v>
      </c>
      <c r="AW48" s="10">
        <f>[4]Final!AS145</f>
        <v>1.084079441499</v>
      </c>
      <c r="AX48" s="10">
        <f>[4]Final!AT145</f>
        <v>1</v>
      </c>
      <c r="AY48" s="10">
        <f>[4]Final!AD145</f>
        <v>1.07665712644614</v>
      </c>
      <c r="AZ48" s="10">
        <f>[4]Final!AF145</f>
        <v>1</v>
      </c>
      <c r="BA48" s="13">
        <f>+$BR$48</f>
        <v>5.40325662720672</v>
      </c>
      <c r="BB48" s="12">
        <f t="shared" si="5"/>
        <v>5.40325662720672</v>
      </c>
      <c r="BC48" s="11">
        <f>[4]Final!AI145/10</f>
        <v>27.8154255841016</v>
      </c>
      <c r="BD48" s="11">
        <f>[4]Final!AJ145/10</f>
        <v>3.9524912939349</v>
      </c>
      <c r="BE48" s="11">
        <f>[4]Final!AK145/10</f>
        <v>4.71489650330967</v>
      </c>
      <c r="BF48" s="11">
        <f>[4]Final!M145/10</f>
        <v>26.8661720863244</v>
      </c>
      <c r="BG48" s="11">
        <f>[4]Final!N145/10</f>
        <v>3.86300312765009</v>
      </c>
      <c r="BH48" s="11">
        <f>[4]Final!O145/10</f>
        <v>4.4989627286905</v>
      </c>
      <c r="BI48" s="14">
        <f>[4]Final!X145</f>
        <v>0.698942910460184</v>
      </c>
      <c r="BJ48" s="14">
        <f>[4]Final!Y145</f>
        <v>0.158894938756742</v>
      </c>
      <c r="BK48" s="14">
        <f>[4]Final!Z145</f>
        <v>0.142162150783075</v>
      </c>
      <c r="BL48" s="14">
        <f>[4]Final!Q145</f>
        <v>0.218868242209274</v>
      </c>
      <c r="BM48" s="10">
        <f>[4]Final!D145</f>
        <v>0.0495966258232914</v>
      </c>
      <c r="BN48" s="10">
        <f>[4]Final!E145</f>
        <v>0.131276395130506</v>
      </c>
      <c r="BO48" s="10">
        <f>[4]Final!F145</f>
        <v>0.0797638128252303</v>
      </c>
      <c r="BP48" s="11">
        <f>[4]Data!$BB49/10</f>
        <v>15.196</v>
      </c>
      <c r="BQ48" s="11">
        <f>[4]Data!$BD49/10</f>
        <v>5.104</v>
      </c>
      <c r="BR48" s="21">
        <f>[4]Data!$CR49/10</f>
        <v>5.40325662720672</v>
      </c>
      <c r="BS48" s="22">
        <f>[4]Data!BP49</f>
        <v>1</v>
      </c>
      <c r="BT48" s="22">
        <f>[4]Data!BQ49</f>
        <v>1</v>
      </c>
      <c r="BU48" s="22">
        <f>[4]Data!BR49</f>
        <v>1</v>
      </c>
      <c r="BV48" s="22">
        <f>[4]Data!BS49</f>
        <v>1</v>
      </c>
      <c r="BW48" s="21">
        <f>[4]Data!$AZ49</f>
        <v>107.3</v>
      </c>
      <c r="BX48" s="10"/>
    </row>
    <row r="49" spans="1:76">
      <c r="A49" s="1">
        <v>1986</v>
      </c>
      <c r="B49" s="11">
        <f>[4]OECD!AB42</f>
        <v>39.0689853188307</v>
      </c>
      <c r="C49" s="11">
        <f>[4]OECD!EA42</f>
        <v>40.6161261632622</v>
      </c>
      <c r="D49" s="10">
        <f>[4]OECD!EH42</f>
        <v>1.0673209364812</v>
      </c>
      <c r="E49" s="10">
        <f>[4]OECD!EI42</f>
        <v>1.0673209364812</v>
      </c>
      <c r="F49" s="10">
        <f>[4]OECD!CG42</f>
        <v>1.07622114167866</v>
      </c>
      <c r="G49" s="10">
        <f>[4]OECD!CH42</f>
        <v>1.07622114167866</v>
      </c>
      <c r="H49" s="12">
        <f t="shared" ref="H49:H93" si="6">+G49*H$48</f>
        <v>5.8150990161152</v>
      </c>
      <c r="I49" s="12">
        <f t="shared" si="1"/>
        <v>6.04537828057074</v>
      </c>
      <c r="J49" s="11">
        <f>[4]OECD!Y42</f>
        <v>29.6295051042065</v>
      </c>
      <c r="K49" s="11">
        <f>[4]OECD!Z42</f>
        <v>4.26793907557203</v>
      </c>
      <c r="L49" s="11">
        <f>[4]OECD!AA42</f>
        <v>5.17154113905218</v>
      </c>
      <c r="M49" s="11">
        <f>[4]OECD!AV42</f>
        <v>29.477388169612</v>
      </c>
      <c r="N49" s="11">
        <f>[4]OECD!AW42</f>
        <v>4.418527995861</v>
      </c>
      <c r="O49" s="11">
        <f>[4]OECD!AX42</f>
        <v>5.1596161502415</v>
      </c>
      <c r="P49" s="14">
        <f>[4]OECD!BX42</f>
        <v>0.690076444916664</v>
      </c>
      <c r="Q49" s="14">
        <f>[4]OECD!BY42</f>
        <v>0.161851414836213</v>
      </c>
      <c r="R49" s="14">
        <f>[4]OECD!BZ42</f>
        <v>0.148072140247123</v>
      </c>
      <c r="S49" s="14">
        <f>[4]OECD!BR42</f>
        <v>0.0741354128350524</v>
      </c>
      <c r="T49" s="10">
        <f>[4]OECD!DR$7</f>
        <v>0.05</v>
      </c>
      <c r="U49" s="10">
        <f>[4]OECD!DS$7</f>
        <v>0.125</v>
      </c>
      <c r="V49" s="10">
        <f>[4]OECD!DT$7</f>
        <v>0.08</v>
      </c>
      <c r="W49" s="16">
        <f>[4]OECD!BM42</f>
        <v>-0.00801504673447195</v>
      </c>
      <c r="X49" s="16">
        <f>[4]OECD!BN42</f>
        <v>-0.00801504673447195</v>
      </c>
      <c r="Y49" s="16">
        <f>[4]OECD!BO42</f>
        <v>-0.00801504673447195</v>
      </c>
      <c r="Z49" s="11">
        <f>[4]Final!AL46/10</f>
        <v>49.8110783592603</v>
      </c>
      <c r="AA49" s="11">
        <f>[4]Final!AP46/10</f>
        <v>51.7836085697556</v>
      </c>
      <c r="AB49" s="10">
        <f>[4]Final!AS46</f>
        <v>1.06605424844194</v>
      </c>
      <c r="AC49" s="10">
        <f>[4]Final!AT46</f>
        <v>1.06605424844194</v>
      </c>
      <c r="AD49" s="10">
        <f>[4]Final!AD46</f>
        <v>1.0719456457456</v>
      </c>
      <c r="AE49" s="10">
        <f>[4]Final!AF46</f>
        <v>1.0719456457456</v>
      </c>
      <c r="AF49" s="12">
        <f t="shared" ref="AF49:AF93" si="7">+AE49*AF$48</f>
        <v>5.7919974143803</v>
      </c>
      <c r="AG49" s="12">
        <f t="shared" si="3"/>
        <v>6.02136185007015</v>
      </c>
      <c r="AH49" s="11">
        <f>[4]Final!AI46/10</f>
        <v>38.5663910075354</v>
      </c>
      <c r="AI49" s="11">
        <f>[4]Final!AJ46/10</f>
        <v>4.94859023941364</v>
      </c>
      <c r="AJ49" s="11">
        <f>[4]Final!AK46/10</f>
        <v>6.29609711231131</v>
      </c>
      <c r="AK49" s="11">
        <f>[4]Final!M46/10</f>
        <v>44.7655871449987</v>
      </c>
      <c r="AL49" s="11">
        <f>[4]Final!N46/10</f>
        <v>7.24752565322109</v>
      </c>
      <c r="AM49" s="11">
        <f>[4]Final!O46/10</f>
        <v>7.86882698331637</v>
      </c>
      <c r="AN49" s="14">
        <f>[4]Final!X46</f>
        <v>0.64212484751564</v>
      </c>
      <c r="AO49" s="14">
        <f>[4]Final!Y46</f>
        <v>0.205645556076574</v>
      </c>
      <c r="AP49" s="14">
        <f>[4]Final!Z46</f>
        <v>0.152229596407786</v>
      </c>
      <c r="AQ49" s="14">
        <f>[4]Final!Q46</f>
        <v>0.0981362204058173</v>
      </c>
      <c r="AR49" s="10">
        <f>[4]Final!D46</f>
        <v>0.0245570408834556</v>
      </c>
      <c r="AS49" s="10">
        <f>[4]Final!E46</f>
        <v>0.107308106240941</v>
      </c>
      <c r="AT49" s="10">
        <f>[4]Final!F46</f>
        <v>0.0540571942833773</v>
      </c>
      <c r="AU49" s="11">
        <f>[4]Final!AL146/10</f>
        <v>38.9376377117867</v>
      </c>
      <c r="AV49" s="11">
        <f>[4]Final!AP146/10</f>
        <v>40.4795771606351</v>
      </c>
      <c r="AW49" s="10">
        <f>[4]Final!AS146</f>
        <v>1.06728714435427</v>
      </c>
      <c r="AX49" s="10">
        <f>[4]Final!AT146</f>
        <v>1.06728714435427</v>
      </c>
      <c r="AY49" s="10">
        <f>[4]Final!AD146</f>
        <v>1.07573915265407</v>
      </c>
      <c r="AZ49" s="10">
        <f>[4]Final!AF146</f>
        <v>1.07573915265407</v>
      </c>
      <c r="BA49" s="12">
        <f t="shared" ref="BA49:BA93" si="8">+AZ49*BA$48</f>
        <v>5.81249470572385</v>
      </c>
      <c r="BB49" s="12">
        <f t="shared" si="5"/>
        <v>6.04267083888623</v>
      </c>
      <c r="BC49" s="11">
        <f>[4]Final!AI146/10</f>
        <v>29.5902023881362</v>
      </c>
      <c r="BD49" s="11">
        <f>[4]Final!AJ146/10</f>
        <v>4.19815164016058</v>
      </c>
      <c r="BE49" s="11">
        <f>[4]Final!AK146/10</f>
        <v>5.14928368348998</v>
      </c>
      <c r="BF49" s="11">
        <f>[4]Final!M146/10</f>
        <v>28.7621389461302</v>
      </c>
      <c r="BG49" s="11">
        <f>[4]Final!N146/10</f>
        <v>4.14921245538803</v>
      </c>
      <c r="BH49" s="11">
        <f>[4]Final!O146/10</f>
        <v>4.96229632020506</v>
      </c>
      <c r="BI49" s="14">
        <f>[4]Final!X146</f>
        <v>0.695512168631485</v>
      </c>
      <c r="BJ49" s="14">
        <f>[4]Final!Y146</f>
        <v>0.158685716592689</v>
      </c>
      <c r="BK49" s="14">
        <f>[4]Final!Z146</f>
        <v>0.145802114775826</v>
      </c>
      <c r="BL49" s="14">
        <f>[4]Final!Q146</f>
        <v>0.130791921146452</v>
      </c>
      <c r="BM49" s="10">
        <f>[4]Final!D146</f>
        <v>0.0499217904203308</v>
      </c>
      <c r="BN49" s="10">
        <f>[4]Final!E146</f>
        <v>0.132866523168349</v>
      </c>
      <c r="BO49" s="10">
        <f>[4]Final!F146</f>
        <v>0.0805940023872241</v>
      </c>
      <c r="BP49" s="11">
        <f>[4]Data!$BB50/10</f>
        <v>17.034</v>
      </c>
      <c r="BQ49" s="11">
        <f>[4]Data!$BD50/10</f>
        <v>5.099</v>
      </c>
      <c r="BR49" s="21">
        <f>[4]Data!$CR50/10</f>
        <v>6.13153350556229</v>
      </c>
      <c r="BS49" s="22">
        <f>[4]Data!BP50</f>
        <v>1.03960023102227</v>
      </c>
      <c r="BT49" s="22">
        <f>[4]Data!BQ50</f>
        <v>1.03960023102227</v>
      </c>
      <c r="BU49" s="22">
        <f>[4]Data!BR50</f>
        <v>1.03960023102227</v>
      </c>
      <c r="BV49" s="22">
        <f>[4]Data!BS50</f>
        <v>1.03960023102227</v>
      </c>
      <c r="BW49" s="21">
        <f>[4]Data!$AZ50</f>
        <v>104.8</v>
      </c>
      <c r="BX49" s="10"/>
    </row>
    <row r="50" spans="1:76">
      <c r="A50" s="1">
        <v>1987</v>
      </c>
      <c r="B50" s="11">
        <f>[4]OECD!AB43</f>
        <v>43.8568012552513</v>
      </c>
      <c r="C50" s="11">
        <f>[4]OECD!EA43</f>
        <v>46.6547245065686</v>
      </c>
      <c r="D50" s="10">
        <f>[4]OECD!EH43</f>
        <v>1.12247985805237</v>
      </c>
      <c r="E50" s="10">
        <f>[4]OECD!EI43</f>
        <v>1.19804625327774</v>
      </c>
      <c r="F50" s="10">
        <f>[4]OECD!CG43</f>
        <v>1.09729858316474</v>
      </c>
      <c r="G50" s="10">
        <f>[4]OECD!CH43</f>
        <v>1.18093593393593</v>
      </c>
      <c r="H50" s="12">
        <f t="shared" si="6"/>
        <v>6.38089991134587</v>
      </c>
      <c r="I50" s="12">
        <f t="shared" si="1"/>
        <v>6.78798085923295</v>
      </c>
      <c r="J50" s="11">
        <f>[4]OECD!Y43</f>
        <v>32.9584458245354</v>
      </c>
      <c r="K50" s="11">
        <f>[4]OECD!Z43</f>
        <v>4.87436995463957</v>
      </c>
      <c r="L50" s="11">
        <f>[4]OECD!AA43</f>
        <v>6.0239854760763</v>
      </c>
      <c r="M50" s="11">
        <f>[4]OECD!AV43</f>
        <v>32.0963850916625</v>
      </c>
      <c r="N50" s="11">
        <f>[4]OECD!AW43</f>
        <v>4.87589814944619</v>
      </c>
      <c r="O50" s="11">
        <f>[4]OECD!AX43</f>
        <v>5.83100344537941</v>
      </c>
      <c r="P50" s="14">
        <f>[4]OECD!BX43</f>
        <v>0.688005110926368</v>
      </c>
      <c r="Q50" s="14">
        <f>[4]OECD!BY43</f>
        <v>0.160313702858395</v>
      </c>
      <c r="R50" s="14">
        <f>[4]OECD!BZ43</f>
        <v>0.151681186215236</v>
      </c>
      <c r="S50" s="14">
        <f>[4]OECD!BR43</f>
        <v>0.0370559340932636</v>
      </c>
      <c r="T50" s="10">
        <f>[4]OECD!DR$7</f>
        <v>0.05</v>
      </c>
      <c r="U50" s="10">
        <f>[4]OECD!DS$7</f>
        <v>0.125</v>
      </c>
      <c r="V50" s="10">
        <f>[4]OECD!DT$7</f>
        <v>0.08</v>
      </c>
      <c r="W50" s="16">
        <f>[4]OECD!BM43</f>
        <v>-0.0490010490303807</v>
      </c>
      <c r="X50" s="16">
        <f>[4]OECD!BN43</f>
        <v>-0.0490010490303807</v>
      </c>
      <c r="Y50" s="16">
        <f>[4]OECD!BO43</f>
        <v>-0.0490010490303807</v>
      </c>
      <c r="Z50" s="11">
        <f>[4]Final!AL47/10</f>
        <v>55.3082365971816</v>
      </c>
      <c r="AA50" s="11">
        <f>[4]Final!AP47/10</f>
        <v>58.8367246933372</v>
      </c>
      <c r="AB50" s="10">
        <f>[4]Final!AS47</f>
        <v>1.11036015318266</v>
      </c>
      <c r="AC50" s="10">
        <f>[4]Final!AT47</f>
        <v>1.18370415860102</v>
      </c>
      <c r="AD50" s="10">
        <f>[4]Final!AD47</f>
        <v>1.08641669349327</v>
      </c>
      <c r="AE50" s="10">
        <f>[4]Final!AF47</f>
        <v>1.16457964405544</v>
      </c>
      <c r="AF50" s="12">
        <f t="shared" si="7"/>
        <v>6.2925226796526</v>
      </c>
      <c r="AG50" s="12">
        <f t="shared" si="3"/>
        <v>6.69396544362374</v>
      </c>
      <c r="AH50" s="11">
        <f>[4]Final!AI47/10</f>
        <v>42.4714262253571</v>
      </c>
      <c r="AI50" s="11">
        <f>[4]Final!AJ47/10</f>
        <v>5.59889968546386</v>
      </c>
      <c r="AJ50" s="11">
        <f>[4]Final!AK47/10</f>
        <v>7.23791068636067</v>
      </c>
      <c r="AK50" s="11">
        <f>[4]Final!M47/10</f>
        <v>48.5384928286021</v>
      </c>
      <c r="AL50" s="11">
        <f>[4]Final!N47/10</f>
        <v>7.77822556467275</v>
      </c>
      <c r="AM50" s="11">
        <f>[4]Final!O47/10</f>
        <v>8.75853309851634</v>
      </c>
      <c r="AN50" s="14">
        <f>[4]Final!X47</f>
        <v>0.65228816494561</v>
      </c>
      <c r="AO50" s="14">
        <f>[4]Final!Y47</f>
        <v>0.193599008859418</v>
      </c>
      <c r="AP50" s="14">
        <f>[4]Final!Z47</f>
        <v>0.154112826194972</v>
      </c>
      <c r="AQ50" s="14">
        <f>[4]Final!Q47</f>
        <v>0.088651732873879</v>
      </c>
      <c r="AR50" s="10">
        <f>[4]Final!D47</f>
        <v>0.0242215731497191</v>
      </c>
      <c r="AS50" s="10">
        <f>[4]Final!E47</f>
        <v>0.10102140303863</v>
      </c>
      <c r="AT50" s="10">
        <f>[4]Final!F47</f>
        <v>0.0521021956399311</v>
      </c>
      <c r="AU50" s="11">
        <f>[4]Final!AL147/10</f>
        <v>43.7133570494449</v>
      </c>
      <c r="AV50" s="11">
        <f>[4]Final!AP147/10</f>
        <v>46.5021290205228</v>
      </c>
      <c r="AW50" s="10">
        <f>[4]Final!AS147</f>
        <v>1.12265046413467</v>
      </c>
      <c r="AX50" s="10">
        <f>[4]Final!AT147</f>
        <v>1.19819040797428</v>
      </c>
      <c r="AY50" s="10">
        <f>[4]Final!AD147</f>
        <v>1.09820643566416</v>
      </c>
      <c r="AZ50" s="10">
        <f>[4]Final!AF147</f>
        <v>1.18138366054061</v>
      </c>
      <c r="BA50" s="12">
        <f t="shared" si="8"/>
        <v>6.38331909308979</v>
      </c>
      <c r="BB50" s="12">
        <f t="shared" si="5"/>
        <v>6.7905543770127</v>
      </c>
      <c r="BC50" s="11">
        <f>[4]Final!AI147/10</f>
        <v>32.9155016269254</v>
      </c>
      <c r="BD50" s="11">
        <f>[4]Final!AJ147/10</f>
        <v>4.79863582008325</v>
      </c>
      <c r="BE50" s="11">
        <f>[4]Final!AK147/10</f>
        <v>5.99921960243623</v>
      </c>
      <c r="BF50" s="11">
        <f>[4]Final!M147/10</f>
        <v>31.3355990122011</v>
      </c>
      <c r="BG50" s="11">
        <f>[4]Final!N147/10</f>
        <v>4.58951193063427</v>
      </c>
      <c r="BH50" s="11">
        <f>[4]Final!O147/10</f>
        <v>5.61549365927949</v>
      </c>
      <c r="BI50" s="14">
        <f>[4]Final!X147</f>
        <v>0.694845534725175</v>
      </c>
      <c r="BJ50" s="14">
        <f>[4]Final!Y147</f>
        <v>0.156094576531768</v>
      </c>
      <c r="BK50" s="14">
        <f>[4]Final!Z147</f>
        <v>0.149059888743056</v>
      </c>
      <c r="BL50" s="14">
        <f>[4]Final!Q147</f>
        <v>0.122594528264314</v>
      </c>
      <c r="BM50" s="10">
        <f>[4]Final!D147</f>
        <v>0.0488663595151506</v>
      </c>
      <c r="BN50" s="10">
        <f>[4]Final!E147</f>
        <v>0.128251859674353</v>
      </c>
      <c r="BO50" s="10">
        <f>[4]Final!F147</f>
        <v>0.0781749502081532</v>
      </c>
      <c r="BP50" s="11">
        <f>[4]Data!$BB51/10</f>
        <v>19.035</v>
      </c>
      <c r="BQ50" s="11">
        <f>[4]Data!$BD51/10</f>
        <v>7.945</v>
      </c>
      <c r="BR50" s="21">
        <f>[4]Data!$CR51/10</f>
        <v>7.13451396847028</v>
      </c>
      <c r="BS50" s="22">
        <f>[4]Data!BP51</f>
        <v>1.06379679254383</v>
      </c>
      <c r="BT50" s="22">
        <f>[4]Data!BQ51</f>
        <v>1.06379679254383</v>
      </c>
      <c r="BU50" s="22">
        <f>[4]Data!BR51</f>
        <v>1.06379679254383</v>
      </c>
      <c r="BV50" s="22">
        <f>[4]Data!BS51</f>
        <v>1.06379679254383</v>
      </c>
      <c r="BW50" s="21">
        <f>[4]Data!$AZ51</f>
        <v>107.6</v>
      </c>
      <c r="BX50" s="10"/>
    </row>
    <row r="51" spans="1:76">
      <c r="A51" s="1">
        <v>1988</v>
      </c>
      <c r="B51" s="11">
        <f>[4]OECD!AB44</f>
        <v>47.5401874219244</v>
      </c>
      <c r="C51" s="11">
        <f>[4]OECD!EA44</f>
        <v>58.2691514376249</v>
      </c>
      <c r="D51" s="10">
        <f>[4]OECD!EH44</f>
        <v>1.08391195182925</v>
      </c>
      <c r="E51" s="10">
        <f>[4]OECD!EI44</f>
        <v>1.29857665277199</v>
      </c>
      <c r="F51" s="10">
        <f>[4]OECD!CG44</f>
        <v>1.10365112074724</v>
      </c>
      <c r="G51" s="10">
        <f>[4]OECD!CH44</f>
        <v>1.30334126701908</v>
      </c>
      <c r="H51" s="12">
        <f t="shared" si="6"/>
        <v>7.04228733853285</v>
      </c>
      <c r="I51" s="12">
        <f t="shared" si="1"/>
        <v>8.63160474640863</v>
      </c>
      <c r="J51" s="11">
        <f>[4]OECD!Y44</f>
        <v>35.5760835721781</v>
      </c>
      <c r="K51" s="11">
        <f>[4]OECD!Z44</f>
        <v>5.2733287542059</v>
      </c>
      <c r="L51" s="11">
        <f>[4]OECD!AA44</f>
        <v>6.69077509554044</v>
      </c>
      <c r="M51" s="11">
        <f>[4]OECD!AV44</f>
        <v>35.1459125111351</v>
      </c>
      <c r="N51" s="11">
        <f>[4]OECD!AW44</f>
        <v>5.41210597805092</v>
      </c>
      <c r="O51" s="11">
        <f>[4]OECD!AX44</f>
        <v>6.62227113105039</v>
      </c>
      <c r="P51" s="14">
        <f>[4]OECD!BX44</f>
        <v>0.676170141335967</v>
      </c>
      <c r="Q51" s="14">
        <f>[4]OECD!BY44</f>
        <v>0.166093527729113</v>
      </c>
      <c r="R51" s="14">
        <f>[4]OECD!BZ44</f>
        <v>0.157736330934919</v>
      </c>
      <c r="S51" s="14">
        <f>[4]OECD!BR44</f>
        <v>0.0339953238207064</v>
      </c>
      <c r="T51" s="10">
        <f>[4]OECD!DR$7</f>
        <v>0.05</v>
      </c>
      <c r="U51" s="10">
        <f>[4]OECD!DS$7</f>
        <v>0.125</v>
      </c>
      <c r="V51" s="10">
        <f>[4]OECD!DT$7</f>
        <v>0.08</v>
      </c>
      <c r="W51" s="16">
        <f>[4]OECD!BM44</f>
        <v>-0.0390518735109709</v>
      </c>
      <c r="X51" s="16">
        <f>[4]OECD!BN44</f>
        <v>-0.0390518735109709</v>
      </c>
      <c r="Y51" s="16">
        <f>[4]OECD!BO44</f>
        <v>-0.0390518735109709</v>
      </c>
      <c r="Z51" s="11">
        <f>[4]Final!AL48/10</f>
        <v>59.8080076193556</v>
      </c>
      <c r="AA51" s="11">
        <f>[4]Final!AP48/10</f>
        <v>73.3055976878137</v>
      </c>
      <c r="AB51" s="10">
        <f>[4]Final!AS48</f>
        <v>1.08135806344626</v>
      </c>
      <c r="AC51" s="10">
        <f>[4]Final!AT48</f>
        <v>1.28000803663808</v>
      </c>
      <c r="AD51" s="10">
        <f>[4]Final!AD48</f>
        <v>1.09195619468424</v>
      </c>
      <c r="AE51" s="10">
        <f>[4]Final!AF48</f>
        <v>1.2716699565295</v>
      </c>
      <c r="AF51" s="12">
        <f t="shared" si="7"/>
        <v>6.8711591202377</v>
      </c>
      <c r="AG51" s="12">
        <f t="shared" si="3"/>
        <v>8.4218559715754</v>
      </c>
      <c r="AH51" s="11">
        <f>[4]Final!AI48/10</f>
        <v>45.726390932738</v>
      </c>
      <c r="AI51" s="11">
        <f>[4]Final!AJ48/10</f>
        <v>6.06671228087424</v>
      </c>
      <c r="AJ51" s="11">
        <f>[4]Final!AK48/10</f>
        <v>8.01490440574337</v>
      </c>
      <c r="AK51" s="11">
        <f>[4]Final!M48/10</f>
        <v>52.8329604739118</v>
      </c>
      <c r="AL51" s="11">
        <f>[4]Final!N48/10</f>
        <v>8.42048651389865</v>
      </c>
      <c r="AM51" s="11">
        <f>[4]Final!O48/10</f>
        <v>9.79603137886367</v>
      </c>
      <c r="AN51" s="14">
        <f>[4]Final!X48</f>
        <v>0.65393663720964</v>
      </c>
      <c r="AO51" s="14">
        <f>[4]Final!Y48</f>
        <v>0.188654369156086</v>
      </c>
      <c r="AP51" s="14">
        <f>[4]Final!Z48</f>
        <v>0.157408993634274</v>
      </c>
      <c r="AQ51" s="14">
        <f>[4]Final!Q48</f>
        <v>0.200994854428303</v>
      </c>
      <c r="AR51" s="10">
        <f>[4]Final!D48</f>
        <v>0.0244928288232042</v>
      </c>
      <c r="AS51" s="10">
        <f>[4]Final!E48</f>
        <v>0.10016289272989</v>
      </c>
      <c r="AT51" s="10">
        <f>[4]Final!F48</f>
        <v>0.0523496687327688</v>
      </c>
      <c r="AU51" s="11">
        <f>[4]Final!AL148/10</f>
        <v>47.3834342564864</v>
      </c>
      <c r="AV51" s="11">
        <f>[4]Final!AP148/10</f>
        <v>58.0770219061577</v>
      </c>
      <c r="AW51" s="10">
        <f>[4]Final!AS148</f>
        <v>1.08395779813685</v>
      </c>
      <c r="AX51" s="10">
        <f>[4]Final!AT148</f>
        <v>1.2987878363765</v>
      </c>
      <c r="AY51" s="10">
        <f>[4]Final!AD148</f>
        <v>1.10264241128487</v>
      </c>
      <c r="AZ51" s="10">
        <f>[4]Final!AF148</f>
        <v>1.30264372811105</v>
      </c>
      <c r="BA51" s="12">
        <f t="shared" si="8"/>
        <v>7.0385183568053</v>
      </c>
      <c r="BB51" s="12">
        <f t="shared" si="5"/>
        <v>8.6269851733914</v>
      </c>
      <c r="BC51" s="11">
        <f>[4]Final!AI148/10</f>
        <v>35.5291414752427</v>
      </c>
      <c r="BD51" s="11">
        <f>[4]Final!AJ148/10</f>
        <v>5.19111267567698</v>
      </c>
      <c r="BE51" s="11">
        <f>[4]Final!AK148/10</f>
        <v>6.66318010556671</v>
      </c>
      <c r="BF51" s="11">
        <f>[4]Final!M148/10</f>
        <v>34.299821736274</v>
      </c>
      <c r="BG51" s="11">
        <f>[4]Final!N148/10</f>
        <v>5.08473911181698</v>
      </c>
      <c r="BH51" s="11">
        <f>[4]Final!O148/10</f>
        <v>6.37124514333228</v>
      </c>
      <c r="BI51" s="14">
        <f>[4]Final!X148</f>
        <v>0.688999838290107</v>
      </c>
      <c r="BJ51" s="14">
        <f>[4]Final!Y148</f>
        <v>0.157386323227905</v>
      </c>
      <c r="BK51" s="14">
        <f>[4]Final!Z148</f>
        <v>0.153613838481988</v>
      </c>
      <c r="BL51" s="14">
        <f>[4]Final!Q148</f>
        <v>0.23410125178525</v>
      </c>
      <c r="BM51" s="10">
        <f>[4]Final!D148</f>
        <v>0.0495732081257683</v>
      </c>
      <c r="BN51" s="10">
        <f>[4]Final!E148</f>
        <v>0.131570095642336</v>
      </c>
      <c r="BO51" s="10">
        <f>[4]Final!F148</f>
        <v>0.0799334249381508</v>
      </c>
      <c r="BP51" s="11">
        <f>[4]Data!$BB52/10</f>
        <v>24.005</v>
      </c>
      <c r="BQ51" s="11">
        <f>[4]Data!$BD52/10</f>
        <v>8.147</v>
      </c>
      <c r="BR51" s="21">
        <f>[4]Data!$CR52/10</f>
        <v>9.24997612473402</v>
      </c>
      <c r="BS51" s="22">
        <f>[4]Data!BP52</f>
        <v>1.22568198817728</v>
      </c>
      <c r="BT51" s="22">
        <f>[4]Data!BQ52</f>
        <v>1.22568198817728</v>
      </c>
      <c r="BU51" s="22">
        <f>[4]Data!BR52</f>
        <v>1.22568198817728</v>
      </c>
      <c r="BV51" s="22">
        <f>[4]Data!BS52</f>
        <v>1.22568198817728</v>
      </c>
      <c r="BW51" s="21">
        <f>[4]Data!$AZ52</f>
        <v>119.9</v>
      </c>
      <c r="BX51" s="10"/>
    </row>
    <row r="52" spans="1:76">
      <c r="A52" s="1">
        <v>1989</v>
      </c>
      <c r="B52" s="11">
        <f>[4]OECD!AB45</f>
        <v>47.083775208327</v>
      </c>
      <c r="C52" s="11">
        <f>[4]OECD!EA45</f>
        <v>65.759966754616</v>
      </c>
      <c r="D52" s="10">
        <f>[4]OECD!EH45</f>
        <v>0.990407247693123</v>
      </c>
      <c r="E52" s="10">
        <f>[4]OECD!EI45</f>
        <v>1.28611972859046</v>
      </c>
      <c r="F52" s="10">
        <f>[4]OECD!CG45</f>
        <v>1.0341793266005</v>
      </c>
      <c r="G52" s="10">
        <f>[4]OECD!CH45</f>
        <v>1.34788859385644</v>
      </c>
      <c r="H52" s="12">
        <f t="shared" si="6"/>
        <v>7.28298797749116</v>
      </c>
      <c r="I52" s="12">
        <f t="shared" si="1"/>
        <v>10.1718489045327</v>
      </c>
      <c r="J52" s="11">
        <f>[4]OECD!Y45</f>
        <v>35.4627287117808</v>
      </c>
      <c r="K52" s="11">
        <f>[4]OECD!Z45</f>
        <v>5.00682225389126</v>
      </c>
      <c r="L52" s="11">
        <f>[4]OECD!AA45</f>
        <v>6.61422424265498</v>
      </c>
      <c r="M52" s="11">
        <f>[4]OECD!AV45</f>
        <v>36.4301601456199</v>
      </c>
      <c r="N52" s="11">
        <f>[4]OECD!AW45</f>
        <v>5.48274720431849</v>
      </c>
      <c r="O52" s="11">
        <f>[4]OECD!AX45</f>
        <v>6.92968715531012</v>
      </c>
      <c r="P52" s="14">
        <f>[4]OECD!BX45</f>
        <v>0.67524334013954</v>
      </c>
      <c r="Q52" s="14">
        <f>[4]OECD!BY45</f>
        <v>0.164516801250539</v>
      </c>
      <c r="R52" s="14">
        <f>[4]OECD!BZ45</f>
        <v>0.160239858609922</v>
      </c>
      <c r="S52" s="14">
        <f>[4]OECD!BR45</f>
        <v>0.0188761325201226</v>
      </c>
      <c r="T52" s="10">
        <f>[4]OECD!DR$7</f>
        <v>0.05</v>
      </c>
      <c r="U52" s="10">
        <f>[4]OECD!DS$7</f>
        <v>0.125</v>
      </c>
      <c r="V52" s="10">
        <f>[4]OECD!DT$7</f>
        <v>0.08</v>
      </c>
      <c r="W52" s="16">
        <f>[4]OECD!BM45</f>
        <v>-0.04883538521049</v>
      </c>
      <c r="X52" s="16">
        <f>[4]OECD!BN45</f>
        <v>-0.04883538521049</v>
      </c>
      <c r="Y52" s="16">
        <f>[4]OECD!BO45</f>
        <v>-0.04883538521049</v>
      </c>
      <c r="Z52" s="11">
        <f>[4]Final!AL49/10</f>
        <v>60.151811295205</v>
      </c>
      <c r="AA52" s="11">
        <f>[4]Final!AP49/10</f>
        <v>84.0115537358833</v>
      </c>
      <c r="AB52" s="10">
        <f>[4]Final!AS49</f>
        <v>1.00574845559206</v>
      </c>
      <c r="AC52" s="10">
        <f>[4]Final!AT49</f>
        <v>1.28736610599417</v>
      </c>
      <c r="AD52" s="10">
        <f>[4]Final!AD49</f>
        <v>1.04714075965412</v>
      </c>
      <c r="AE52" s="10">
        <f>[4]Final!AF49</f>
        <v>1.33161744430963</v>
      </c>
      <c r="AF52" s="12">
        <f t="shared" si="7"/>
        <v>7.19507078087008</v>
      </c>
      <c r="AG52" s="12">
        <f t="shared" si="3"/>
        <v>10.0490585823595</v>
      </c>
      <c r="AH52" s="11">
        <f>[4]Final!AI49/10</f>
        <v>46.2460640606064</v>
      </c>
      <c r="AI52" s="11">
        <f>[4]Final!AJ49/10</f>
        <v>5.86030777165954</v>
      </c>
      <c r="AJ52" s="11">
        <f>[4]Final!AK49/10</f>
        <v>8.04543946293902</v>
      </c>
      <c r="AK52" s="11">
        <f>[4]Final!M49/10</f>
        <v>55.4737941532693</v>
      </c>
      <c r="AL52" s="11">
        <f>[4]Final!N49/10</f>
        <v>8.64560094091286</v>
      </c>
      <c r="AM52" s="11">
        <f>[4]Final!O49/10</f>
        <v>10.3875813939205</v>
      </c>
      <c r="AN52" s="14">
        <f>[4]Final!X49</f>
        <v>0.643533244130517</v>
      </c>
      <c r="AO52" s="14">
        <f>[4]Final!Y49</f>
        <v>0.194280838237547</v>
      </c>
      <c r="AP52" s="14">
        <f>[4]Final!Z49</f>
        <v>0.162185917631936</v>
      </c>
      <c r="AQ52" s="14">
        <f>[4]Final!Q49</f>
        <v>0.183147688441738</v>
      </c>
      <c r="AR52" s="10">
        <f>[4]Final!D49</f>
        <v>0.0256990523011376</v>
      </c>
      <c r="AS52" s="10">
        <f>[4]Final!E49</f>
        <v>0.106690882766181</v>
      </c>
      <c r="AT52" s="10">
        <f>[4]Final!F49</f>
        <v>0.0555953549093386</v>
      </c>
      <c r="AU52" s="11">
        <f>[4]Final!AL149/10</f>
        <v>46.9130481545005</v>
      </c>
      <c r="AV52" s="11">
        <f>[4]Final!AP149/10</f>
        <v>65.5215193205674</v>
      </c>
      <c r="AW52" s="10">
        <f>[4]Final!AS149</f>
        <v>0.990072773124892</v>
      </c>
      <c r="AX52" s="10">
        <f>[4]Final!AT149</f>
        <v>1.28589447486216</v>
      </c>
      <c r="AY52" s="10">
        <f>[4]Final!AD149</f>
        <v>1.03246319154207</v>
      </c>
      <c r="AZ52" s="10">
        <f>[4]Final!AF149</f>
        <v>1.3449317009678</v>
      </c>
      <c r="BA52" s="12">
        <f t="shared" si="8"/>
        <v>7.26701112639467</v>
      </c>
      <c r="BB52" s="12">
        <f t="shared" si="5"/>
        <v>10.1495346956083</v>
      </c>
      <c r="BC52" s="11">
        <f>[4]Final!AI149/10</f>
        <v>35.4115374635439</v>
      </c>
      <c r="BD52" s="11">
        <f>[4]Final!AJ149/10</f>
        <v>4.91790948634536</v>
      </c>
      <c r="BE52" s="11">
        <f>[4]Final!AK149/10</f>
        <v>6.58360120461125</v>
      </c>
      <c r="BF52" s="11">
        <f>[4]Final!M149/10</f>
        <v>35.5170005751719</v>
      </c>
      <c r="BG52" s="11">
        <f>[4]Final!N149/10</f>
        <v>5.12825111923865</v>
      </c>
      <c r="BH52" s="11">
        <f>[4]Final!O149/10</f>
        <v>6.65088039421153</v>
      </c>
      <c r="BI52" s="14">
        <f>[4]Final!X149</f>
        <v>0.682668338313844</v>
      </c>
      <c r="BJ52" s="14">
        <f>[4]Final!Y149</f>
        <v>0.15994106201946</v>
      </c>
      <c r="BK52" s="14">
        <f>[4]Final!Z149</f>
        <v>0.157390599666696</v>
      </c>
      <c r="BL52" s="14">
        <f>[4]Final!Q149</f>
        <v>0.214061287066458</v>
      </c>
      <c r="BM52" s="10">
        <f>[4]Final!D149</f>
        <v>0.051558257261836</v>
      </c>
      <c r="BN52" s="10">
        <f>[4]Final!E149</f>
        <v>0.140718346174987</v>
      </c>
      <c r="BO52" s="10">
        <f>[4]Final!F149</f>
        <v>0.0846653682644665</v>
      </c>
      <c r="BP52" s="11">
        <f>[4]Data!$BB53/10</f>
        <v>27.847</v>
      </c>
      <c r="BQ52" s="11">
        <f>[4]Data!$BD53/10</f>
        <v>3.638</v>
      </c>
      <c r="BR52" s="21">
        <f>[4]Data!$CR53/10</f>
        <v>10.4055069071329</v>
      </c>
      <c r="BS52" s="22">
        <f>[4]Data!BP53</f>
        <v>1.39665875269462</v>
      </c>
      <c r="BT52" s="22">
        <f>[4]Data!BQ53</f>
        <v>1.39665875269462</v>
      </c>
      <c r="BU52" s="22">
        <f>[4]Data!BR53</f>
        <v>1.39665875269462</v>
      </c>
      <c r="BV52" s="22">
        <f>[4]Data!BS53</f>
        <v>1.39665875269462</v>
      </c>
      <c r="BW52" s="21">
        <f>[4]Data!$AZ53</f>
        <v>119.8</v>
      </c>
      <c r="BX52" s="10"/>
    </row>
    <row r="53" spans="1:76">
      <c r="A53" s="1">
        <v>1990</v>
      </c>
      <c r="B53" s="11">
        <f>[4]OECD!AB46</f>
        <v>47.4727890346483</v>
      </c>
      <c r="C53" s="11">
        <f>[4]OECD!EA46</f>
        <v>60.5106613202921</v>
      </c>
      <c r="D53" s="10">
        <f>[4]OECD!EH46</f>
        <v>1.00818920673388</v>
      </c>
      <c r="E53" s="10">
        <f>[4]OECD!EI46</f>
        <v>1.2966520289324</v>
      </c>
      <c r="F53" s="10">
        <f>[4]OECD!CG46</f>
        <v>0.997288045421805</v>
      </c>
      <c r="G53" s="10">
        <f>[4]OECD!CH46</f>
        <v>1.34423318121343</v>
      </c>
      <c r="H53" s="12">
        <f t="shared" si="6"/>
        <v>7.26323684490264</v>
      </c>
      <c r="I53" s="12">
        <f t="shared" si="1"/>
        <v>9.25800387439205</v>
      </c>
      <c r="J53" s="11">
        <f>[4]OECD!Y46</f>
        <v>35.8765792025758</v>
      </c>
      <c r="K53" s="11">
        <f>[4]OECD!Z46</f>
        <v>4.89526215720664</v>
      </c>
      <c r="L53" s="11">
        <f>[4]OECD!AA46</f>
        <v>6.70094767486586</v>
      </c>
      <c r="M53" s="11">
        <f>[4]OECD!AV46</f>
        <v>36.5842604689008</v>
      </c>
      <c r="N53" s="11">
        <f>[4]OECD!AW46</f>
        <v>5.28111168591888</v>
      </c>
      <c r="O53" s="11">
        <f>[4]OECD!AX46</f>
        <v>6.93498537370877</v>
      </c>
      <c r="P53" s="14">
        <f>[4]OECD!BX46</f>
        <v>0.703209552255992</v>
      </c>
      <c r="Q53" s="14">
        <f>[4]OECD!BY46</f>
        <v>0.14214518006061</v>
      </c>
      <c r="R53" s="14">
        <f>[4]OECD!BZ46</f>
        <v>0.154645267683398</v>
      </c>
      <c r="S53" s="14">
        <f>[4]OECD!BR46</f>
        <v>-0.00923994396015779</v>
      </c>
      <c r="T53" s="10">
        <f>[4]OECD!DR$7</f>
        <v>0.05</v>
      </c>
      <c r="U53" s="10">
        <f>[4]OECD!DS$7</f>
        <v>0.125</v>
      </c>
      <c r="V53" s="10">
        <f>[4]OECD!DT$7</f>
        <v>0.08</v>
      </c>
      <c r="W53" s="16">
        <f>[4]OECD!BM46</f>
        <v>-0.120776087680498</v>
      </c>
      <c r="X53" s="16">
        <f>[4]OECD!BN46</f>
        <v>-0.120776087680498</v>
      </c>
      <c r="Y53" s="16">
        <f>[4]OECD!BO46</f>
        <v>-0.120776087680498</v>
      </c>
      <c r="Z53" s="11">
        <f>[4]Final!AL50/10</f>
        <v>61.2519681689046</v>
      </c>
      <c r="AA53" s="11">
        <f>[4]Final!AP50/10</f>
        <v>78.0741383946236</v>
      </c>
      <c r="AB53" s="10">
        <f>[4]Final!AS50</f>
        <v>1.0182896715828</v>
      </c>
      <c r="AC53" s="10">
        <f>[4]Final!AT50</f>
        <v>1.31091160927962</v>
      </c>
      <c r="AD53" s="10">
        <f>[4]Final!AD50</f>
        <v>1.02144233839115</v>
      </c>
      <c r="AE53" s="10">
        <f>[4]Final!AF50</f>
        <v>1.36017043615808</v>
      </c>
      <c r="AF53" s="12">
        <f t="shared" si="7"/>
        <v>7.3493499233018</v>
      </c>
      <c r="AG53" s="12">
        <f t="shared" si="3"/>
        <v>9.36776694979207</v>
      </c>
      <c r="AH53" s="11">
        <f>[4]Final!AI50/10</f>
        <v>47.2474850393297</v>
      </c>
      <c r="AI53" s="11">
        <f>[4]Final!AJ50/10</f>
        <v>5.78238118617891</v>
      </c>
      <c r="AJ53" s="11">
        <f>[4]Final!AK50/10</f>
        <v>8.22210194339599</v>
      </c>
      <c r="AK53" s="11">
        <f>[4]Final!M50/10</f>
        <v>57.0133805490599</v>
      </c>
      <c r="AL53" s="11">
        <f>[4]Final!N50/10</f>
        <v>8.6021598793126</v>
      </c>
      <c r="AM53" s="11">
        <f>[4]Final!O50/10</f>
        <v>10.6827778996296</v>
      </c>
      <c r="AN53" s="14">
        <f>[4]Final!X50</f>
        <v>0.649919348761922</v>
      </c>
      <c r="AO53" s="14">
        <f>[4]Final!Y50</f>
        <v>0.19217807208435</v>
      </c>
      <c r="AP53" s="14">
        <f>[4]Final!Z50</f>
        <v>0.157902579153727</v>
      </c>
      <c r="AQ53" s="14">
        <f>[4]Final!Q50</f>
        <v>-0.0250361316039278</v>
      </c>
      <c r="AR53" s="10">
        <f>[4]Final!D50</f>
        <v>0.0262795476729223</v>
      </c>
      <c r="AS53" s="10">
        <f>[4]Final!E50</f>
        <v>0.108347310452887</v>
      </c>
      <c r="AT53" s="10">
        <f>[4]Final!F50</f>
        <v>0.0565378275349644</v>
      </c>
      <c r="AU53" s="11">
        <f>[4]Final!AL150/10</f>
        <v>47.2878996482365</v>
      </c>
      <c r="AV53" s="11">
        <f>[4]Final!AP150/10</f>
        <v>60.2749941250339</v>
      </c>
      <c r="AW53" s="10">
        <f>[4]Final!AS150</f>
        <v>1.00799034615064</v>
      </c>
      <c r="AX53" s="10">
        <f>[4]Final!AT150</f>
        <v>1.29616921682951</v>
      </c>
      <c r="AY53" s="10">
        <f>[4]Final!AD150</f>
        <v>0.99760699937501</v>
      </c>
      <c r="AZ53" s="10">
        <f>[4]Final!AF150</f>
        <v>1.34171327856681</v>
      </c>
      <c r="BA53" s="12">
        <f t="shared" si="8"/>
        <v>7.24962116422737</v>
      </c>
      <c r="BB53" s="12">
        <f t="shared" si="5"/>
        <v>9.24064879880581</v>
      </c>
      <c r="BC53" s="11">
        <f>[4]Final!AI150/10</f>
        <v>35.820954031849</v>
      </c>
      <c r="BD53" s="11">
        <f>[4]Final!AJ150/10</f>
        <v>4.79977186877301</v>
      </c>
      <c r="BE53" s="11">
        <f>[4]Final!AK150/10</f>
        <v>6.66717374761447</v>
      </c>
      <c r="BF53" s="11">
        <f>[4]Final!M150/10</f>
        <v>35.674055048303</v>
      </c>
      <c r="BG53" s="11">
        <f>[4]Final!N150/10</f>
        <v>4.94384554907986</v>
      </c>
      <c r="BH53" s="11">
        <f>[4]Final!O150/10</f>
        <v>6.6593701887165</v>
      </c>
      <c r="BI53" s="14">
        <f>[4]Final!X150</f>
        <v>0.69636982784808</v>
      </c>
      <c r="BJ53" s="14">
        <f>[4]Final!Y150</f>
        <v>0.147959736237412</v>
      </c>
      <c r="BK53" s="14">
        <f>[4]Final!Z150</f>
        <v>0.155670435914508</v>
      </c>
      <c r="BL53" s="14">
        <f>[4]Final!Q150</f>
        <v>0.0175999105401676</v>
      </c>
      <c r="BM53" s="10">
        <f>[4]Final!D150</f>
        <v>0.051189226962089</v>
      </c>
      <c r="BN53" s="10">
        <f>[4]Final!E150</f>
        <v>0.138905868832056</v>
      </c>
      <c r="BO53" s="10">
        <f>[4]Final!F150</f>
        <v>0.0836860925221888</v>
      </c>
      <c r="BP53" s="11">
        <f>[4]Data!$BB54/10</f>
        <v>29.982</v>
      </c>
      <c r="BQ53" s="11">
        <f>[4]Data!$BD54/10</f>
        <v>4.376</v>
      </c>
      <c r="BR53" s="21">
        <f>[4]Data!$CR54/10</f>
        <v>10.7427004074713</v>
      </c>
      <c r="BS53" s="22">
        <f>[4]Data!BP54</f>
        <v>1.27463885208278</v>
      </c>
      <c r="BT53" s="22">
        <f>[4]Data!BQ54</f>
        <v>1.27463885208278</v>
      </c>
      <c r="BU53" s="22">
        <f>[4]Data!BR54</f>
        <v>1.27463885208278</v>
      </c>
      <c r="BV53" s="22">
        <f>[4]Data!BS54</f>
        <v>1.27463885208278</v>
      </c>
      <c r="BW53" s="21">
        <f>[4]Data!$AZ54</f>
        <v>103.8</v>
      </c>
      <c r="BX53" s="10"/>
    </row>
    <row r="54" spans="1:76">
      <c r="A54" s="1">
        <v>1991</v>
      </c>
      <c r="B54" s="11">
        <f>[4]OECD!AB47</f>
        <v>49.927966815932</v>
      </c>
      <c r="C54" s="11">
        <f>[4]OECD!EA47</f>
        <v>66.0279930842149</v>
      </c>
      <c r="D54" s="10">
        <f>[4]OECD!EH47</f>
        <v>1.05170268960424</v>
      </c>
      <c r="E54" s="10">
        <f>[4]OECD!EI47</f>
        <v>1.363692426309</v>
      </c>
      <c r="F54" s="10">
        <f>[4]OECD!CG47</f>
        <v>1.02950568068313</v>
      </c>
      <c r="G54" s="10">
        <f>[4]OECD!CH47</f>
        <v>1.38389569622199</v>
      </c>
      <c r="H54" s="12">
        <f t="shared" si="6"/>
        <v>7.47754359197433</v>
      </c>
      <c r="I54" s="12">
        <f t="shared" si="1"/>
        <v>9.88879035266958</v>
      </c>
      <c r="J54" s="11">
        <f>[4]OECD!Y47</f>
        <v>37.6278704147913</v>
      </c>
      <c r="K54" s="11">
        <f>[4]OECD!Z47</f>
        <v>5.11485627614577</v>
      </c>
      <c r="L54" s="11">
        <f>[4]OECD!AA47</f>
        <v>7.18524012499491</v>
      </c>
      <c r="M54" s="11">
        <f>[4]OECD!AV47</f>
        <v>37.6945895473677</v>
      </c>
      <c r="N54" s="11">
        <f>[4]OECD!AW47</f>
        <v>5.33872983112128</v>
      </c>
      <c r="O54" s="11">
        <f>[4]OECD!AX47</f>
        <v>7.23238947909415</v>
      </c>
      <c r="P54" s="14">
        <f>[4]OECD!BX47</f>
        <v>0.700166473052558</v>
      </c>
      <c r="Q54" s="14">
        <f>[4]OECD!BY47</f>
        <v>0.142183327140443</v>
      </c>
      <c r="R54" s="14">
        <f>[4]OECD!BZ47</f>
        <v>0.157650199806998</v>
      </c>
      <c r="S54" s="14">
        <f>[4]OECD!BR47</f>
        <v>0.131090639156368</v>
      </c>
      <c r="T54" s="10">
        <f>[4]OECD!DR$7</f>
        <v>0.05</v>
      </c>
      <c r="U54" s="10">
        <f>[4]OECD!DS$7</f>
        <v>0.125</v>
      </c>
      <c r="V54" s="10">
        <f>[4]OECD!DT$7</f>
        <v>0.08</v>
      </c>
      <c r="W54" s="16">
        <f>[4]OECD!BM47</f>
        <v>0.00730233223035714</v>
      </c>
      <c r="X54" s="16">
        <f>[4]OECD!BN47</f>
        <v>0.00730233223035714</v>
      </c>
      <c r="Y54" s="16">
        <f>[4]OECD!BO47</f>
        <v>0.00730233223035714</v>
      </c>
      <c r="Z54" s="11">
        <f>[4]Final!AL51/10</f>
        <v>64.3953311015494</v>
      </c>
      <c r="AA54" s="11">
        <f>[4]Final!AP51/10</f>
        <v>85.1605772833524</v>
      </c>
      <c r="AB54" s="10">
        <f>[4]Final!AS51</f>
        <v>1.05131856210688</v>
      </c>
      <c r="AC54" s="10">
        <f>[4]Final!AT51</f>
        <v>1.37818570811708</v>
      </c>
      <c r="AD54" s="10">
        <f>[4]Final!AD51</f>
        <v>1.04080503383572</v>
      </c>
      <c r="AE54" s="10">
        <f>[4]Final!AF51</f>
        <v>1.41567223682786</v>
      </c>
      <c r="AF54" s="12">
        <f t="shared" si="7"/>
        <v>7.6492403955927</v>
      </c>
      <c r="AG54" s="12">
        <f t="shared" si="3"/>
        <v>10.1158533813663</v>
      </c>
      <c r="AH54" s="11">
        <f>[4]Final!AI51/10</f>
        <v>49.5743231905559</v>
      </c>
      <c r="AI54" s="11">
        <f>[4]Final!AJ51/10</f>
        <v>6.02775165914738</v>
      </c>
      <c r="AJ54" s="11">
        <f>[4]Final!AK51/10</f>
        <v>8.79325625184615</v>
      </c>
      <c r="AK54" s="11">
        <f>[4]Final!M51/10</f>
        <v>59.4771071996476</v>
      </c>
      <c r="AL54" s="11">
        <f>[4]Final!N51/10</f>
        <v>8.78789581152333</v>
      </c>
      <c r="AM54" s="11">
        <f>[4]Final!O51/10</f>
        <v>11.2496577396618</v>
      </c>
      <c r="AN54" s="14">
        <f>[4]Final!X51</f>
        <v>0.667813463049161</v>
      </c>
      <c r="AO54" s="14">
        <f>[4]Final!Y51</f>
        <v>0.171494885509479</v>
      </c>
      <c r="AP54" s="14">
        <f>[4]Final!Z51</f>
        <v>0.160691651441359</v>
      </c>
      <c r="AQ54" s="14">
        <f>[4]Final!Q51</f>
        <v>0.118186685540796</v>
      </c>
      <c r="AR54" s="10">
        <f>[4]Final!D51</f>
        <v>0.0264084803200531</v>
      </c>
      <c r="AS54" s="10">
        <f>[4]Final!E51</f>
        <v>0.106435186971783</v>
      </c>
      <c r="AT54" s="10">
        <f>[4]Final!F51</f>
        <v>0.0559211839076321</v>
      </c>
      <c r="AU54" s="11">
        <f>[4]Final!AL151/10</f>
        <v>49.7286932952803</v>
      </c>
      <c r="AV54" s="11">
        <f>[4]Final!AP151/10</f>
        <v>65.7644608099693</v>
      </c>
      <c r="AW54" s="10">
        <f>[4]Final!AS151</f>
        <v>1.05161560706228</v>
      </c>
      <c r="AX54" s="10">
        <f>[4]Final!AT151</f>
        <v>1.3630717778116</v>
      </c>
      <c r="AY54" s="10">
        <f>[4]Final!AD151</f>
        <v>1.03020717872539</v>
      </c>
      <c r="AZ54" s="10">
        <f>[4]Final!AF151</f>
        <v>1.38224265137072</v>
      </c>
      <c r="BA54" s="12">
        <f t="shared" si="8"/>
        <v>7.46861176642663</v>
      </c>
      <c r="BB54" s="12">
        <f t="shared" si="5"/>
        <v>9.87697832520075</v>
      </c>
      <c r="BC54" s="11">
        <f>[4]Final!AI151/10</f>
        <v>37.567554822095</v>
      </c>
      <c r="BD54" s="11">
        <f>[4]Final!AJ151/10</f>
        <v>5.01303214172347</v>
      </c>
      <c r="BE54" s="11">
        <f>[4]Final!AK151/10</f>
        <v>7.14810633146179</v>
      </c>
      <c r="BF54" s="11">
        <f>[4]Final!M151/10</f>
        <v>36.7738178099438</v>
      </c>
      <c r="BG54" s="11">
        <f>[4]Final!N151/10</f>
        <v>5.00501809022795</v>
      </c>
      <c r="BH54" s="11">
        <f>[4]Final!O151/10</f>
        <v>6.95316261841696</v>
      </c>
      <c r="BI54" s="14">
        <f>[4]Final!X151</f>
        <v>0.704817852518115</v>
      </c>
      <c r="BJ54" s="14">
        <f>[4]Final!Y151</f>
        <v>0.139509669690284</v>
      </c>
      <c r="BK54" s="14">
        <f>[4]Final!Z151</f>
        <v>0.155672477791601</v>
      </c>
      <c r="BL54" s="14">
        <f>[4]Final!Q151</f>
        <v>0.170961457269789</v>
      </c>
      <c r="BM54" s="10">
        <f>[4]Final!D151</f>
        <v>0.0502939280526903</v>
      </c>
      <c r="BN54" s="10">
        <f>[4]Final!E151</f>
        <v>0.134384750752313</v>
      </c>
      <c r="BO54" s="10">
        <f>[4]Final!F151</f>
        <v>0.0814133139077476</v>
      </c>
      <c r="BP54" s="11">
        <f>[4]Data!$BB55/10</f>
        <v>34.155</v>
      </c>
      <c r="BQ54" s="11">
        <f>[4]Data!$BD55/10</f>
        <v>7.387</v>
      </c>
      <c r="BR54" s="21">
        <f>[4]Data!$CR55/10</f>
        <v>12.7711840833023</v>
      </c>
      <c r="BS54" s="22">
        <f>[4]Data!BP55</f>
        <v>1.32246508910804</v>
      </c>
      <c r="BT54" s="22">
        <f>[4]Data!BQ55</f>
        <v>1.32246508910804</v>
      </c>
      <c r="BU54" s="22">
        <f>[4]Data!BR55</f>
        <v>1.32246508910804</v>
      </c>
      <c r="BV54" s="22">
        <f>[4]Data!BS55</f>
        <v>1.32246508910804</v>
      </c>
      <c r="BW54" s="21">
        <f>[4]Data!$AZ55</f>
        <v>103</v>
      </c>
      <c r="BX54" s="10"/>
    </row>
    <row r="55" spans="1:76">
      <c r="A55" s="1">
        <v>1992</v>
      </c>
      <c r="B55" s="11">
        <f>[4]OECD!AB48</f>
        <v>53.9368706152692</v>
      </c>
      <c r="C55" s="11">
        <f>[4]OECD!EA48</f>
        <v>73.9761099148788</v>
      </c>
      <c r="D55" s="10">
        <f>[4]OECD!EH48</f>
        <v>1.08024981735306</v>
      </c>
      <c r="E55" s="10">
        <f>[4]OECD!EI48</f>
        <v>1.47312849444605</v>
      </c>
      <c r="F55" s="10">
        <f>[4]OECD!CG48</f>
        <v>1.06701829195546</v>
      </c>
      <c r="G55" s="10">
        <f>[4]OECD!CH48</f>
        <v>1.47664202202729</v>
      </c>
      <c r="H55" s="12">
        <f t="shared" si="6"/>
        <v>7.97867579153089</v>
      </c>
      <c r="I55" s="12">
        <f t="shared" si="1"/>
        <v>10.9430041193821</v>
      </c>
      <c r="J55" s="11">
        <f>[4]OECD!Y48</f>
        <v>40.3959346572347</v>
      </c>
      <c r="K55" s="11">
        <f>[4]OECD!Z48</f>
        <v>5.56315453821384</v>
      </c>
      <c r="L55" s="11">
        <f>[4]OECD!AA48</f>
        <v>7.97778141982075</v>
      </c>
      <c r="M55" s="11">
        <f>[4]OECD!AV48</f>
        <v>40.0122077292441</v>
      </c>
      <c r="N55" s="11">
        <f>[4]OECD!AW48</f>
        <v>5.69493910099179</v>
      </c>
      <c r="O55" s="11">
        <f>[4]OECD!AX48</f>
        <v>7.89740705459149</v>
      </c>
      <c r="P55" s="14">
        <f>[4]OECD!BX48</f>
        <v>0.698750216758287</v>
      </c>
      <c r="Q55" s="14">
        <f>[4]OECD!BY48</f>
        <v>0.140542101684934</v>
      </c>
      <c r="R55" s="14">
        <f>[4]OECD!BZ48</f>
        <v>0.160707681556779</v>
      </c>
      <c r="S55" s="14">
        <f>[4]OECD!BR48</f>
        <v>0.09265819323313</v>
      </c>
      <c r="T55" s="10">
        <f>[4]OECD!DR$7</f>
        <v>0.05</v>
      </c>
      <c r="U55" s="10">
        <f>[4]OECD!DS$7</f>
        <v>0.125</v>
      </c>
      <c r="V55" s="10">
        <f>[4]OECD!DT$7</f>
        <v>0.08</v>
      </c>
      <c r="W55" s="16">
        <f>[4]OECD!BM48</f>
        <v>-0.034355553900774</v>
      </c>
      <c r="X55" s="16">
        <f>[4]OECD!BN48</f>
        <v>-0.034355553900774</v>
      </c>
      <c r="Y55" s="16">
        <f>[4]OECD!BO48</f>
        <v>-0.034355553900774</v>
      </c>
      <c r="Z55" s="11">
        <f>[4]Final!AL52/10</f>
        <v>69.1462537869557</v>
      </c>
      <c r="AA55" s="11">
        <f>[4]Final!AP52/10</f>
        <v>94.8362560155253</v>
      </c>
      <c r="AB55" s="10">
        <f>[4]Final!AS52</f>
        <v>1.07377744013637</v>
      </c>
      <c r="AC55" s="10">
        <f>[4]Final!AT52</f>
        <v>1.47986472169448</v>
      </c>
      <c r="AD55" s="10">
        <f>[4]Final!AD52</f>
        <v>1.0640460942812</v>
      </c>
      <c r="AE55" s="10">
        <f>[4]Final!AF52</f>
        <v>1.50634051437901</v>
      </c>
      <c r="AF55" s="12">
        <f t="shared" si="7"/>
        <v>8.13914436714837</v>
      </c>
      <c r="AG55" s="12">
        <f t="shared" si="3"/>
        <v>11.1630918043433</v>
      </c>
      <c r="AH55" s="11">
        <f>[4]Final!AI52/10</f>
        <v>52.947186209457</v>
      </c>
      <c r="AI55" s="11">
        <f>[4]Final!AJ52/10</f>
        <v>6.51291953629615</v>
      </c>
      <c r="AJ55" s="11">
        <f>[4]Final!AK52/10</f>
        <v>9.68614804120255</v>
      </c>
      <c r="AK55" s="11">
        <f>[4]Final!M52/10</f>
        <v>63.1565756931324</v>
      </c>
      <c r="AL55" s="11">
        <f>[4]Final!N52/10</f>
        <v>9.26984616373947</v>
      </c>
      <c r="AM55" s="11">
        <f>[4]Final!O52/10</f>
        <v>12.1826297752468</v>
      </c>
      <c r="AN55" s="14">
        <f>[4]Final!X52</f>
        <v>0.672808296462246</v>
      </c>
      <c r="AO55" s="14">
        <f>[4]Final!Y52</f>
        <v>0.165199367869423</v>
      </c>
      <c r="AP55" s="14">
        <f>[4]Final!Z52</f>
        <v>0.161992335668332</v>
      </c>
      <c r="AQ55" s="14">
        <f>[4]Final!Q52</f>
        <v>0.124259443404139</v>
      </c>
      <c r="AR55" s="10">
        <f>[4]Final!D52</f>
        <v>0.0263623378300538</v>
      </c>
      <c r="AS55" s="10">
        <f>[4]Final!E52</f>
        <v>0.103639814492034</v>
      </c>
      <c r="AT55" s="10">
        <f>[4]Final!F52</f>
        <v>0.0548661932045763</v>
      </c>
      <c r="AU55" s="11">
        <f>[4]Final!AL152/10</f>
        <v>53.7224642116937</v>
      </c>
      <c r="AV55" s="11">
        <f>[4]Final!AP152/10</f>
        <v>73.6820448069772</v>
      </c>
      <c r="AW55" s="10">
        <f>[4]Final!AS152</f>
        <v>1.08031119765603</v>
      </c>
      <c r="AX55" s="10">
        <f>[4]Final!AT152</f>
        <v>1.47254170477878</v>
      </c>
      <c r="AY55" s="10">
        <f>[4]Final!AD152</f>
        <v>1.06738348341391</v>
      </c>
      <c r="AZ55" s="10">
        <f>[4]Final!AF152</f>
        <v>1.47538297614335</v>
      </c>
      <c r="BA55" s="12">
        <f t="shared" si="8"/>
        <v>7.97187284351453</v>
      </c>
      <c r="BB55" s="12">
        <f t="shared" si="5"/>
        <v>10.9336736627861</v>
      </c>
      <c r="BC55" s="11">
        <f>[4]Final!AI152/10</f>
        <v>40.3305805849189</v>
      </c>
      <c r="BD55" s="11">
        <f>[4]Final!AJ152/10</f>
        <v>5.45491542733369</v>
      </c>
      <c r="BE55" s="11">
        <f>[4]Final!AK152/10</f>
        <v>7.93696819944116</v>
      </c>
      <c r="BF55" s="11">
        <f>[4]Final!M152/10</f>
        <v>39.0465740614518</v>
      </c>
      <c r="BG55" s="11">
        <f>[4]Final!N152/10</f>
        <v>5.34248881959834</v>
      </c>
      <c r="BH55" s="11">
        <f>[4]Final!O152/10</f>
        <v>7.59800299843021</v>
      </c>
      <c r="BI55" s="14">
        <f>[4]Final!X152</f>
        <v>0.704524098880862</v>
      </c>
      <c r="BJ55" s="14">
        <f>[4]Final!Y152</f>
        <v>0.13700463946783</v>
      </c>
      <c r="BK55" s="14">
        <f>[4]Final!Z152</f>
        <v>0.158471261651307</v>
      </c>
      <c r="BL55" s="14">
        <f>[4]Final!Q152</f>
        <v>0.180562540067998</v>
      </c>
      <c r="BM55" s="10">
        <f>[4]Final!D152</f>
        <v>0.049730225476389</v>
      </c>
      <c r="BN55" s="10">
        <f>[4]Final!E152</f>
        <v>0.131676168705133</v>
      </c>
      <c r="BO55" s="10">
        <f>[4]Final!F152</f>
        <v>0.08006482768301</v>
      </c>
      <c r="BP55" s="11">
        <f>[4]Data!$BB56/10</f>
        <v>42.018</v>
      </c>
      <c r="BQ55" s="11">
        <f>[4]Data!$BD56/10</f>
        <v>10.085</v>
      </c>
      <c r="BR55" s="21">
        <f>[4]Data!$CR56/10</f>
        <v>14.7860617531545</v>
      </c>
      <c r="BS55" s="22">
        <f>[4]Data!BP56</f>
        <v>1.37153136752314</v>
      </c>
      <c r="BT55" s="22">
        <f>[4]Data!BQ56</f>
        <v>1.37153136752314</v>
      </c>
      <c r="BU55" s="22">
        <f>[4]Data!BR56</f>
        <v>1.37153136752314</v>
      </c>
      <c r="BV55" s="22">
        <f>[4]Data!BS56</f>
        <v>1.37153136752314</v>
      </c>
      <c r="BW55" s="21">
        <f>[4]Data!$AZ56</f>
        <v>107.4</v>
      </c>
      <c r="BX55" s="10"/>
    </row>
    <row r="56" spans="1:76">
      <c r="A56" s="1">
        <v>1993</v>
      </c>
      <c r="B56" s="11">
        <f>[4]OECD!AB49</f>
        <v>59.9134846825403</v>
      </c>
      <c r="C56" s="11">
        <f>[4]OECD!EA49</f>
        <v>94.4366490164986</v>
      </c>
      <c r="D56" s="10">
        <f>[4]OECD!EH49</f>
        <v>1.11070647922254</v>
      </c>
      <c r="E56" s="10">
        <f>[4]OECD!EI49</f>
        <v>1.63621336350857</v>
      </c>
      <c r="F56" s="10">
        <f>[4]OECD!CG49</f>
        <v>1.09752963811005</v>
      </c>
      <c r="G56" s="10">
        <f>[4]OECD!CH49</f>
        <v>1.6206583840537</v>
      </c>
      <c r="H56" s="12">
        <f t="shared" si="6"/>
        <v>8.75683315407629</v>
      </c>
      <c r="I56" s="12">
        <f t="shared" si="1"/>
        <v>13.8026686888491</v>
      </c>
      <c r="J56" s="11">
        <f>[4]OECD!Y49</f>
        <v>44.4594260822215</v>
      </c>
      <c r="K56" s="11">
        <f>[4]OECD!Z49</f>
        <v>6.28705450170336</v>
      </c>
      <c r="L56" s="11">
        <f>[4]OECD!AA49</f>
        <v>9.16700409861549</v>
      </c>
      <c r="M56" s="11">
        <f>[4]OECD!AV49</f>
        <v>43.5155696099775</v>
      </c>
      <c r="N56" s="11">
        <f>[4]OECD!AW49</f>
        <v>6.32011148795584</v>
      </c>
      <c r="O56" s="11">
        <f>[4]OECD!AX49</f>
        <v>8.9295757908522</v>
      </c>
      <c r="P56" s="14">
        <f>[4]OECD!BX49</f>
        <v>0.698331883405364</v>
      </c>
      <c r="Q56" s="14">
        <f>[4]OECD!BY49</f>
        <v>0.137806173331114</v>
      </c>
      <c r="R56" s="14">
        <f>[4]OECD!BZ49</f>
        <v>0.163861943263522</v>
      </c>
      <c r="S56" s="14">
        <f>[4]OECD!BR49</f>
        <v>0.140464554053172</v>
      </c>
      <c r="T56" s="10">
        <f>[4]OECD!DR$7</f>
        <v>0.05</v>
      </c>
      <c r="U56" s="10">
        <f>[4]OECD!DS$7</f>
        <v>0.125</v>
      </c>
      <c r="V56" s="10">
        <f>[4]OECD!DT$7</f>
        <v>0.08</v>
      </c>
      <c r="W56" s="16">
        <f>[4]OECD!BM49</f>
        <v>-0.0160627529429072</v>
      </c>
      <c r="X56" s="16">
        <f>[4]OECD!BN49</f>
        <v>-0.0160627529429072</v>
      </c>
      <c r="Y56" s="16">
        <f>[4]OECD!BO49</f>
        <v>-0.0160627529429072</v>
      </c>
      <c r="Z56" s="11">
        <f>[4]Final!AL53/10</f>
        <v>75.9879559283359</v>
      </c>
      <c r="AA56" s="11">
        <f>[4]Final!AP53/10</f>
        <v>119.773502768345</v>
      </c>
      <c r="AB56" s="10">
        <f>[4]Final!AS53</f>
        <v>1.09894537688853</v>
      </c>
      <c r="AC56" s="10">
        <f>[4]Final!AT53</f>
        <v>1.62629049432658</v>
      </c>
      <c r="AD56" s="10">
        <f>[4]Final!AD53</f>
        <v>1.08388845796561</v>
      </c>
      <c r="AE56" s="10">
        <f>[4]Final!AF53</f>
        <v>1.63270509730138</v>
      </c>
      <c r="AF56" s="12">
        <f t="shared" si="7"/>
        <v>8.82192463726787</v>
      </c>
      <c r="AG56" s="12">
        <f t="shared" si="3"/>
        <v>13.9052669867899</v>
      </c>
      <c r="AH56" s="11">
        <f>[4]Final!AI53/10</f>
        <v>57.6839678366777</v>
      </c>
      <c r="AI56" s="11">
        <f>[4]Final!AJ53/10</f>
        <v>7.2994549703541</v>
      </c>
      <c r="AJ56" s="11">
        <f>[4]Final!AK53/10</f>
        <v>11.004533121304</v>
      </c>
      <c r="AK56" s="11">
        <f>[4]Final!M53/10</f>
        <v>68.084005305349</v>
      </c>
      <c r="AL56" s="11">
        <f>[4]Final!N53/10</f>
        <v>10.0500212579012</v>
      </c>
      <c r="AM56" s="11">
        <f>[4]Final!O53/10</f>
        <v>13.5068515831029</v>
      </c>
      <c r="AN56" s="14">
        <f>[4]Final!X53</f>
        <v>0.688057585467364</v>
      </c>
      <c r="AO56" s="14">
        <f>[4]Final!Y53</f>
        <v>0.150967350447455</v>
      </c>
      <c r="AP56" s="14">
        <f>[4]Final!Z53</f>
        <v>0.160975064085182</v>
      </c>
      <c r="AQ56" s="14">
        <f>[4]Final!Q53</f>
        <v>0.255129877951249</v>
      </c>
      <c r="AR56" s="10">
        <f>[4]Final!D53</f>
        <v>0.0260468954306157</v>
      </c>
      <c r="AS56" s="10">
        <f>[4]Final!E53</f>
        <v>0.09964832557776</v>
      </c>
      <c r="AT56" s="10">
        <f>[4]Final!F53</f>
        <v>0.0531784179765437</v>
      </c>
      <c r="AU56" s="11">
        <f>[4]Final!AL153/10</f>
        <v>59.6822630534446</v>
      </c>
      <c r="AV56" s="11">
        <f>[4]Final!AP153/10</f>
        <v>94.0721935696549</v>
      </c>
      <c r="AW56" s="10">
        <f>[4]Final!AS153</f>
        <v>1.11093681068438</v>
      </c>
      <c r="AX56" s="10">
        <f>[4]Final!AT153</f>
        <v>1.63590078510668</v>
      </c>
      <c r="AY56" s="10">
        <f>[4]Final!AD153</f>
        <v>1.09794326637308</v>
      </c>
      <c r="AZ56" s="10">
        <f>[4]Final!AF153</f>
        <v>1.61988680397806</v>
      </c>
      <c r="BA56" s="12">
        <f t="shared" si="8"/>
        <v>8.75266410891917</v>
      </c>
      <c r="BB56" s="12">
        <f t="shared" si="5"/>
        <v>13.7960973692819</v>
      </c>
      <c r="BC56" s="11">
        <f>[4]Final!AI153/10</f>
        <v>44.3885916962728</v>
      </c>
      <c r="BD56" s="11">
        <f>[4]Final!AJ153/10</f>
        <v>6.17159434604398</v>
      </c>
      <c r="BE56" s="11">
        <f>[4]Final!AK153/10</f>
        <v>9.12207701112777</v>
      </c>
      <c r="BF56" s="11">
        <f>[4]Final!M153/10</f>
        <v>42.4790007598522</v>
      </c>
      <c r="BG56" s="11">
        <f>[4]Final!N153/10</f>
        <v>5.94018316325436</v>
      </c>
      <c r="BH56" s="11">
        <f>[4]Final!O153/10</f>
        <v>8.5971507048161</v>
      </c>
      <c r="BI56" s="14">
        <f>[4]Final!X153</f>
        <v>0.708703149649405</v>
      </c>
      <c r="BJ56" s="14">
        <f>[4]Final!Y153</f>
        <v>0.130856752372995</v>
      </c>
      <c r="BK56" s="14">
        <f>[4]Final!Z153</f>
        <v>0.160440097977601</v>
      </c>
      <c r="BL56" s="14">
        <f>[4]Final!Q153</f>
        <v>0.330523621900088</v>
      </c>
      <c r="BM56" s="10">
        <f>[4]Final!D153</f>
        <v>0.0491400765551869</v>
      </c>
      <c r="BN56" s="10">
        <f>[4]Final!E153</f>
        <v>0.129178124172198</v>
      </c>
      <c r="BO56" s="10">
        <f>[4]Final!F153</f>
        <v>0.0787627564972152</v>
      </c>
      <c r="BP56" s="11">
        <f>[4]Data!$BB57/10</f>
        <v>55.305</v>
      </c>
      <c r="BQ56" s="11">
        <f>[4]Data!$BD57/10</f>
        <v>15.221</v>
      </c>
      <c r="BR56" s="21">
        <f>[4]Data!$CR57/10</f>
        <v>23.6008122813836</v>
      </c>
      <c r="BS56" s="22">
        <f>[4]Data!BP57</f>
        <v>1.57621693207938</v>
      </c>
      <c r="BT56" s="22">
        <f>[4]Data!BQ57</f>
        <v>1.57621693207938</v>
      </c>
      <c r="BU56" s="22">
        <f>[4]Data!BR57</f>
        <v>1.57621693207938</v>
      </c>
      <c r="BV56" s="22">
        <f>[4]Data!BS57</f>
        <v>1.57621693207938</v>
      </c>
      <c r="BW56" s="21">
        <f>[4]Data!$AZ57</f>
        <v>116.8</v>
      </c>
      <c r="BX56" s="10"/>
    </row>
    <row r="57" spans="1:76">
      <c r="A57" s="1">
        <v>1994</v>
      </c>
      <c r="B57" s="11">
        <f>[4]OECD!AB50</f>
        <v>68.5483686796058</v>
      </c>
      <c r="C57" s="11">
        <f>[4]OECD!EA50</f>
        <v>129.283451899253</v>
      </c>
      <c r="D57" s="10">
        <f>[4]OECD!EH50</f>
        <v>1.14395941399539</v>
      </c>
      <c r="E57" s="10">
        <f>[4]OECD!EI50</f>
        <v>1.87176168049069</v>
      </c>
      <c r="F57" s="10">
        <f>[4]OECD!CG50</f>
        <v>1.13023288457075</v>
      </c>
      <c r="G57" s="10">
        <f>[4]OECD!CH50</f>
        <v>1.83172140031278</v>
      </c>
      <c r="H57" s="12">
        <f t="shared" si="6"/>
        <v>9.8972607954364</v>
      </c>
      <c r="I57" s="12">
        <f t="shared" si="1"/>
        <v>18.6664112454925</v>
      </c>
      <c r="J57" s="11">
        <f>[4]OECD!Y50</f>
        <v>50.2764029886033</v>
      </c>
      <c r="K57" s="11">
        <f>[4]OECD!Z50</f>
        <v>7.37194366161727</v>
      </c>
      <c r="L57" s="11">
        <f>[4]OECD!AA50</f>
        <v>10.9000220293852</v>
      </c>
      <c r="M57" s="11">
        <f>[4]OECD!AV50</f>
        <v>48.5824764465768</v>
      </c>
      <c r="N57" s="11">
        <f>[4]OECD!AW50</f>
        <v>7.28479902043767</v>
      </c>
      <c r="O57" s="11">
        <f>[4]OECD!AX50</f>
        <v>10.4515761083337</v>
      </c>
      <c r="P57" s="14">
        <f>[4]OECD!BX50</f>
        <v>0.691961541562894</v>
      </c>
      <c r="Q57" s="14">
        <f>[4]OECD!BY50</f>
        <v>0.138969067382623</v>
      </c>
      <c r="R57" s="14">
        <f>[4]OECD!BZ50</f>
        <v>0.169069391054483</v>
      </c>
      <c r="S57" s="14">
        <f>[4]OECD!BR50</f>
        <v>0.124526144507573</v>
      </c>
      <c r="T57" s="10">
        <f>[4]OECD!DR$7</f>
        <v>0.05</v>
      </c>
      <c r="U57" s="10">
        <f>[4]OECD!DS$7</f>
        <v>0.125</v>
      </c>
      <c r="V57" s="10">
        <f>[4]OECD!DT$7</f>
        <v>0.08</v>
      </c>
      <c r="W57" s="16">
        <f>[4]OECD!BM50</f>
        <v>-0.0396892629009258</v>
      </c>
      <c r="X57" s="16">
        <f>[4]OECD!BN50</f>
        <v>-0.0396892629009258</v>
      </c>
      <c r="Y57" s="16">
        <f>[4]OECD!BO50</f>
        <v>-0.0396892629009258</v>
      </c>
      <c r="Z57" s="11">
        <f>[4]Final!AL54/10</f>
        <v>85.6991056108467</v>
      </c>
      <c r="AA57" s="11">
        <f>[4]Final!AP54/10</f>
        <v>161.630049138503</v>
      </c>
      <c r="AB57" s="10">
        <f>[4]Final!AS54</f>
        <v>1.12779853812188</v>
      </c>
      <c r="AC57" s="10">
        <f>[4]Final!AT54</f>
        <v>1.83412804206302</v>
      </c>
      <c r="AD57" s="10">
        <f>[4]Final!AD54</f>
        <v>1.10646625141436</v>
      </c>
      <c r="AE57" s="10">
        <f>[4]Final!AF54</f>
        <v>1.80653308867618</v>
      </c>
      <c r="AF57" s="12">
        <f t="shared" si="7"/>
        <v>9.7611618836578</v>
      </c>
      <c r="AG57" s="12">
        <f t="shared" si="3"/>
        <v>18.4097262586227</v>
      </c>
      <c r="AH57" s="11">
        <f>[4]Final!AI54/10</f>
        <v>64.2939249134402</v>
      </c>
      <c r="AI57" s="11">
        <f>[4]Final!AJ54/10</f>
        <v>8.48999853625014</v>
      </c>
      <c r="AJ57" s="11">
        <f>[4]Final!AK54/10</f>
        <v>12.9151821611564</v>
      </c>
      <c r="AK57" s="11">
        <f>[4]Final!M54/10</f>
        <v>74.6887134093791</v>
      </c>
      <c r="AL57" s="11">
        <f>[4]Final!N54/10</f>
        <v>11.2236908474744</v>
      </c>
      <c r="AM57" s="11">
        <f>[4]Final!O54/10</f>
        <v>15.3694393858578</v>
      </c>
      <c r="AN57" s="14">
        <f>[4]Final!X54</f>
        <v>0.690922604388455</v>
      </c>
      <c r="AO57" s="14">
        <f>[4]Final!Y54</f>
        <v>0.145758424609535</v>
      </c>
      <c r="AP57" s="14">
        <f>[4]Final!Z54</f>
        <v>0.16331897100201</v>
      </c>
      <c r="AQ57" s="14">
        <f>[4]Final!Q54</f>
        <v>0.31056491876985</v>
      </c>
      <c r="AR57" s="10">
        <f>[4]Final!D54</f>
        <v>0.0254478732500931</v>
      </c>
      <c r="AS57" s="10">
        <f>[4]Final!E54</f>
        <v>0.0948110259543234</v>
      </c>
      <c r="AT57" s="10">
        <f>[4]Final!F54</f>
        <v>0.0509861162906813</v>
      </c>
      <c r="AU57" s="11">
        <f>[4]Final!AL154/10</f>
        <v>68.2979625479431</v>
      </c>
      <c r="AV57" s="11">
        <f>[4]Final!AP154/10</f>
        <v>128.811181446992</v>
      </c>
      <c r="AW57" s="10">
        <f>[4]Final!AS154</f>
        <v>1.14435946382903</v>
      </c>
      <c r="AX57" s="10">
        <f>[4]Final!AT154</f>
        <v>1.87205854532217</v>
      </c>
      <c r="AY57" s="10">
        <f>[4]Final!AD154</f>
        <v>1.13041561812812</v>
      </c>
      <c r="AZ57" s="10">
        <f>[4]Final!AF154</f>
        <v>1.83114534281645</v>
      </c>
      <c r="BA57" s="12">
        <f t="shared" si="8"/>
        <v>9.89414820895171</v>
      </c>
      <c r="BB57" s="12">
        <f t="shared" si="5"/>
        <v>18.6605408515965</v>
      </c>
      <c r="BC57" s="11">
        <f>[4]Final!AI154/10</f>
        <v>50.1995234113044</v>
      </c>
      <c r="BD57" s="11">
        <f>[4]Final!AJ154/10</f>
        <v>7.24804609881538</v>
      </c>
      <c r="BE57" s="11">
        <f>[4]Final!AK154/10</f>
        <v>10.8503930378233</v>
      </c>
      <c r="BF57" s="11">
        <f>[4]Final!M154/10</f>
        <v>47.4417542913206</v>
      </c>
      <c r="BG57" s="11">
        <f>[4]Final!N154/10</f>
        <v>6.8581909329325</v>
      </c>
      <c r="BH57" s="11">
        <f>[4]Final!O154/10</f>
        <v>10.0696014794979</v>
      </c>
      <c r="BI57" s="14">
        <f>[4]Final!X154</f>
        <v>0.704122466744889</v>
      </c>
      <c r="BJ57" s="14">
        <f>[4]Final!Y154</f>
        <v>0.130706959146025</v>
      </c>
      <c r="BK57" s="14">
        <f>[4]Final!Z154</f>
        <v>0.165170574109086</v>
      </c>
      <c r="BL57" s="14">
        <f>[4]Final!Q154</f>
        <v>0.391309439234676</v>
      </c>
      <c r="BM57" s="10">
        <f>[4]Final!D154</f>
        <v>0.0485098034442837</v>
      </c>
      <c r="BN57" s="10">
        <f>[4]Final!E154</f>
        <v>0.126797935908192</v>
      </c>
      <c r="BO57" s="10">
        <f>[4]Final!F154</f>
        <v>0.0774928603793296</v>
      </c>
      <c r="BP57" s="11">
        <f>[4]Data!$BB58/10</f>
        <v>75.596</v>
      </c>
      <c r="BQ57" s="11">
        <f>[4]Data!$BD58/10</f>
        <v>24.161</v>
      </c>
      <c r="BR57" s="21">
        <f>[4]Data!$CR58/10</f>
        <v>35.0163000806017</v>
      </c>
      <c r="BS57" s="22">
        <f>[4]Data!BP58</f>
        <v>1.88601792266599</v>
      </c>
      <c r="BT57" s="22">
        <f>[4]Data!BQ58</f>
        <v>1.88601792266599</v>
      </c>
      <c r="BU57" s="22">
        <f>[4]Data!BR58</f>
        <v>1.88601792266599</v>
      </c>
      <c r="BV57" s="22">
        <f>[4]Data!BS58</f>
        <v>1.88601792266599</v>
      </c>
      <c r="BW57" s="21">
        <f>[4]Data!$AZ58</f>
        <v>124.6</v>
      </c>
      <c r="BX57" s="10"/>
    </row>
    <row r="58" spans="1:76">
      <c r="A58" s="1">
        <v>1995</v>
      </c>
      <c r="B58" s="11">
        <f>[4]OECD!AB51</f>
        <v>77.7631241271187</v>
      </c>
      <c r="C58" s="11">
        <f>[4]OECD!EA51</f>
        <v>165.145543771739</v>
      </c>
      <c r="D58" s="10">
        <f>[4]OECD!EH51</f>
        <v>1.13427784825978</v>
      </c>
      <c r="E58" s="10">
        <f>[4]OECD!EI51</f>
        <v>2.12309781140208</v>
      </c>
      <c r="F58" s="10">
        <f>[4]OECD!CG51</f>
        <v>1.14065999881838</v>
      </c>
      <c r="G58" s="10">
        <f>[4]OECD!CH51</f>
        <v>2.08937133031637</v>
      </c>
      <c r="H58" s="12">
        <f t="shared" si="6"/>
        <v>11.2894094872276</v>
      </c>
      <c r="I58" s="12">
        <f t="shared" si="1"/>
        <v>23.9753185016375</v>
      </c>
      <c r="J58" s="11">
        <f>[4]OECD!Y51</f>
        <v>56.5134379869524</v>
      </c>
      <c r="K58" s="11">
        <f>[4]OECD!Z51</f>
        <v>8.4811200111878</v>
      </c>
      <c r="L58" s="11">
        <f>[4]OECD!AA51</f>
        <v>12.7685661289785</v>
      </c>
      <c r="M58" s="11">
        <f>[4]OECD!AV51</f>
        <v>54.7640210131055</v>
      </c>
      <c r="N58" s="11">
        <f>[4]OECD!AW51</f>
        <v>8.4549672921627</v>
      </c>
      <c r="O58" s="11">
        <f>[4]OECD!AX51</f>
        <v>12.3273896658144</v>
      </c>
      <c r="P58" s="14">
        <f>[4]OECD!BX51</f>
        <v>0.686453491304049</v>
      </c>
      <c r="Q58" s="14">
        <f>[4]OECD!BY51</f>
        <v>0.139485676779014</v>
      </c>
      <c r="R58" s="14">
        <f>[4]OECD!BZ51</f>
        <v>0.174060831916937</v>
      </c>
      <c r="S58" s="14">
        <f>[4]OECD!BR51</f>
        <v>0.128148986900641</v>
      </c>
      <c r="T58" s="10">
        <f>[4]OECD!DR$7</f>
        <v>0.05</v>
      </c>
      <c r="U58" s="10">
        <f>[4]OECD!DS$7</f>
        <v>0.125</v>
      </c>
      <c r="V58" s="10">
        <f>[4]OECD!DT$7</f>
        <v>0.08</v>
      </c>
      <c r="W58" s="16">
        <f>[4]OECD!BM51</f>
        <v>-0.0497694399804902</v>
      </c>
      <c r="X58" s="16">
        <f>[4]OECD!BN51</f>
        <v>-0.0497694399804902</v>
      </c>
      <c r="Y58" s="16">
        <f>[4]OECD!BO51</f>
        <v>-0.0497694399804902</v>
      </c>
      <c r="Z58" s="11">
        <f>[4]Final!AL55/10</f>
        <v>96.2529606510907</v>
      </c>
      <c r="AA58" s="11">
        <f>[4]Final!AP55/10</f>
        <v>204.412408899359</v>
      </c>
      <c r="AB58" s="10">
        <f>[4]Final!AS55</f>
        <v>1.12315011883751</v>
      </c>
      <c r="AC58" s="10">
        <f>[4]Final!AT55</f>
        <v>2.06000112840629</v>
      </c>
      <c r="AD58" s="10">
        <f>[4]Final!AD55</f>
        <v>1.11647019626078</v>
      </c>
      <c r="AE58" s="10">
        <f>[4]Final!AF55</f>
        <v>2.01694035206588</v>
      </c>
      <c r="AF58" s="12">
        <f t="shared" si="7"/>
        <v>10.8980463239806</v>
      </c>
      <c r="AG58" s="12">
        <f t="shared" si="3"/>
        <v>23.1441805666311</v>
      </c>
      <c r="AH58" s="11">
        <f>[4]Final!AI55/10</f>
        <v>71.4773179907022</v>
      </c>
      <c r="AI58" s="11">
        <f>[4]Final!AJ55/10</f>
        <v>9.75403675894223</v>
      </c>
      <c r="AJ58" s="11">
        <f>[4]Final!AK55/10</f>
        <v>15.0216059014462</v>
      </c>
      <c r="AK58" s="11">
        <f>[4]Final!M55/10</f>
        <v>82.5904672780712</v>
      </c>
      <c r="AL58" s="11">
        <f>[4]Final!N55/10</f>
        <v>12.6867535984616</v>
      </c>
      <c r="AM58" s="11">
        <f>[4]Final!O55/10</f>
        <v>17.6667134132974</v>
      </c>
      <c r="AN58" s="14">
        <f>[4]Final!X55</f>
        <v>0.686907379641372</v>
      </c>
      <c r="AO58" s="14">
        <f>[4]Final!Y55</f>
        <v>0.145643396799509</v>
      </c>
      <c r="AP58" s="14">
        <f>[4]Final!Z55</f>
        <v>0.167449223559119</v>
      </c>
      <c r="AQ58" s="14">
        <f>[4]Final!Q55</f>
        <v>0.26409859711109</v>
      </c>
      <c r="AR58" s="10">
        <f>[4]Final!D55</f>
        <v>0.0250686934276879</v>
      </c>
      <c r="AS58" s="10">
        <f>[4]Final!E55</f>
        <v>0.0924754602315645</v>
      </c>
      <c r="AT58" s="10">
        <f>[4]Final!F55</f>
        <v>0.0498156813244968</v>
      </c>
      <c r="AU58" s="11">
        <f>[4]Final!AL155/10</f>
        <v>77.4909727452421</v>
      </c>
      <c r="AV58" s="11">
        <f>[4]Final!AP155/10</f>
        <v>164.567575892327</v>
      </c>
      <c r="AW58" s="10">
        <f>[4]Final!AS155</f>
        <v>1.13460152915756</v>
      </c>
      <c r="AX58" s="10">
        <f>[4]Final!AT155</f>
        <v>2.12404048819501</v>
      </c>
      <c r="AY58" s="10">
        <f>[4]Final!AD155</f>
        <v>1.14003927923791</v>
      </c>
      <c r="AZ58" s="10">
        <f>[4]Final!AF155</f>
        <v>2.08757761680432</v>
      </c>
      <c r="BA58" s="12">
        <f t="shared" si="8"/>
        <v>11.2797175928064</v>
      </c>
      <c r="BB58" s="12">
        <f t="shared" si="5"/>
        <v>23.954735825821</v>
      </c>
      <c r="BC58" s="11">
        <f>[4]Final!AI155/10</f>
        <v>56.4298506726055</v>
      </c>
      <c r="BD58" s="11">
        <f>[4]Final!AJ155/10</f>
        <v>8.34759678795918</v>
      </c>
      <c r="BE58" s="11">
        <f>[4]Final!AK155/10</f>
        <v>12.7135252846774</v>
      </c>
      <c r="BF58" s="11">
        <f>[4]Final!M155/10</f>
        <v>53.4741824473944</v>
      </c>
      <c r="BG58" s="11">
        <f>[4]Final!N155/10</f>
        <v>7.95581312740286</v>
      </c>
      <c r="BH58" s="11">
        <f>[4]Final!O155/10</f>
        <v>11.8732072465081</v>
      </c>
      <c r="BI58" s="14">
        <f>[4]Final!X155</f>
        <v>0.696017424034681</v>
      </c>
      <c r="BJ58" s="14">
        <f>[4]Final!Y155</f>
        <v>0.133088101845799</v>
      </c>
      <c r="BK58" s="14">
        <f>[4]Final!Z155</f>
        <v>0.17089447411952</v>
      </c>
      <c r="BL58" s="14">
        <f>[4]Final!Q155</f>
        <v>0.340665571126359</v>
      </c>
      <c r="BM58" s="10">
        <f>[4]Final!D155</f>
        <v>0.0486428504592119</v>
      </c>
      <c r="BN58" s="10">
        <f>[4]Final!E155</f>
        <v>0.127760911198468</v>
      </c>
      <c r="BO58" s="10">
        <f>[4]Final!F155</f>
        <v>0.0779959140994103</v>
      </c>
      <c r="BP58" s="11">
        <f>[4]Data!$BB59/10</f>
        <v>101.625</v>
      </c>
      <c r="BQ58" s="11">
        <f>[4]Data!$BD59/10</f>
        <v>29.723</v>
      </c>
      <c r="BR58" s="21">
        <f>[4]Data!$CR59/10</f>
        <v>45.2592490750925</v>
      </c>
      <c r="BS58" s="22">
        <f>[4]Data!BP59</f>
        <v>2.12369996223116</v>
      </c>
      <c r="BT58" s="22">
        <f>[4]Data!BQ59</f>
        <v>2.12369996223116</v>
      </c>
      <c r="BU58" s="22">
        <f>[4]Data!BR59</f>
        <v>2.12369996223116</v>
      </c>
      <c r="BV58" s="22">
        <f>[4]Data!BS59</f>
        <v>2.12369996223116</v>
      </c>
      <c r="BW58" s="21">
        <f>[4]Data!$AZ59</f>
        <v>118.5</v>
      </c>
      <c r="BX58" s="10"/>
    </row>
    <row r="59" spans="1:76">
      <c r="A59" s="1">
        <v>1996</v>
      </c>
      <c r="B59" s="11">
        <f>[4]OECD!AB52</f>
        <v>86.7725911033237</v>
      </c>
      <c r="C59" s="11">
        <f>[4]OECD!EA52</f>
        <v>188.917372273171</v>
      </c>
      <c r="D59" s="10">
        <f>[4]OECD!EH52</f>
        <v>1.11576884018035</v>
      </c>
      <c r="E59" s="10">
        <f>[4]OECD!EI52</f>
        <v>2.36888638261753</v>
      </c>
      <c r="F59" s="10">
        <f>[4]OECD!CG52</f>
        <v>1.12559952507347</v>
      </c>
      <c r="G59" s="10">
        <f>[4]OECD!CH52</f>
        <v>2.35179537710623</v>
      </c>
      <c r="H59" s="12">
        <f t="shared" si="6"/>
        <v>12.7073539571834</v>
      </c>
      <c r="I59" s="12">
        <f t="shared" si="1"/>
        <v>27.6658779876426</v>
      </c>
      <c r="J59" s="11">
        <f>[4]OECD!Y52</f>
        <v>62.6602414025036</v>
      </c>
      <c r="K59" s="11">
        <f>[4]OECD!Z52</f>
        <v>9.49737590192302</v>
      </c>
      <c r="L59" s="11">
        <f>[4]OECD!AA52</f>
        <v>14.6149737988971</v>
      </c>
      <c r="M59" s="11">
        <f>[4]OECD!AV52</f>
        <v>61.1147073792082</v>
      </c>
      <c r="N59" s="11">
        <f>[4]OECD!AW52</f>
        <v>9.5885311536591</v>
      </c>
      <c r="O59" s="11">
        <f>[4]OECD!AX52</f>
        <v>14.2622603791019</v>
      </c>
      <c r="P59" s="14">
        <f>[4]OECD!BX52</f>
        <v>0.682689350887496</v>
      </c>
      <c r="Q59" s="14">
        <f>[4]OECD!BY52</f>
        <v>0.139011655939413</v>
      </c>
      <c r="R59" s="14">
        <f>[4]OECD!BZ52</f>
        <v>0.178298993173091</v>
      </c>
      <c r="S59" s="14">
        <f>[4]OECD!BR52</f>
        <v>0.12311938956722</v>
      </c>
      <c r="T59" s="10">
        <f>[4]OECD!DR$7</f>
        <v>0.05</v>
      </c>
      <c r="U59" s="10">
        <f>[4]OECD!DS$7</f>
        <v>0.125</v>
      </c>
      <c r="V59" s="10">
        <f>[4]OECD!DT$7</f>
        <v>0.08</v>
      </c>
      <c r="W59" s="16">
        <f>[4]OECD!BM52</f>
        <v>-0.0654779710169892</v>
      </c>
      <c r="X59" s="16">
        <f>[4]OECD!BN52</f>
        <v>-0.0654779710169892</v>
      </c>
      <c r="Y59" s="16">
        <f>[4]OECD!BO52</f>
        <v>-0.0654779710169892</v>
      </c>
      <c r="Z59" s="11">
        <f>[4]Final!AL56/10</f>
        <v>106.85005223138</v>
      </c>
      <c r="AA59" s="11">
        <f>[4]Final!AP56/10</f>
        <v>232.629115232565</v>
      </c>
      <c r="AB59" s="10">
        <f>[4]Final!AS56</f>
        <v>1.11009626621983</v>
      </c>
      <c r="AC59" s="10">
        <f>[4]Final!AT56</f>
        <v>2.28679956105246</v>
      </c>
      <c r="AD59" s="10">
        <f>[4]Final!AD56</f>
        <v>1.10994144770992</v>
      </c>
      <c r="AE59" s="10">
        <f>[4]Final!AF56</f>
        <v>2.23868569431656</v>
      </c>
      <c r="AF59" s="12">
        <f t="shared" si="7"/>
        <v>12.0961933140488</v>
      </c>
      <c r="AG59" s="12">
        <f t="shared" si="3"/>
        <v>26.3352865961711</v>
      </c>
      <c r="AH59" s="11">
        <f>[4]Final!AI56/10</f>
        <v>78.7230916493597</v>
      </c>
      <c r="AI59" s="11">
        <f>[4]Final!AJ56/10</f>
        <v>10.9637064596525</v>
      </c>
      <c r="AJ59" s="11">
        <f>[4]Final!AK56/10</f>
        <v>17.1632541223677</v>
      </c>
      <c r="AK59" s="11">
        <f>[4]Final!M56/10</f>
        <v>90.8939281763064</v>
      </c>
      <c r="AL59" s="11">
        <f>[4]Final!N56/10</f>
        <v>14.2142786120301</v>
      </c>
      <c r="AM59" s="11">
        <f>[4]Final!O56/10</f>
        <v>20.1290457782274</v>
      </c>
      <c r="AN59" s="14">
        <f>[4]Final!X56</f>
        <v>0.680505876677058</v>
      </c>
      <c r="AO59" s="14">
        <f>[4]Final!Y56</f>
        <v>0.147521450525451</v>
      </c>
      <c r="AP59" s="14">
        <f>[4]Final!Z56</f>
        <v>0.171972672797492</v>
      </c>
      <c r="AQ59" s="14">
        <f>[4]Final!Q56</f>
        <v>0.172714428187268</v>
      </c>
      <c r="AR59" s="10">
        <f>[4]Final!D56</f>
        <v>0.0248563043556496</v>
      </c>
      <c r="AS59" s="10">
        <f>[4]Final!E56</f>
        <v>0.0916799978119987</v>
      </c>
      <c r="AT59" s="10">
        <f>[4]Final!F56</f>
        <v>0.0492762196082098</v>
      </c>
      <c r="AU59" s="11">
        <f>[4]Final!AL156/10</f>
        <v>86.476295202149</v>
      </c>
      <c r="AV59" s="11">
        <f>[4]Final!AP156/10</f>
        <v>188.272290198826</v>
      </c>
      <c r="AW59" s="10">
        <f>[4]Final!AS156</f>
        <v>1.1159531509102</v>
      </c>
      <c r="AX59" s="10">
        <f>[4]Final!AT156</f>
        <v>2.37032967546205</v>
      </c>
      <c r="AY59" s="10">
        <f>[4]Final!AD156</f>
        <v>1.12504103475834</v>
      </c>
      <c r="AZ59" s="10">
        <f>[4]Final!AF156</f>
        <v>2.34861048214789</v>
      </c>
      <c r="BA59" s="12">
        <f t="shared" si="8"/>
        <v>12.6901451523928</v>
      </c>
      <c r="BB59" s="12">
        <f t="shared" si="5"/>
        <v>27.6284117538968</v>
      </c>
      <c r="BC59" s="11">
        <f>[4]Final!AI156/10</f>
        <v>62.5692460546628</v>
      </c>
      <c r="BD59" s="11">
        <f>[4]Final!AJ156/10</f>
        <v>9.3532828045589</v>
      </c>
      <c r="BE59" s="11">
        <f>[4]Final!AK156/10</f>
        <v>14.5537663429273</v>
      </c>
      <c r="BF59" s="11">
        <f>[4]Final!M156/10</f>
        <v>59.6649798405575</v>
      </c>
      <c r="BG59" s="11">
        <f>[4]Final!N156/10</f>
        <v>9.01457232613829</v>
      </c>
      <c r="BH59" s="11">
        <f>[4]Final!O156/10</f>
        <v>13.7302231424257</v>
      </c>
      <c r="BI59" s="14">
        <f>[4]Final!X156</f>
        <v>0.688473814451081</v>
      </c>
      <c r="BJ59" s="14">
        <f>[4]Final!Y156</f>
        <v>0.135349297256588</v>
      </c>
      <c r="BK59" s="14">
        <f>[4]Final!Z156</f>
        <v>0.176176888292331</v>
      </c>
      <c r="BL59" s="14">
        <f>[4]Final!Q156</f>
        <v>0.242259379322373</v>
      </c>
      <c r="BM59" s="10">
        <f>[4]Final!D156</f>
        <v>0.0489560542215632</v>
      </c>
      <c r="BN59" s="10">
        <f>[4]Final!E156</f>
        <v>0.129273998617207</v>
      </c>
      <c r="BO59" s="10">
        <f>[4]Final!F156</f>
        <v>0.0788213452770139</v>
      </c>
      <c r="BP59" s="11">
        <f>[4]Data!$BB60/10</f>
        <v>117.909</v>
      </c>
      <c r="BQ59" s="11">
        <f>[4]Data!$BD60/10</f>
        <v>31.361</v>
      </c>
      <c r="BR59" s="21">
        <f>[4]Data!$CR60/10</f>
        <v>50.313414893617</v>
      </c>
      <c r="BS59" s="22">
        <f>[4]Data!BP60</f>
        <v>2.17715490422798</v>
      </c>
      <c r="BT59" s="22">
        <f>[4]Data!BQ60</f>
        <v>2.17715490422798</v>
      </c>
      <c r="BU59" s="22">
        <f>[4]Data!BR60</f>
        <v>2.17715490422798</v>
      </c>
      <c r="BV59" s="22">
        <f>[4]Data!BS60</f>
        <v>2.17715490422798</v>
      </c>
      <c r="BW59" s="21">
        <f>[4]Data!$AZ60</f>
        <v>109.7</v>
      </c>
      <c r="BX59" s="10"/>
    </row>
    <row r="60" spans="1:76">
      <c r="A60" s="1">
        <v>1997</v>
      </c>
      <c r="B60" s="11">
        <f>[4]OECD!AB53</f>
        <v>98.3041200007228</v>
      </c>
      <c r="C60" s="11">
        <f>[4]OECD!EA53</f>
        <v>219.610136441209</v>
      </c>
      <c r="D60" s="10">
        <f>[4]OECD!EH53</f>
        <v>1.13281225740245</v>
      </c>
      <c r="E60" s="10">
        <f>[4]OECD!EI53</f>
        <v>2.68350353062288</v>
      </c>
      <c r="F60" s="10">
        <f>[4]OECD!CG53</f>
        <v>1.12601377778785</v>
      </c>
      <c r="G60" s="10">
        <f>[4]OECD!CH53</f>
        <v>2.64815399715937</v>
      </c>
      <c r="H60" s="12">
        <f t="shared" si="6"/>
        <v>14.3086556350153</v>
      </c>
      <c r="I60" s="12">
        <f t="shared" si="1"/>
        <v>31.6817465050906</v>
      </c>
      <c r="J60" s="11">
        <f>[4]OECD!Y53</f>
        <v>70.371836136401</v>
      </c>
      <c r="K60" s="11">
        <f>[4]OECD!Z53</f>
        <v>10.9564998226323</v>
      </c>
      <c r="L60" s="11">
        <f>[4]OECD!AA53</f>
        <v>16.9757840416895</v>
      </c>
      <c r="M60" s="11">
        <f>[4]OECD!AV53</f>
        <v>68.2215782250793</v>
      </c>
      <c r="N60" s="11">
        <f>[4]OECD!AW53</f>
        <v>10.9087337197629</v>
      </c>
      <c r="O60" s="11">
        <f>[4]OECD!AX53</f>
        <v>16.4535197086389</v>
      </c>
      <c r="P60" s="14">
        <f>[4]OECD!BX53</f>
        <v>0.666552364325015</v>
      </c>
      <c r="Q60" s="14">
        <f>[4]OECD!BY53</f>
        <v>0.153118369824093</v>
      </c>
      <c r="R60" s="14">
        <f>[4]OECD!BZ53</f>
        <v>0.180329265850892</v>
      </c>
      <c r="S60" s="14">
        <f>[4]OECD!BR53</f>
        <v>0.187123842679162</v>
      </c>
      <c r="T60" s="10">
        <f>[4]OECD!DR$7</f>
        <v>0.05</v>
      </c>
      <c r="U60" s="10">
        <f>[4]OECD!DS$7</f>
        <v>0.125</v>
      </c>
      <c r="V60" s="10">
        <f>[4]OECD!DT$7</f>
        <v>0.08</v>
      </c>
      <c r="W60" s="16">
        <f>[4]OECD!BM53</f>
        <v>0.000969932104752713</v>
      </c>
      <c r="X60" s="16">
        <f>[4]OECD!BN53</f>
        <v>-0.0533462657613967</v>
      </c>
      <c r="Y60" s="16">
        <f>[4]OECD!BO53</f>
        <v>0.00290979631425814</v>
      </c>
      <c r="Z60" s="11">
        <f>[4]Final!AL57/10</f>
        <v>120.247647022877</v>
      </c>
      <c r="AA60" s="11">
        <f>[4]Final!AP57/10</f>
        <v>268.718426180294</v>
      </c>
      <c r="AB60" s="10">
        <f>[4]Final!AS57</f>
        <v>1.12538688107035</v>
      </c>
      <c r="AC60" s="10">
        <f>[4]Final!AT57</f>
        <v>2.57353422564587</v>
      </c>
      <c r="AD60" s="10">
        <f>[4]Final!AD57</f>
        <v>1.11266425491497</v>
      </c>
      <c r="AE60" s="10">
        <f>[4]Final!AF57</f>
        <v>2.49090555005555</v>
      </c>
      <c r="AF60" s="12">
        <f t="shared" si="7"/>
        <v>13.4590019210837</v>
      </c>
      <c r="AG60" s="12">
        <f t="shared" si="3"/>
        <v>29.8004716831557</v>
      </c>
      <c r="AH60" s="11">
        <f>[4]Final!AI57/10</f>
        <v>87.7058571082244</v>
      </c>
      <c r="AI60" s="11">
        <f>[4]Final!AJ57/10</f>
        <v>12.659304148629</v>
      </c>
      <c r="AJ60" s="11">
        <f>[4]Final!AK57/10</f>
        <v>19.8824857660233</v>
      </c>
      <c r="AK60" s="11">
        <f>[4]Final!M57/10</f>
        <v>100.190553530576</v>
      </c>
      <c r="AL60" s="11">
        <f>[4]Final!N57/10</f>
        <v>16.0183412430407</v>
      </c>
      <c r="AM60" s="11">
        <f>[4]Final!O57/10</f>
        <v>22.9566547699216</v>
      </c>
      <c r="AN60" s="14">
        <f>[4]Final!X57</f>
        <v>0.656666174187469</v>
      </c>
      <c r="AO60" s="14">
        <f>[4]Final!Y57</f>
        <v>0.172367622325986</v>
      </c>
      <c r="AP60" s="14">
        <f>[4]Final!Z57</f>
        <v>0.170966203486545</v>
      </c>
      <c r="AQ60" s="14">
        <f>[4]Final!Q57</f>
        <v>0.169970044935713</v>
      </c>
      <c r="AR60" s="10">
        <f>[4]Final!D57</f>
        <v>0.0243986919100067</v>
      </c>
      <c r="AS60" s="10">
        <f>[4]Final!E57</f>
        <v>0.089034747366048</v>
      </c>
      <c r="AT60" s="10">
        <f>[4]Final!F57</f>
        <v>0.048176077533765</v>
      </c>
      <c r="AU60" s="11">
        <f>[4]Final!AL157/10</f>
        <v>97.9813630586423</v>
      </c>
      <c r="AV60" s="11">
        <f>[4]Final!AP157/10</f>
        <v>218.903600997735</v>
      </c>
      <c r="AW60" s="10">
        <f>[4]Final!AS157</f>
        <v>1.13304302444501</v>
      </c>
      <c r="AX60" s="10">
        <f>[4]Final!AT157</f>
        <v>2.68568550441728</v>
      </c>
      <c r="AY60" s="10">
        <f>[4]Final!AD157</f>
        <v>1.12616183600199</v>
      </c>
      <c r="AZ60" s="10">
        <f>[4]Final!AF157</f>
        <v>2.64491549262919</v>
      </c>
      <c r="BA60" s="12">
        <f t="shared" si="8"/>
        <v>14.2911571639504</v>
      </c>
      <c r="BB60" s="12">
        <f t="shared" si="5"/>
        <v>31.6430019759995</v>
      </c>
      <c r="BC60" s="11">
        <f>[4]Final!AI157/10</f>
        <v>70.2726535565342</v>
      </c>
      <c r="BD60" s="11">
        <f>[4]Final!AJ157/10</f>
        <v>10.8011557735055</v>
      </c>
      <c r="BE60" s="11">
        <f>[4]Final!AK157/10</f>
        <v>16.9075537286026</v>
      </c>
      <c r="BF60" s="11">
        <f>[4]Final!M157/10</f>
        <v>66.6142735937484</v>
      </c>
      <c r="BG60" s="11">
        <f>[4]Final!N157/10</f>
        <v>10.2632396889566</v>
      </c>
      <c r="BH60" s="11">
        <f>[4]Final!O157/10</f>
        <v>15.8445499108869</v>
      </c>
      <c r="BI60" s="14">
        <f>[4]Final!X157</f>
        <v>0.671998370228705</v>
      </c>
      <c r="BJ60" s="14">
        <f>[4]Final!Y157</f>
        <v>0.150187959151608</v>
      </c>
      <c r="BK60" s="14">
        <f>[4]Final!Z157</f>
        <v>0.177813670619687</v>
      </c>
      <c r="BL60" s="14">
        <f>[4]Final!Q157</f>
        <v>0.233788894523295</v>
      </c>
      <c r="BM60" s="10">
        <f>[4]Final!D157</f>
        <v>0.0486571371682884</v>
      </c>
      <c r="BN60" s="10">
        <f>[4]Final!E157</f>
        <v>0.127286625205934</v>
      </c>
      <c r="BO60" s="10">
        <f>[4]Final!F157</f>
        <v>0.078267054776203</v>
      </c>
      <c r="BP60" s="11">
        <f>[4]Data!$BB61/10</f>
        <v>135.01</v>
      </c>
      <c r="BQ60" s="11">
        <f>[4]Data!$BD61/10</f>
        <v>39.266</v>
      </c>
      <c r="BR60" s="21">
        <f>[4]Data!$CR61/10</f>
        <v>56.0014795048551</v>
      </c>
      <c r="BS60" s="22">
        <f>[4]Data!BP61</f>
        <v>2.21416653759986</v>
      </c>
      <c r="BT60" s="22">
        <f>[4]Data!BQ61</f>
        <v>2.24682386116328</v>
      </c>
      <c r="BU60" s="22">
        <f>[4]Data!BR61</f>
        <v>2.12490318652651</v>
      </c>
      <c r="BV60" s="22">
        <f>[4]Data!BS61</f>
        <v>2.25117817097174</v>
      </c>
      <c r="BW60" s="21">
        <f>[4]Data!$AZ61</f>
        <v>103.1</v>
      </c>
      <c r="BX60" s="10"/>
    </row>
    <row r="61" spans="1:76">
      <c r="A61" s="1">
        <v>1998</v>
      </c>
      <c r="B61" s="11">
        <f>[4]OECD!AB54</f>
        <v>114.646532309472</v>
      </c>
      <c r="C61" s="11">
        <f>[4]OECD!EA54</f>
        <v>254.403444440642</v>
      </c>
      <c r="D61" s="10">
        <f>[4]OECD!EH54</f>
        <v>1.16596981130436</v>
      </c>
      <c r="E61" s="10">
        <f>[4]OECD!EI54</f>
        <v>3.12888410523494</v>
      </c>
      <c r="F61" s="10">
        <f>[4]OECD!CG54</f>
        <v>1.15295416184273</v>
      </c>
      <c r="G61" s="10">
        <f>[4]OECD!CH54</f>
        <v>3.05320017222537</v>
      </c>
      <c r="H61" s="12">
        <f t="shared" si="6"/>
        <v>16.4972240647654</v>
      </c>
      <c r="I61" s="12">
        <f t="shared" si="1"/>
        <v>36.0527426681533</v>
      </c>
      <c r="J61" s="11">
        <f>[4]OECD!Y54</f>
        <v>81.0587239616444</v>
      </c>
      <c r="K61" s="11">
        <f>[4]OECD!Z54</f>
        <v>13.2294289569615</v>
      </c>
      <c r="L61" s="11">
        <f>[4]OECD!AA54</f>
        <v>20.3583793908662</v>
      </c>
      <c r="M61" s="11">
        <f>[4]OECD!AV54</f>
        <v>77.6566974861771</v>
      </c>
      <c r="N61" s="11">
        <f>[4]OECD!AW54</f>
        <v>12.8991620157834</v>
      </c>
      <c r="O61" s="11">
        <f>[4]OECD!AX54</f>
        <v>19.4448767877894</v>
      </c>
      <c r="P61" s="14">
        <f>[4]OECD!BX54</f>
        <v>0.655946201564923</v>
      </c>
      <c r="Q61" s="14">
        <f>[4]OECD!BY54</f>
        <v>0.153385870351056</v>
      </c>
      <c r="R61" s="14">
        <f>[4]OECD!BZ54</f>
        <v>0.190667928084021</v>
      </c>
      <c r="S61" s="14">
        <f>[4]OECD!BR54</f>
        <v>0.203738438277978</v>
      </c>
      <c r="T61" s="10">
        <f>[4]OECD!DR$7</f>
        <v>0.05</v>
      </c>
      <c r="U61" s="10">
        <f>[4]OECD!DS$7</f>
        <v>0.125</v>
      </c>
      <c r="V61" s="10">
        <f>[4]OECD!DT$7</f>
        <v>0.08</v>
      </c>
      <c r="W61" s="16">
        <f>[4]OECD!BM54</f>
        <v>0.0373443983402488</v>
      </c>
      <c r="X61" s="16">
        <f>[4]OECD!BN54</f>
        <v>-0.0155601659751038</v>
      </c>
      <c r="Y61" s="16">
        <f>[4]OECD!BO54</f>
        <v>0.0321576763485476</v>
      </c>
      <c r="Z61" s="11">
        <f>[4]Final!AL58/10</f>
        <v>138.872527558131</v>
      </c>
      <c r="AA61" s="11">
        <f>[4]Final!AP58/10</f>
        <v>308.34734648369</v>
      </c>
      <c r="AB61" s="10">
        <f>[4]Final!AS58</f>
        <v>1.15461578813919</v>
      </c>
      <c r="AC61" s="10">
        <f>[4]Final!AT58</f>
        <v>2.97144324824729</v>
      </c>
      <c r="AD61" s="10">
        <f>[4]Final!AD58</f>
        <v>1.1336324234835</v>
      </c>
      <c r="AE61" s="10">
        <f>[4]Final!AF58</f>
        <v>2.82377129537796</v>
      </c>
      <c r="AF61" s="12">
        <f t="shared" si="7"/>
        <v>15.2575609654671</v>
      </c>
      <c r="AG61" s="12">
        <f t="shared" si="3"/>
        <v>33.3436047829703</v>
      </c>
      <c r="AH61" s="11">
        <f>[4]Final!AI58/10</f>
        <v>99.9099058818204</v>
      </c>
      <c r="AI61" s="11">
        <f>[4]Final!AJ58/10</f>
        <v>15.246301396659</v>
      </c>
      <c r="AJ61" s="11">
        <f>[4]Final!AK58/10</f>
        <v>23.7163202796519</v>
      </c>
      <c r="AK61" s="11">
        <f>[4]Final!M58/10</f>
        <v>112.080881579448</v>
      </c>
      <c r="AL61" s="11">
        <f>[4]Final!N58/10</f>
        <v>18.591203340212</v>
      </c>
      <c r="AM61" s="11">
        <f>[4]Final!O58/10</f>
        <v>26.7060226882615</v>
      </c>
      <c r="AN61" s="14">
        <f>[4]Final!X58</f>
        <v>0.644097872644793</v>
      </c>
      <c r="AO61" s="14">
        <f>[4]Final!Y58</f>
        <v>0.173068139748729</v>
      </c>
      <c r="AP61" s="14">
        <f>[4]Final!Z58</f>
        <v>0.182833987606478</v>
      </c>
      <c r="AQ61" s="14">
        <f>[4]Final!Q58</f>
        <v>0.119469740080365</v>
      </c>
      <c r="AR61" s="10">
        <f>[4]Final!D58</f>
        <v>0.0236780718095617</v>
      </c>
      <c r="AS61" s="10">
        <f>[4]Final!E58</f>
        <v>0.0851568589977212</v>
      </c>
      <c r="AT61" s="10">
        <f>[4]Final!F58</f>
        <v>0.0465650221260791</v>
      </c>
      <c r="AU61" s="11">
        <f>[4]Final!AL158/10</f>
        <v>114.294232772884</v>
      </c>
      <c r="AV61" s="11">
        <f>[4]Final!AP158/10</f>
        <v>253.651012322512</v>
      </c>
      <c r="AW61" s="10">
        <f>[4]Final!AS158</f>
        <v>1.16624310849331</v>
      </c>
      <c r="AX61" s="10">
        <f>[4]Final!AT158</f>
        <v>3.13216221110704</v>
      </c>
      <c r="AY61" s="10">
        <f>[4]Final!AD158</f>
        <v>1.15332519944334</v>
      </c>
      <c r="AZ61" s="10">
        <f>[4]Final!AF158</f>
        <v>3.05044768804734</v>
      </c>
      <c r="BA61" s="12">
        <f t="shared" si="8"/>
        <v>16.4823516863892</v>
      </c>
      <c r="BB61" s="12">
        <f t="shared" si="5"/>
        <v>36.0202408346112</v>
      </c>
      <c r="BC61" s="11">
        <f>[4]Final!AI158/10</f>
        <v>80.9503867507965</v>
      </c>
      <c r="BD61" s="11">
        <f>[4]Final!AJ158/10</f>
        <v>13.0618328128963</v>
      </c>
      <c r="BE61" s="11">
        <f>[4]Final!AK158/10</f>
        <v>20.2820132091916</v>
      </c>
      <c r="BF61" s="11">
        <f>[4]Final!M158/10</f>
        <v>75.8516912452839</v>
      </c>
      <c r="BG61" s="11">
        <f>[4]Final!N158/10</f>
        <v>12.1492630990323</v>
      </c>
      <c r="BH61" s="11">
        <f>[4]Final!O158/10</f>
        <v>18.7375409010783</v>
      </c>
      <c r="BI61" s="14">
        <f>[4]Final!X158</f>
        <v>0.660091234283024</v>
      </c>
      <c r="BJ61" s="14">
        <f>[4]Final!Y158</f>
        <v>0.151816902966576</v>
      </c>
      <c r="BK61" s="14">
        <f>[4]Final!Z158</f>
        <v>0.1880918627504</v>
      </c>
      <c r="BL61" s="14">
        <f>[4]Final!Q158</f>
        <v>0.16869324821495</v>
      </c>
      <c r="BM61" s="10">
        <f>[4]Final!D158</f>
        <v>0.0480787018012824</v>
      </c>
      <c r="BN61" s="10">
        <f>[4]Final!E158</f>
        <v>0.124381269472927</v>
      </c>
      <c r="BO61" s="10">
        <f>[4]Final!F158</f>
        <v>0.0770991516218015</v>
      </c>
      <c r="BP61" s="11">
        <f>[4]Data!$BB62/10</f>
        <v>142.93</v>
      </c>
      <c r="BQ61" s="11">
        <f>[4]Data!$BD62/10</f>
        <v>51.631</v>
      </c>
      <c r="BR61" s="21">
        <f>[4]Data!$CR62/10</f>
        <v>55.9671787177114</v>
      </c>
      <c r="BS61" s="22">
        <f>[4]Data!BP62</f>
        <v>2.18538237261106</v>
      </c>
      <c r="BT61" s="22">
        <f>[4]Data!BQ62</f>
        <v>2.24682386116328</v>
      </c>
      <c r="BU61" s="22">
        <f>[4]Data!BR62</f>
        <v>2.01653312401366</v>
      </c>
      <c r="BV61" s="22">
        <f>[4]Data!BS62</f>
        <v>2.23992228011688</v>
      </c>
      <c r="BW61" s="21">
        <f>[4]Data!$AZ62</f>
        <v>96.4</v>
      </c>
      <c r="BX61" s="10"/>
    </row>
    <row r="62" spans="1:76">
      <c r="A62" s="1">
        <v>1999</v>
      </c>
      <c r="B62" s="11">
        <f>[4]OECD!AB55</f>
        <v>131.530325128435</v>
      </c>
      <c r="C62" s="11">
        <f>[4]OECD!EA55</f>
        <v>294.838319218008</v>
      </c>
      <c r="D62" s="10">
        <f>[4]OECD!EH55</f>
        <v>1.14684366993365</v>
      </c>
      <c r="E62" s="10">
        <f>[4]OECD!EI55</f>
        <v>3.5883409300447</v>
      </c>
      <c r="F62" s="10">
        <f>[4]OECD!CG55</f>
        <v>1.15801657172394</v>
      </c>
      <c r="G62" s="10">
        <f>[4]OECD!CH55</f>
        <v>3.53565639622735</v>
      </c>
      <c r="H62" s="12">
        <f t="shared" si="6"/>
        <v>19.1040588544413</v>
      </c>
      <c r="I62" s="12">
        <f t="shared" si="1"/>
        <v>41.9584218331494</v>
      </c>
      <c r="J62" s="11">
        <f>[4]OECD!Y55</f>
        <v>92.2204334819439</v>
      </c>
      <c r="K62" s="11">
        <f>[4]OECD!Z55</f>
        <v>15.5854415856206</v>
      </c>
      <c r="L62" s="11">
        <f>[4]OECD!AA55</f>
        <v>23.7244500608704</v>
      </c>
      <c r="M62" s="11">
        <f>[4]OECD!AV55</f>
        <v>88.8611063813274</v>
      </c>
      <c r="N62" s="11">
        <f>[4]OECD!AW55</f>
        <v>15.3679309560438</v>
      </c>
      <c r="O62" s="11">
        <f>[4]OECD!AX55</f>
        <v>22.9598070061128</v>
      </c>
      <c r="P62" s="14">
        <f>[4]OECD!BX55</f>
        <v>0.671168474677466</v>
      </c>
      <c r="Q62" s="14">
        <f>[4]OECD!BY55</f>
        <v>0.153066103697925</v>
      </c>
      <c r="R62" s="14">
        <f>[4]OECD!BZ55</f>
        <v>0.175765421624609</v>
      </c>
      <c r="S62" s="14">
        <f>[4]OECD!BR55</f>
        <v>0.162637962356389</v>
      </c>
      <c r="T62" s="10">
        <f>[4]OECD!DR$7</f>
        <v>0.05</v>
      </c>
      <c r="U62" s="10">
        <f>[4]OECD!DS$7</f>
        <v>0.125</v>
      </c>
      <c r="V62" s="10">
        <f>[4]OECD!DT$7</f>
        <v>0.08</v>
      </c>
      <c r="W62" s="16">
        <f>[4]OECD!BM55</f>
        <v>0.0140986908358509</v>
      </c>
      <c r="X62" s="16">
        <f>[4]OECD!BN55</f>
        <v>-0.0161127895266867</v>
      </c>
      <c r="Y62" s="16">
        <f>[4]OECD!BO55</f>
        <v>0.0513595166163143</v>
      </c>
      <c r="Z62" s="11">
        <f>[4]Final!AL59/10</f>
        <v>158.537780516105</v>
      </c>
      <c r="AA62" s="11">
        <f>[4]Final!AP59/10</f>
        <v>355.532243688352</v>
      </c>
      <c r="AB62" s="10">
        <f>[4]Final!AS59</f>
        <v>1.14114154409308</v>
      </c>
      <c r="AC62" s="10">
        <f>[4]Final!AT59</f>
        <v>3.39083733648987</v>
      </c>
      <c r="AD62" s="10">
        <f>[4]Final!AD59</f>
        <v>1.14009824246125</v>
      </c>
      <c r="AE62" s="10">
        <f>[4]Final!AF59</f>
        <v>3.21937669097294</v>
      </c>
      <c r="AF62" s="12">
        <f t="shared" si="7"/>
        <v>17.3951184409744</v>
      </c>
      <c r="AG62" s="12">
        <f t="shared" si="3"/>
        <v>38.205060136439</v>
      </c>
      <c r="AH62" s="11">
        <f>[4]Final!AI59/10</f>
        <v>112.886157913938</v>
      </c>
      <c r="AI62" s="11">
        <f>[4]Final!AJ59/10</f>
        <v>18.0108684456531</v>
      </c>
      <c r="AJ62" s="11">
        <f>[4]Final!AK59/10</f>
        <v>27.6407541565133</v>
      </c>
      <c r="AK62" s="11">
        <f>[4]Final!M59/10</f>
        <v>126.108292230401</v>
      </c>
      <c r="AL62" s="11">
        <f>[4]Final!N59/10</f>
        <v>21.8038397323139</v>
      </c>
      <c r="AM62" s="11">
        <f>[4]Final!O59/10</f>
        <v>31.1506728575824</v>
      </c>
      <c r="AN62" s="14">
        <f>[4]Final!X59</f>
        <v>0.674990029043723</v>
      </c>
      <c r="AO62" s="14">
        <f>[4]Final!Y59</f>
        <v>0.167710777116079</v>
      </c>
      <c r="AP62" s="14">
        <f>[4]Final!Z59</f>
        <v>0.157299193840198</v>
      </c>
      <c r="AQ62" s="14">
        <f>[4]Final!Q59</f>
        <v>0.123873427236291</v>
      </c>
      <c r="AR62" s="10">
        <f>[4]Final!D59</f>
        <v>0.0232846334379786</v>
      </c>
      <c r="AS62" s="10">
        <f>[4]Final!E59</f>
        <v>0.0839735714984634</v>
      </c>
      <c r="AT62" s="10">
        <f>[4]Final!F59</f>
        <v>0.0462513195693935</v>
      </c>
      <c r="AU62" s="11">
        <f>[4]Final!AL159/10</f>
        <v>131.144202588801</v>
      </c>
      <c r="AV62" s="11">
        <f>[4]Final!AP159/10</f>
        <v>294.011310974172</v>
      </c>
      <c r="AW62" s="10">
        <f>[4]Final!AS159</f>
        <v>1.14703835779224</v>
      </c>
      <c r="AX62" s="10">
        <f>[4]Final!AT159</f>
        <v>3.59271019896712</v>
      </c>
      <c r="AY62" s="10">
        <f>[4]Final!AD159</f>
        <v>1.15745669082271</v>
      </c>
      <c r="AZ62" s="10">
        <f>[4]Final!AF159</f>
        <v>3.53076108653507</v>
      </c>
      <c r="BA62" s="12">
        <f t="shared" si="8"/>
        <v>19.0776082399042</v>
      </c>
      <c r="BB62" s="12">
        <f t="shared" si="5"/>
        <v>41.9003281028616</v>
      </c>
      <c r="BC62" s="11">
        <f>[4]Final!AI159/10</f>
        <v>92.1018162418106</v>
      </c>
      <c r="BD62" s="11">
        <f>[4]Final!AJ159/10</f>
        <v>15.4037414769925</v>
      </c>
      <c r="BE62" s="11">
        <f>[4]Final!AK159/10</f>
        <v>23.6386448699978</v>
      </c>
      <c r="BF62" s="11">
        <f>[4]Final!M159/10</f>
        <v>86.78210738499</v>
      </c>
      <c r="BG62" s="11">
        <f>[4]Final!N159/10</f>
        <v>14.4647492283166</v>
      </c>
      <c r="BH62" s="11">
        <f>[4]Final!O159/10</f>
        <v>22.1115305706506</v>
      </c>
      <c r="BI62" s="14">
        <f>[4]Final!X159</f>
        <v>0.676566904995082</v>
      </c>
      <c r="BJ62" s="14">
        <f>[4]Final!Y159</f>
        <v>0.150013359530886</v>
      </c>
      <c r="BK62" s="14">
        <f>[4]Final!Z159</f>
        <v>0.173419735474031</v>
      </c>
      <c r="BL62" s="14">
        <f>[4]Final!Q159</f>
        <v>0.162817811677328</v>
      </c>
      <c r="BM62" s="10">
        <f>[4]Final!D159</f>
        <v>0.0483523075881551</v>
      </c>
      <c r="BN62" s="10">
        <f>[4]Final!E159</f>
        <v>0.125625020191281</v>
      </c>
      <c r="BO62" s="10">
        <f>[4]Final!F159</f>
        <v>0.0781019208097805</v>
      </c>
      <c r="BP62" s="11">
        <f>[4]Data!$BB63/10</f>
        <v>147.971</v>
      </c>
      <c r="BQ62" s="11">
        <f>[4]Data!$BD63/10</f>
        <v>55.899</v>
      </c>
      <c r="BR62" s="21">
        <f>[4]Data!$CR63/10</f>
        <v>59.2670914561612</v>
      </c>
      <c r="BS62" s="22">
        <f>[4]Data!BP63</f>
        <v>2.19630928447412</v>
      </c>
      <c r="BT62" s="22">
        <f>[4]Data!BQ63</f>
        <v>2.26255162819142</v>
      </c>
      <c r="BU62" s="22">
        <f>[4]Data!BR63</f>
        <v>1.97015286216135</v>
      </c>
      <c r="BV62" s="22">
        <f>[4]Data!BS63</f>
        <v>2.33847886044202</v>
      </c>
      <c r="BW62" s="21">
        <f>[4]Data!$AZ63</f>
        <v>99.3</v>
      </c>
      <c r="BX62" s="10"/>
    </row>
    <row r="63" spans="1:76">
      <c r="A63" s="1">
        <v>2000</v>
      </c>
      <c r="B63" s="11">
        <f>[4]OECD!AB56</f>
        <v>149.445645266595</v>
      </c>
      <c r="C63" s="11">
        <f>[4]OECD!EA56</f>
        <v>346.579339056174</v>
      </c>
      <c r="D63" s="10">
        <f>[4]OECD!EH56</f>
        <v>1.13566320798287</v>
      </c>
      <c r="E63" s="10">
        <f>[4]OECD!EI56</f>
        <v>4.0751467719508</v>
      </c>
      <c r="F63" s="10">
        <f>[4]OECD!CG56</f>
        <v>1.14276571927117</v>
      </c>
      <c r="G63" s="10">
        <f>[4]OECD!CH56</f>
        <v>4.04042692473045</v>
      </c>
      <c r="H63" s="12">
        <f t="shared" si="6"/>
        <v>21.8314635577943</v>
      </c>
      <c r="I63" s="12">
        <f t="shared" si="1"/>
        <v>49.1473622582829</v>
      </c>
      <c r="J63" s="11">
        <f>[4]OECD!Y56</f>
        <v>104.12527418444</v>
      </c>
      <c r="K63" s="11">
        <f>[4]OECD!Z56</f>
        <v>18.2503929303234</v>
      </c>
      <c r="L63" s="11">
        <f>[4]OECD!AA56</f>
        <v>27.0699781518317</v>
      </c>
      <c r="M63" s="11">
        <f>[4]OECD!AV56</f>
        <v>100.690106495581</v>
      </c>
      <c r="N63" s="11">
        <f>[4]OECD!AW56</f>
        <v>18.0457784085034</v>
      </c>
      <c r="O63" s="11">
        <f>[4]OECD!AX56</f>
        <v>26.4554313607823</v>
      </c>
      <c r="P63" s="14">
        <f>[4]OECD!BX56</f>
        <v>0.668419051047353</v>
      </c>
      <c r="Q63" s="14">
        <f>[4]OECD!BY56</f>
        <v>0.158859121266849</v>
      </c>
      <c r="R63" s="14">
        <f>[4]OECD!BZ56</f>
        <v>0.172721827685798</v>
      </c>
      <c r="S63" s="14">
        <f>[4]OECD!BR56</f>
        <v>0.231341746865809</v>
      </c>
      <c r="T63" s="10">
        <f>[4]OECD!DR$7</f>
        <v>0.05</v>
      </c>
      <c r="U63" s="10">
        <f>[4]OECD!DS$7</f>
        <v>0.125</v>
      </c>
      <c r="V63" s="10">
        <f>[4]OECD!DT$7</f>
        <v>0.08</v>
      </c>
      <c r="W63" s="16">
        <f>[4]OECD!BM56</f>
        <v>0.0661840744570836</v>
      </c>
      <c r="X63" s="16">
        <f>[4]OECD!BN56</f>
        <v>0.00310237849017581</v>
      </c>
      <c r="Y63" s="16">
        <f>[4]OECD!BO56</f>
        <v>0.124095139607032</v>
      </c>
      <c r="Z63" s="11">
        <f>[4]Final!AL60/10</f>
        <v>179.726086475657</v>
      </c>
      <c r="AA63" s="11">
        <f>[4]Final!AP60/10</f>
        <v>416.937389973161</v>
      </c>
      <c r="AB63" s="10">
        <f>[4]Final!AS60</f>
        <v>1.13309111180993</v>
      </c>
      <c r="AC63" s="10">
        <f>[4]Final!AT60</f>
        <v>3.84212764756992</v>
      </c>
      <c r="AD63" s="10">
        <f>[4]Final!AD60</f>
        <v>1.13219430505429</v>
      </c>
      <c r="AE63" s="10">
        <f>[4]Final!AF60</f>
        <v>3.64495995534409</v>
      </c>
      <c r="AF63" s="12">
        <f t="shared" si="7"/>
        <v>19.6946540346161</v>
      </c>
      <c r="AG63" s="12">
        <f t="shared" si="3"/>
        <v>44.3369402985012</v>
      </c>
      <c r="AH63" s="11">
        <f>[4]Final!AI60/10</f>
        <v>126.91193956903</v>
      </c>
      <c r="AI63" s="11">
        <f>[4]Final!AJ60/10</f>
        <v>21.1746016668941</v>
      </c>
      <c r="AJ63" s="11">
        <f>[4]Final!AK60/10</f>
        <v>31.6395452397334</v>
      </c>
      <c r="AK63" s="11">
        <f>[4]Final!M60/10</f>
        <v>141.209923092007</v>
      </c>
      <c r="AL63" s="11">
        <f>[4]Final!N60/10</f>
        <v>25.4370546162429</v>
      </c>
      <c r="AM63" s="11">
        <f>[4]Final!O60/10</f>
        <v>35.784999803311</v>
      </c>
      <c r="AN63" s="14">
        <f>[4]Final!X60</f>
        <v>0.669687848681787</v>
      </c>
      <c r="AO63" s="14">
        <f>[4]Final!Y60</f>
        <v>0.178072922917108</v>
      </c>
      <c r="AP63" s="14">
        <f>[4]Final!Z60</f>
        <v>0.152239228401104</v>
      </c>
      <c r="AQ63" s="14">
        <f>[4]Final!Q60</f>
        <v>0.158034159824121</v>
      </c>
      <c r="AR63" s="10">
        <f>[4]Final!D60</f>
        <v>0.0229573701424587</v>
      </c>
      <c r="AS63" s="10">
        <f>[4]Final!E60</f>
        <v>0.0829739539928026</v>
      </c>
      <c r="AT63" s="10">
        <f>[4]Final!F60</f>
        <v>0.046245023609449</v>
      </c>
      <c r="AU63" s="11">
        <f>[4]Final!AL160/10</f>
        <v>149.020768628744</v>
      </c>
      <c r="AV63" s="11">
        <f>[4]Final!AP160/10</f>
        <v>345.651580402959</v>
      </c>
      <c r="AW63" s="10">
        <f>[4]Final!AS160</f>
        <v>1.13579558931265</v>
      </c>
      <c r="AX63" s="10">
        <f>[4]Final!AT160</f>
        <v>4.08058439766542</v>
      </c>
      <c r="AY63" s="10">
        <f>[4]Final!AD160</f>
        <v>1.14247059119553</v>
      </c>
      <c r="AZ63" s="10">
        <f>[4]Final!AF160</f>
        <v>4.03379070590389</v>
      </c>
      <c r="BA63" s="12">
        <f t="shared" si="8"/>
        <v>21.7956063644401</v>
      </c>
      <c r="BB63" s="12">
        <f t="shared" si="5"/>
        <v>49.0666399344369</v>
      </c>
      <c r="BC63" s="11">
        <f>[4]Final!AI160/10</f>
        <v>103.99516447169</v>
      </c>
      <c r="BD63" s="11">
        <f>[4]Final!AJ160/10</f>
        <v>18.0522200928062</v>
      </c>
      <c r="BE63" s="11">
        <f>[4]Final!AK160/10</f>
        <v>26.9733840642479</v>
      </c>
      <c r="BF63" s="11">
        <f>[4]Final!M160/10</f>
        <v>98.3249383280767</v>
      </c>
      <c r="BG63" s="11">
        <f>[4]Final!N160/10</f>
        <v>16.9869583961256</v>
      </c>
      <c r="BH63" s="11">
        <f>[4]Final!O160/10</f>
        <v>25.4669028309374</v>
      </c>
      <c r="BI63" s="14">
        <f>[4]Final!X160</f>
        <v>0.671888064601515</v>
      </c>
      <c r="BJ63" s="14">
        <f>[4]Final!Y160</f>
        <v>0.155593353838641</v>
      </c>
      <c r="BK63" s="14">
        <f>[4]Final!Z160</f>
        <v>0.172518581559844</v>
      </c>
      <c r="BL63" s="14">
        <f>[4]Final!Q160</f>
        <v>0.199008389196239</v>
      </c>
      <c r="BM63" s="10">
        <f>[4]Final!D160</f>
        <v>0.0485214656184195</v>
      </c>
      <c r="BN63" s="10">
        <f>[4]Final!E160</f>
        <v>0.125867899807928</v>
      </c>
      <c r="BO63" s="10">
        <f>[4]Final!F160</f>
        <v>0.0788637940462687</v>
      </c>
      <c r="BP63" s="11">
        <f>[4]Data!$BB64/10</f>
        <v>179.1</v>
      </c>
      <c r="BQ63" s="11">
        <f>[4]Data!$BD64/10</f>
        <v>62.801</v>
      </c>
      <c r="BR63" s="21">
        <f>[4]Data!$CR64/10</f>
        <v>74.2347442647932</v>
      </c>
      <c r="BS63" s="22">
        <f>[4]Data!BP64</f>
        <v>2.25121701658597</v>
      </c>
      <c r="BT63" s="22">
        <f>[4]Data!BQ64</f>
        <v>2.33269072866536</v>
      </c>
      <c r="BU63" s="22">
        <f>[4]Data!BR64</f>
        <v>1.91104827629651</v>
      </c>
      <c r="BV63" s="22">
        <f>[4]Data!BS64</f>
        <v>2.54192652130048</v>
      </c>
      <c r="BW63" s="21">
        <f>[4]Data!$AZ64</f>
        <v>96.7</v>
      </c>
      <c r="BX63" s="10"/>
    </row>
    <row r="64" spans="1:76">
      <c r="A64" s="1">
        <v>2001</v>
      </c>
      <c r="B64" s="11">
        <f>[4]OECD!AB57</f>
        <v>171.047473748794</v>
      </c>
      <c r="C64" s="11">
        <f>[4]OECD!EA57</f>
        <v>401.528694210754</v>
      </c>
      <c r="D64" s="10">
        <f>[4]OECD!EH57</f>
        <v>1.1437179540724</v>
      </c>
      <c r="E64" s="10">
        <f>[4]OECD!EI57</f>
        <v>4.66081852856032</v>
      </c>
      <c r="F64" s="10">
        <f>[4]OECD!CG57</f>
        <v>1.14217155423078</v>
      </c>
      <c r="G64" s="10">
        <f>[4]OECD!CH57</f>
        <v>4.61486070037529</v>
      </c>
      <c r="H64" s="12">
        <f t="shared" si="6"/>
        <v>24.9352766629386</v>
      </c>
      <c r="I64" s="12">
        <f t="shared" si="1"/>
        <v>56.5837968899816</v>
      </c>
      <c r="J64" s="11">
        <f>[4]OECD!Y57</f>
        <v>118.338925859264</v>
      </c>
      <c r="K64" s="11">
        <f>[4]OECD!Z57</f>
        <v>21.6347459666183</v>
      </c>
      <c r="L64" s="11">
        <f>[4]OECD!AA57</f>
        <v>31.073801922911</v>
      </c>
      <c r="M64" s="11">
        <f>[4]OECD!AV57</f>
        <v>114.084205150617</v>
      </c>
      <c r="N64" s="11">
        <f>[4]OECD!AW57</f>
        <v>21.2720740783689</v>
      </c>
      <c r="O64" s="11">
        <f>[4]OECD!AX57</f>
        <v>30.2832187889285</v>
      </c>
      <c r="P64" s="14">
        <f>[4]OECD!BX57</f>
        <v>0.646737820546508</v>
      </c>
      <c r="Q64" s="14">
        <f>[4]OECD!BY57</f>
        <v>0.150133391566972</v>
      </c>
      <c r="R64" s="14">
        <f>[4]OECD!BZ57</f>
        <v>0.20312878788652</v>
      </c>
      <c r="S64" s="14">
        <f>[4]OECD!BR57</f>
        <v>0.140402648388942</v>
      </c>
      <c r="T64" s="10">
        <f>[4]OECD!DR$7</f>
        <v>0.05</v>
      </c>
      <c r="U64" s="10">
        <f>[4]OECD!DS$7</f>
        <v>0.125</v>
      </c>
      <c r="V64" s="10">
        <f>[4]OECD!DT$7</f>
        <v>0.08</v>
      </c>
      <c r="W64" s="16">
        <f>[4]OECD!BM57</f>
        <v>-0.00294985250737456</v>
      </c>
      <c r="X64" s="16">
        <f>[4]OECD!BN57</f>
        <v>-0.0481809242871191</v>
      </c>
      <c r="Y64" s="16">
        <f>[4]OECD!BO57</f>
        <v>0.0157325467059979</v>
      </c>
      <c r="Z64" s="11">
        <f>[4]Final!AL61/10</f>
        <v>205.1532682827</v>
      </c>
      <c r="AA64" s="11">
        <f>[4]Final!AP61/10</f>
        <v>481.767669999099</v>
      </c>
      <c r="AB64" s="10">
        <f>[4]Final!AS61</f>
        <v>1.14061279954713</v>
      </c>
      <c r="AC64" s="10">
        <f>[4]Final!AT61</f>
        <v>4.38237997231214</v>
      </c>
      <c r="AD64" s="10">
        <f>[4]Final!AD61</f>
        <v>1.13408890929332</v>
      </c>
      <c r="AE64" s="10">
        <f>[4]Final!AF61</f>
        <v>4.133708660174</v>
      </c>
      <c r="AF64" s="12">
        <f t="shared" si="7"/>
        <v>22.335488713027</v>
      </c>
      <c r="AG64" s="12">
        <f t="shared" si="3"/>
        <v>50.6842885226465</v>
      </c>
      <c r="AH64" s="11">
        <f>[4]Final!AI61/10</f>
        <v>143.593963756768</v>
      </c>
      <c r="AI64" s="11">
        <f>[4]Final!AJ61/10</f>
        <v>25.1639888798866</v>
      </c>
      <c r="AJ64" s="11">
        <f>[4]Final!AK61/10</f>
        <v>36.3953156460457</v>
      </c>
      <c r="AK64" s="11">
        <f>[4]Final!M61/10</f>
        <v>158.34992804673</v>
      </c>
      <c r="AL64" s="11">
        <f>[4]Final!N61/10</f>
        <v>29.8427239656795</v>
      </c>
      <c r="AM64" s="11">
        <f>[4]Final!O61/10</f>
        <v>40.9537614220302</v>
      </c>
      <c r="AN64" s="14">
        <f>[4]Final!X61</f>
        <v>0.642588878773741</v>
      </c>
      <c r="AO64" s="14">
        <f>[4]Final!Y61</f>
        <v>0.166058064695041</v>
      </c>
      <c r="AP64" s="14">
        <f>[4]Final!Z61</f>
        <v>0.191353056531217</v>
      </c>
      <c r="AQ64" s="14">
        <f>[4]Final!Q61</f>
        <v>0.131926018773845</v>
      </c>
      <c r="AR64" s="10">
        <f>[4]Final!D61</f>
        <v>0.0225346362755101</v>
      </c>
      <c r="AS64" s="10">
        <f>[4]Final!E61</f>
        <v>0.0816235888873809</v>
      </c>
      <c r="AT64" s="10">
        <f>[4]Final!F61</f>
        <v>0.0459045577219171</v>
      </c>
      <c r="AU64" s="11">
        <f>[4]Final!AL161/10</f>
        <v>170.578559378443</v>
      </c>
      <c r="AV64" s="11">
        <f>[4]Final!AP161/10</f>
        <v>400.503082018629</v>
      </c>
      <c r="AW64" s="10">
        <f>[4]Final!AS161</f>
        <v>1.14379744675016</v>
      </c>
      <c r="AX64" s="10">
        <f>[4]Final!AT161</f>
        <v>4.66736201529822</v>
      </c>
      <c r="AY64" s="10">
        <f>[4]Final!AD161</f>
        <v>1.14218152485717</v>
      </c>
      <c r="AZ64" s="10">
        <f>[4]Final!AF161</f>
        <v>4.60732121942399</v>
      </c>
      <c r="BA64" s="12">
        <f t="shared" si="8"/>
        <v>24.8945389125228</v>
      </c>
      <c r="BB64" s="12">
        <f t="shared" si="5"/>
        <v>56.4913536968925</v>
      </c>
      <c r="BC64" s="11">
        <f>[4]Final!AI161/10</f>
        <v>118.195957200687</v>
      </c>
      <c r="BD64" s="11">
        <f>[4]Final!AJ161/10</f>
        <v>21.4176732754435</v>
      </c>
      <c r="BE64" s="11">
        <f>[4]Final!AK161/10</f>
        <v>30.9649289023129</v>
      </c>
      <c r="BF64" s="11">
        <f>[4]Final!M161/10</f>
        <v>111.413811740806</v>
      </c>
      <c r="BG64" s="11">
        <f>[4]Final!N161/10</f>
        <v>20.031908144375</v>
      </c>
      <c r="BH64" s="11">
        <f>[4]Final!O161/10</f>
        <v>29.1552940374781</v>
      </c>
      <c r="BI64" s="14">
        <f>[4]Final!X161</f>
        <v>0.651827913116185</v>
      </c>
      <c r="BJ64" s="14">
        <f>[4]Final!Y161</f>
        <v>0.147491999863364</v>
      </c>
      <c r="BK64" s="14">
        <f>[4]Final!Z161</f>
        <v>0.200680087020451</v>
      </c>
      <c r="BL64" s="14">
        <f>[4]Final!Q161</f>
        <v>0.168219812352114</v>
      </c>
      <c r="BM64" s="10">
        <f>[4]Final!D161</f>
        <v>0.0483694141386929</v>
      </c>
      <c r="BN64" s="10">
        <f>[4]Final!E161</f>
        <v>0.125032681142079</v>
      </c>
      <c r="BO64" s="10">
        <f>[4]Final!F161</f>
        <v>0.0786352987862543</v>
      </c>
      <c r="BP64" s="11">
        <f>[4]Data!$BB65/10</f>
        <v>197.686</v>
      </c>
      <c r="BQ64" s="11">
        <f>[4]Data!$BD65/10</f>
        <v>75.166</v>
      </c>
      <c r="BR64" s="21">
        <f>[4]Data!$CR65/10</f>
        <v>81.9844926337856</v>
      </c>
      <c r="BS64" s="22">
        <f>[4]Data!BP65</f>
        <v>2.26922675271866</v>
      </c>
      <c r="BT64" s="22">
        <f>[4]Data!BQ65</f>
        <v>2.36534839886667</v>
      </c>
      <c r="BU64" s="22">
        <f>[4]Data!BR65</f>
        <v>1.84989473145502</v>
      </c>
      <c r="BV64" s="22">
        <f>[4]Data!BS65</f>
        <v>2.62581009650339</v>
      </c>
      <c r="BW64" s="21">
        <f>[4]Data!$AZ65</f>
        <v>101.7</v>
      </c>
      <c r="BX64" s="10"/>
    </row>
    <row r="65" spans="1:76">
      <c r="A65" s="1">
        <v>2002</v>
      </c>
      <c r="B65" s="11">
        <f>[4]OECD!AB58</f>
        <v>197.927052931148</v>
      </c>
      <c r="C65" s="11">
        <f>[4]OECD!EA58</f>
        <v>468.797430371774</v>
      </c>
      <c r="D65" s="10">
        <f>[4]OECD!EH58</f>
        <v>1.15595440641711</v>
      </c>
      <c r="E65" s="10">
        <f>[4]OECD!EI58</f>
        <v>5.38769371559982</v>
      </c>
      <c r="F65" s="10">
        <f>[4]OECD!CG58</f>
        <v>1.15301648117397</v>
      </c>
      <c r="G65" s="10">
        <f>[4]OECD!CH58</f>
        <v>5.32101044585475</v>
      </c>
      <c r="H65" s="12">
        <f t="shared" si="6"/>
        <v>28.7507849550009</v>
      </c>
      <c r="I65" s="12">
        <f t="shared" si="1"/>
        <v>65.6987447342199</v>
      </c>
      <c r="J65" s="11">
        <f>[4]OECD!Y58</f>
        <v>135.630748943367</v>
      </c>
      <c r="K65" s="11">
        <f>[4]OECD!Z58</f>
        <v>26.0817160185749</v>
      </c>
      <c r="L65" s="11">
        <f>[4]OECD!AA58</f>
        <v>36.2145879692065</v>
      </c>
      <c r="M65" s="11">
        <f>[4]OECD!AV58</f>
        <v>130.240858873144</v>
      </c>
      <c r="N65" s="11">
        <f>[4]OECD!AW58</f>
        <v>25.4487797254364</v>
      </c>
      <c r="O65" s="11">
        <f>[4]OECD!AX58</f>
        <v>35.0460364021445</v>
      </c>
      <c r="P65" s="14">
        <f>[4]OECD!BX58</f>
        <v>0.624549266230499</v>
      </c>
      <c r="Q65" s="14">
        <f>[4]OECD!BY58</f>
        <v>0.14924611547883</v>
      </c>
      <c r="R65" s="14">
        <f>[4]OECD!BZ58</f>
        <v>0.226204618290671</v>
      </c>
      <c r="S65" s="14">
        <f>[4]OECD!BR58</f>
        <v>0.165125211367494</v>
      </c>
      <c r="T65" s="10">
        <f>[4]OECD!DR$7</f>
        <v>0.05</v>
      </c>
      <c r="U65" s="10">
        <f>[4]OECD!DS$7</f>
        <v>0.125</v>
      </c>
      <c r="V65" s="10">
        <f>[4]OECD!DT$7</f>
        <v>0.08</v>
      </c>
      <c r="W65" s="16">
        <f>[4]OECD!BM58</f>
        <v>0.0230923694779117</v>
      </c>
      <c r="X65" s="16">
        <f>[4]OECD!BN58</f>
        <v>-0.0341365461847388</v>
      </c>
      <c r="Y65" s="16">
        <f>[4]OECD!BO58</f>
        <v>0.00803212851405655</v>
      </c>
      <c r="Z65" s="11">
        <f>[4]Final!AL62/10</f>
        <v>236.559215752448</v>
      </c>
      <c r="AA65" s="11">
        <f>[4]Final!AP62/10</f>
        <v>560.615803513223</v>
      </c>
      <c r="AB65" s="10">
        <f>[4]Final!AS62</f>
        <v>1.15189094168199</v>
      </c>
      <c r="AC65" s="10">
        <f>[4]Final!AT62</f>
        <v>5.04802379311491</v>
      </c>
      <c r="AD65" s="10">
        <f>[4]Final!AD62</f>
        <v>1.14397370364929</v>
      </c>
      <c r="AE65" s="10">
        <f>[4]Final!AF62</f>
        <v>4.7288540057864</v>
      </c>
      <c r="AF65" s="12">
        <f t="shared" si="7"/>
        <v>25.5512117458584</v>
      </c>
      <c r="AG65" s="12">
        <f t="shared" si="3"/>
        <v>58.3873637108877</v>
      </c>
      <c r="AH65" s="11">
        <f>[4]Final!AI62/10</f>
        <v>163.782519343095</v>
      </c>
      <c r="AI65" s="11">
        <f>[4]Final!AJ62/10</f>
        <v>30.359869267073</v>
      </c>
      <c r="AJ65" s="11">
        <f>[4]Final!AK62/10</f>
        <v>42.41682714228</v>
      </c>
      <c r="AK65" s="11">
        <f>[4]Final!M62/10</f>
        <v>178.791251812752</v>
      </c>
      <c r="AL65" s="11">
        <f>[4]Final!N62/10</f>
        <v>35.4687713057916</v>
      </c>
      <c r="AM65" s="11">
        <f>[4]Final!O62/10</f>
        <v>47.273429624444</v>
      </c>
      <c r="AN65" s="14">
        <f>[4]Final!X62</f>
        <v>0.609682677171303</v>
      </c>
      <c r="AO65" s="14">
        <f>[4]Final!Y62</f>
        <v>0.16512903117611</v>
      </c>
      <c r="AP65" s="14">
        <f>[4]Final!Z62</f>
        <v>0.225188291652587</v>
      </c>
      <c r="AQ65" s="14">
        <f>[4]Final!Q62</f>
        <v>0.133400334354312</v>
      </c>
      <c r="AR65" s="10">
        <f>[4]Final!D62</f>
        <v>0.0220738480268394</v>
      </c>
      <c r="AS65" s="10">
        <f>[4]Final!E62</f>
        <v>0.0801119105307742</v>
      </c>
      <c r="AT65" s="10">
        <f>[4]Final!F62</f>
        <v>0.0453347784779497</v>
      </c>
      <c r="AU65" s="11">
        <f>[4]Final!AL162/10</f>
        <v>197.407783513005</v>
      </c>
      <c r="AV65" s="11">
        <f>[4]Final!AP162/10</f>
        <v>467.66871138983</v>
      </c>
      <c r="AW65" s="10">
        <f>[4]Final!AS162</f>
        <v>1.15609070380538</v>
      </c>
      <c r="AX65" s="10">
        <f>[4]Final!AT162</f>
        <v>5.39589383718063</v>
      </c>
      <c r="AY65" s="10">
        <f>[4]Final!AD162</f>
        <v>1.15307413908403</v>
      </c>
      <c r="AZ65" s="10">
        <f>[4]Final!AF162</f>
        <v>5.31258294857093</v>
      </c>
      <c r="BA65" s="12">
        <f t="shared" si="8"/>
        <v>28.7052490244513</v>
      </c>
      <c r="BB65" s="12">
        <f t="shared" si="5"/>
        <v>65.5946900629442</v>
      </c>
      <c r="BC65" s="11">
        <f>[4]Final!AI162/10</f>
        <v>135.473313824648</v>
      </c>
      <c r="BD65" s="11">
        <f>[4]Final!AJ162/10</f>
        <v>25.8428337801681</v>
      </c>
      <c r="BE65" s="11">
        <f>[4]Final!AK162/10</f>
        <v>36.0916359081893</v>
      </c>
      <c r="BF65" s="11">
        <f>[4]Final!M162/10</f>
        <v>127.206038585515</v>
      </c>
      <c r="BG65" s="11">
        <f>[4]Final!N162/10</f>
        <v>23.9766325659557</v>
      </c>
      <c r="BH65" s="11">
        <f>[4]Final!O162/10</f>
        <v>33.7510877675042</v>
      </c>
      <c r="BI65" s="14">
        <f>[4]Final!X162</f>
        <v>0.629595289018068</v>
      </c>
      <c r="BJ65" s="14">
        <f>[4]Final!Y162</f>
        <v>0.146697147864163</v>
      </c>
      <c r="BK65" s="14">
        <f>[4]Final!Z162</f>
        <v>0.223707563117769</v>
      </c>
      <c r="BL65" s="14">
        <f>[4]Final!Q162</f>
        <v>0.169067066538442</v>
      </c>
      <c r="BM65" s="10">
        <f>[4]Final!D162</f>
        <v>0.0481756090520269</v>
      </c>
      <c r="BN65" s="10">
        <f>[4]Final!E162</f>
        <v>0.123937917960431</v>
      </c>
      <c r="BO65" s="10">
        <f>[4]Final!F162</f>
        <v>0.0780724364990988</v>
      </c>
      <c r="BP65" s="11">
        <f>[4]Data!$BB66/10</f>
        <v>223.286</v>
      </c>
      <c r="BQ65" s="11">
        <f>[4]Data!$BD66/10</f>
        <v>91.892</v>
      </c>
      <c r="BR65" s="21">
        <f>[4]Data!$CR66/10</f>
        <v>96.7137277298851</v>
      </c>
      <c r="BS65" s="22">
        <f>[4]Data!BP66</f>
        <v>2.28511133998769</v>
      </c>
      <c r="BT65" s="22">
        <f>[4]Data!BQ66</f>
        <v>2.41029001844514</v>
      </c>
      <c r="BU65" s="22">
        <f>[4]Data!BR66</f>
        <v>1.77959873165973</v>
      </c>
      <c r="BV65" s="22">
        <f>[4]Data!BS66</f>
        <v>2.63631333688941</v>
      </c>
      <c r="BW65" s="21">
        <f>[4]Data!$AZ66</f>
        <v>99.6</v>
      </c>
      <c r="BX65" s="10"/>
    </row>
    <row r="66" spans="1:76">
      <c r="A66" s="1">
        <v>2003</v>
      </c>
      <c r="B66" s="11">
        <f>[4]OECD!AB59</f>
        <v>234.007858084984</v>
      </c>
      <c r="C66" s="11">
        <f>[4]OECD!EA59</f>
        <v>571.423994388495</v>
      </c>
      <c r="D66" s="10">
        <f>[4]OECD!EH59</f>
        <v>1.18119179591271</v>
      </c>
      <c r="E66" s="10">
        <f>[4]OECD!EI59</f>
        <v>6.36389961575697</v>
      </c>
      <c r="F66" s="10">
        <f>[4]OECD!CG59</f>
        <v>1.172085270096</v>
      </c>
      <c r="G66" s="10">
        <f>[4]OECD!CH59</f>
        <v>6.23667796561331</v>
      </c>
      <c r="H66" s="12">
        <f t="shared" si="6"/>
        <v>33.6983715494542</v>
      </c>
      <c r="I66" s="12">
        <f t="shared" si="1"/>
        <v>79.2376623648128</v>
      </c>
      <c r="J66" s="11">
        <f>[4]OECD!Y59</f>
        <v>159.617941570615</v>
      </c>
      <c r="K66" s="11">
        <f>[4]OECD!Z59</f>
        <v>31.6392939891859</v>
      </c>
      <c r="L66" s="11">
        <f>[4]OECD!AA59</f>
        <v>42.7506225251827</v>
      </c>
      <c r="M66" s="11">
        <f>[4]OECD!AV59</f>
        <v>151.409584878965</v>
      </c>
      <c r="N66" s="11">
        <f>[4]OECD!AW59</f>
        <v>30.7845386708058</v>
      </c>
      <c r="O66" s="11">
        <f>[4]OECD!AX59</f>
        <v>41.127713799161</v>
      </c>
      <c r="P66" s="14">
        <f>[4]OECD!BX59</f>
        <v>0.611400935986334</v>
      </c>
      <c r="Q66" s="14">
        <f>[4]OECD!BY59</f>
        <v>0.15307421406068</v>
      </c>
      <c r="R66" s="14">
        <f>[4]OECD!BZ59</f>
        <v>0.235524849952987</v>
      </c>
      <c r="S66" s="14">
        <f>[4]OECD!BR59</f>
        <v>0.171943565339032</v>
      </c>
      <c r="T66" s="10">
        <f>[4]OECD!DR$7</f>
        <v>0.05</v>
      </c>
      <c r="U66" s="10">
        <f>[4]OECD!DS$7</f>
        <v>0.125</v>
      </c>
      <c r="V66" s="10">
        <f>[4]OECD!DT$7</f>
        <v>0.08</v>
      </c>
      <c r="W66" s="16">
        <f>[4]OECD!BM59</f>
        <v>0.0407554671968193</v>
      </c>
      <c r="X66" s="16">
        <f>[4]OECD!BN59</f>
        <v>-0.0387673956262425</v>
      </c>
      <c r="Y66" s="16">
        <f>[4]OECD!BO59</f>
        <v>0.00695825049701781</v>
      </c>
      <c r="Z66" s="11">
        <f>[4]Final!AL63/10</f>
        <v>278.111762434025</v>
      </c>
      <c r="AA66" s="11">
        <f>[4]Final!AP63/10</f>
        <v>679.604421061967</v>
      </c>
      <c r="AB66" s="10">
        <f>[4]Final!AS63</f>
        <v>1.17440370982841</v>
      </c>
      <c r="AC66" s="10">
        <f>[4]Final!AT63</f>
        <v>5.92841786993623</v>
      </c>
      <c r="AD66" s="10">
        <f>[4]Final!AD63</f>
        <v>1.16009776068723</v>
      </c>
      <c r="AE66" s="10">
        <f>[4]Final!AF63</f>
        <v>5.48593294272963</v>
      </c>
      <c r="AF66" s="12">
        <f t="shared" si="7"/>
        <v>29.6419035292155</v>
      </c>
      <c r="AG66" s="12">
        <f t="shared" si="3"/>
        <v>69.699366340341</v>
      </c>
      <c r="AH66" s="11">
        <f>[4]Final!AI63/10</f>
        <v>191.251059156497</v>
      </c>
      <c r="AI66" s="11">
        <f>[4]Final!AJ63/10</f>
        <v>36.8538948408342</v>
      </c>
      <c r="AJ66" s="11">
        <f>[4]Final!AK63/10</f>
        <v>50.006808436694</v>
      </c>
      <c r="AK66" s="11">
        <f>[4]Final!M63/10</f>
        <v>204.905666950651</v>
      </c>
      <c r="AL66" s="11">
        <f>[4]Final!N63/10</f>
        <v>42.6094765791331</v>
      </c>
      <c r="AM66" s="11">
        <f>[4]Final!O63/10</f>
        <v>55.1831793195931</v>
      </c>
      <c r="AN66" s="14">
        <f>[4]Final!X63</f>
        <v>0.590238819515724</v>
      </c>
      <c r="AO66" s="14">
        <f>[4]Final!Y63</f>
        <v>0.170674395677295</v>
      </c>
      <c r="AP66" s="14">
        <f>[4]Final!Z63</f>
        <v>0.239086784806981</v>
      </c>
      <c r="AQ66" s="14">
        <f>[4]Final!Q63</f>
        <v>0.154997115289169</v>
      </c>
      <c r="AR66" s="10">
        <f>[4]Final!D63</f>
        <v>0.0213809642457899</v>
      </c>
      <c r="AS66" s="10">
        <f>[4]Final!E63</f>
        <v>0.0790043967747613</v>
      </c>
      <c r="AT66" s="10">
        <f>[4]Final!F63</f>
        <v>0.0447193179369974</v>
      </c>
      <c r="AU66" s="11">
        <f>[4]Final!AL163/10</f>
        <v>233.429913708037</v>
      </c>
      <c r="AV66" s="11">
        <f>[4]Final!AP163/10</f>
        <v>570.157564137674</v>
      </c>
      <c r="AW66" s="10">
        <f>[4]Final!AS163</f>
        <v>1.18134332443153</v>
      </c>
      <c r="AX66" s="10">
        <f>[4]Final!AT163</f>
        <v>6.37440316389458</v>
      </c>
      <c r="AY66" s="10">
        <f>[4]Final!AD163</f>
        <v>1.17229187230496</v>
      </c>
      <c r="AZ66" s="10">
        <f>[4]Final!AF163</f>
        <v>6.22789781155559</v>
      </c>
      <c r="BA66" s="12">
        <f t="shared" si="8"/>
        <v>33.650930123854</v>
      </c>
      <c r="BB66" s="12">
        <f t="shared" si="5"/>
        <v>79.1261095659394</v>
      </c>
      <c r="BC66" s="11">
        <f>[4]Final!AI163/10</f>
        <v>159.444029917622</v>
      </c>
      <c r="BD66" s="11">
        <f>[4]Final!AJ163/10</f>
        <v>31.3745272689189</v>
      </c>
      <c r="BE66" s="11">
        <f>[4]Final!AK163/10</f>
        <v>42.6113565214962</v>
      </c>
      <c r="BF66" s="11">
        <f>[4]Final!M163/10</f>
        <v>147.931408955023</v>
      </c>
      <c r="BG66" s="11">
        <f>[4]Final!N163/10</f>
        <v>29.0133458175208</v>
      </c>
      <c r="BH66" s="11">
        <f>[4]Final!O163/10</f>
        <v>39.6184592411997</v>
      </c>
      <c r="BI66" s="14">
        <f>[4]Final!X163</f>
        <v>0.618029611170124</v>
      </c>
      <c r="BJ66" s="14">
        <f>[4]Final!Y163</f>
        <v>0.149798149047077</v>
      </c>
      <c r="BK66" s="14">
        <f>[4]Final!Z163</f>
        <v>0.2321722397828</v>
      </c>
      <c r="BL66" s="14">
        <f>[4]Final!Q163</f>
        <v>0.188010841746908</v>
      </c>
      <c r="BM66" s="10">
        <f>[4]Final!D163</f>
        <v>0.0475838184856603</v>
      </c>
      <c r="BN66" s="10">
        <f>[4]Final!E163</f>
        <v>0.123474428236204</v>
      </c>
      <c r="BO66" s="10">
        <f>[4]Final!F163</f>
        <v>0.0775974133781489</v>
      </c>
      <c r="BP66" s="11">
        <f>[4]Data!$BB67/10</f>
        <v>255.572</v>
      </c>
      <c r="BQ66" s="11">
        <f>[4]Data!$BD67/10</f>
        <v>122.06</v>
      </c>
      <c r="BR66" s="21">
        <f>[4]Data!$CR67/10</f>
        <v>115.193514929211</v>
      </c>
      <c r="BS66" s="22">
        <f>[4]Data!BP67</f>
        <v>2.35137956884733</v>
      </c>
      <c r="BT66" s="22">
        <f>[4]Data!BQ67</f>
        <v>2.52357364931206</v>
      </c>
      <c r="BU66" s="22">
        <f>[4]Data!BR67</f>
        <v>1.72087197351496</v>
      </c>
      <c r="BV66" s="22">
        <f>[4]Data!BS67</f>
        <v>2.67058541026897</v>
      </c>
      <c r="BW66" s="21">
        <f>[4]Data!$AZ67</f>
        <v>100.6</v>
      </c>
      <c r="BX66" s="10"/>
    </row>
    <row r="67" spans="1:76">
      <c r="A67" s="1">
        <v>2004</v>
      </c>
      <c r="B67" s="11">
        <f>[4]OECD!AB60</f>
        <v>277.507493721318</v>
      </c>
      <c r="C67" s="11">
        <f>[4]OECD!EA60</f>
        <v>710.739968651891</v>
      </c>
      <c r="D67" s="10">
        <f>[4]OECD!EH60</f>
        <v>1.18189159882733</v>
      </c>
      <c r="E67" s="10">
        <f>[4]OECD!EI60</f>
        <v>7.52143949164365</v>
      </c>
      <c r="F67" s="10">
        <f>[4]OECD!CG60</f>
        <v>1.18727823422073</v>
      </c>
      <c r="G67" s="10">
        <f>[4]OECD!CH60</f>
        <v>7.40467200241671</v>
      </c>
      <c r="H67" s="12">
        <f t="shared" si="6"/>
        <v>40.0093430693501</v>
      </c>
      <c r="I67" s="12">
        <f t="shared" si="1"/>
        <v>98.8750866009436</v>
      </c>
      <c r="J67" s="11">
        <f>[4]OECD!Y60</f>
        <v>184.908679899917</v>
      </c>
      <c r="K67" s="11">
        <f>[4]OECD!Z60</f>
        <v>40.7923641019701</v>
      </c>
      <c r="L67" s="11">
        <f>[4]OECD!AA60</f>
        <v>51.806449719431</v>
      </c>
      <c r="M67" s="11">
        <f>[4]OECD!AV60</f>
        <v>176.680318702837</v>
      </c>
      <c r="N67" s="11">
        <f>[4]OECD!AW60</f>
        <v>38.6302176486166</v>
      </c>
      <c r="O67" s="11">
        <f>[4]OECD!AX60</f>
        <v>49.2484751274029</v>
      </c>
      <c r="P67" s="14">
        <f>[4]OECD!BX60</f>
        <v>0.605688632392018</v>
      </c>
      <c r="Q67" s="14">
        <f>[4]OECD!BY60</f>
        <v>0.154183162930682</v>
      </c>
      <c r="R67" s="14">
        <f>[4]OECD!BZ60</f>
        <v>0.2401282046773</v>
      </c>
      <c r="S67" s="14">
        <f>[4]OECD!BR60</f>
        <v>0.152872583486775</v>
      </c>
      <c r="T67" s="10">
        <f>[4]OECD!DR$7</f>
        <v>0.05</v>
      </c>
      <c r="U67" s="10">
        <f>[4]OECD!DS$7</f>
        <v>0.125</v>
      </c>
      <c r="V67" s="10">
        <f>[4]OECD!DT$7</f>
        <v>0.08</v>
      </c>
      <c r="W67" s="16">
        <f>[4]OECD!BM60</f>
        <v>0.0318225650916106</v>
      </c>
      <c r="X67" s="16">
        <f>[4]OECD!BN60</f>
        <v>-0.0472516875602701</v>
      </c>
      <c r="Y67" s="16">
        <f>[4]OECD!BO60</f>
        <v>-0.00964320154291209</v>
      </c>
      <c r="Z67" s="11">
        <f>[4]Final!AL64/10</f>
        <v>328.341317922897</v>
      </c>
      <c r="AA67" s="11">
        <f>[4]Final!AP64/10</f>
        <v>841.905483320996</v>
      </c>
      <c r="AB67" s="10">
        <f>[4]Final!AS64</f>
        <v>1.17647488694639</v>
      </c>
      <c r="AC67" s="10">
        <f>[4]Final!AT64</f>
        <v>6.97463474330418</v>
      </c>
      <c r="AD67" s="10">
        <f>[4]Final!AD64</f>
        <v>1.17422547076999</v>
      </c>
      <c r="AE67" s="10">
        <f>[4]Final!AF64</f>
        <v>6.44172219228929</v>
      </c>
      <c r="AF67" s="12">
        <f t="shared" si="7"/>
        <v>34.8062781261117</v>
      </c>
      <c r="AG67" s="12">
        <f t="shared" si="3"/>
        <v>86.0167525872782</v>
      </c>
      <c r="AH67" s="11">
        <f>[4]Final!AI64/10</f>
        <v>220.725805912082</v>
      </c>
      <c r="AI67" s="11">
        <f>[4]Final!AJ64/10</f>
        <v>47.2528950773252</v>
      </c>
      <c r="AJ67" s="11">
        <f>[4]Final!AK64/10</f>
        <v>60.3626169334898</v>
      </c>
      <c r="AK67" s="11">
        <f>[4]Final!M64/10</f>
        <v>236.005612559731</v>
      </c>
      <c r="AL67" s="11">
        <f>[4]Final!N64/10</f>
        <v>52.7192385446856</v>
      </c>
      <c r="AM67" s="11">
        <f>[4]Final!O64/10</f>
        <v>65.4844755373565</v>
      </c>
      <c r="AN67" s="14">
        <f>[4]Final!X64</f>
        <v>0.588533152933338</v>
      </c>
      <c r="AO67" s="14">
        <f>[4]Final!Y64</f>
        <v>0.16688928000882</v>
      </c>
      <c r="AP67" s="14">
        <f>[4]Final!Z64</f>
        <v>0.244577567057842</v>
      </c>
      <c r="AQ67" s="14">
        <f>[4]Final!Q64</f>
        <v>0.174583479189789</v>
      </c>
      <c r="AR67" s="10">
        <f>[4]Final!D64</f>
        <v>0.0210668955976569</v>
      </c>
      <c r="AS67" s="10">
        <f>[4]Final!E64</f>
        <v>0.0758228057033814</v>
      </c>
      <c r="AT67" s="10">
        <f>[4]Final!F64</f>
        <v>0.0437339671762988</v>
      </c>
      <c r="AU67" s="11">
        <f>[4]Final!AL164/10</f>
        <v>276.859425507823</v>
      </c>
      <c r="AV67" s="11">
        <f>[4]Final!AP164/10</f>
        <v>709.280153898464</v>
      </c>
      <c r="AW67" s="10">
        <f>[4]Final!AS164</f>
        <v>1.18171226959358</v>
      </c>
      <c r="AX67" s="10">
        <f>[4]Final!AT164</f>
        <v>7.53271043011037</v>
      </c>
      <c r="AY67" s="10">
        <f>[4]Final!AD164</f>
        <v>1.18712157567587</v>
      </c>
      <c r="AZ67" s="10">
        <f>[4]Final!AF164</f>
        <v>7.3932718632022</v>
      </c>
      <c r="BA67" s="12">
        <f t="shared" si="8"/>
        <v>39.9477451915883</v>
      </c>
      <c r="BB67" s="12">
        <f t="shared" si="5"/>
        <v>98.7228597701361</v>
      </c>
      <c r="BC67" s="11">
        <f>[4]Final!AI164/10</f>
        <v>184.715924411202</v>
      </c>
      <c r="BD67" s="11">
        <f>[4]Final!AJ164/10</f>
        <v>40.4955205441075</v>
      </c>
      <c r="BE67" s="11">
        <f>[4]Final!AK164/10</f>
        <v>51.6479805525137</v>
      </c>
      <c r="BF67" s="11">
        <f>[4]Final!M164/10</f>
        <v>172.587109778312</v>
      </c>
      <c r="BG67" s="11">
        <f>[4]Final!N164/10</f>
        <v>36.4860037543827</v>
      </c>
      <c r="BH67" s="11">
        <f>[4]Final!O164/10</f>
        <v>47.4666669342409</v>
      </c>
      <c r="BI67" s="14">
        <f>[4]Final!X164</f>
        <v>0.617009899402841</v>
      </c>
      <c r="BJ67" s="14">
        <f>[4]Final!Y164</f>
        <v>0.147976609731878</v>
      </c>
      <c r="BK67" s="14">
        <f>[4]Final!Z164</f>
        <v>0.235013490865281</v>
      </c>
      <c r="BL67" s="14">
        <f>[4]Final!Q164</f>
        <v>0.204194220028696</v>
      </c>
      <c r="BM67" s="10">
        <f>[4]Final!D164</f>
        <v>0.0479268898936745</v>
      </c>
      <c r="BN67" s="10">
        <f>[4]Final!E164</f>
        <v>0.120034363760761</v>
      </c>
      <c r="BO67" s="10">
        <f>[4]Final!F164</f>
        <v>0.0766551011495518</v>
      </c>
      <c r="BP67" s="11">
        <f>[4]Data!$BB68/10</f>
        <v>303.458</v>
      </c>
      <c r="BQ67" s="11">
        <f>[4]Data!$BD68/10</f>
        <v>151.561</v>
      </c>
      <c r="BR67" s="21">
        <f>[4]Data!$CR68/10</f>
        <v>141.013788629572</v>
      </c>
      <c r="BS67" s="22">
        <f>[4]Data!BP68</f>
        <v>2.47129992685855</v>
      </c>
      <c r="BT67" s="22">
        <f>[4]Data!BQ68</f>
        <v>2.70022380476391</v>
      </c>
      <c r="BU67" s="22">
        <f>[4]Data!BR68</f>
        <v>1.70022150983278</v>
      </c>
      <c r="BV67" s="22">
        <f>[4]Data!BS68</f>
        <v>2.74269121634623</v>
      </c>
      <c r="BW67" s="21">
        <f>[4]Data!$AZ68</f>
        <v>103.7</v>
      </c>
      <c r="BX67" s="10"/>
    </row>
    <row r="68" spans="1:76">
      <c r="A68" s="1">
        <v>2005</v>
      </c>
      <c r="B68" s="11">
        <f>[4]OECD!AB61</f>
        <v>329.586301609248</v>
      </c>
      <c r="C68" s="11">
        <f>[4]OECD!EA61</f>
        <v>861.87934504306</v>
      </c>
      <c r="D68" s="10">
        <f>[4]OECD!EH61</f>
        <v>1.18375240442369</v>
      </c>
      <c r="E68" s="10">
        <f>[4]OECD!EI61</f>
        <v>8.90352208296046</v>
      </c>
      <c r="F68" s="10">
        <f>[4]OECD!CG61</f>
        <v>1.18920403563988</v>
      </c>
      <c r="G68" s="10">
        <f>[4]OECD!CH61</f>
        <v>8.80566582786361</v>
      </c>
      <c r="H68" s="12">
        <f t="shared" si="6"/>
        <v>47.5792722413718</v>
      </c>
      <c r="I68" s="12">
        <f t="shared" si="1"/>
        <v>120.287053006317</v>
      </c>
      <c r="J68" s="11">
        <f>[4]OECD!Y61</f>
        <v>215.505926574469</v>
      </c>
      <c r="K68" s="11">
        <f>[4]OECD!Z61</f>
        <v>51.2186306754712</v>
      </c>
      <c r="L68" s="11">
        <f>[4]OECD!AA61</f>
        <v>62.861744359308</v>
      </c>
      <c r="M68" s="11">
        <f>[4]OECD!AV61</f>
        <v>205.340823833018</v>
      </c>
      <c r="N68" s="11">
        <f>[4]OECD!AW61</f>
        <v>49.0725305479687</v>
      </c>
      <c r="O68" s="11">
        <f>[4]OECD!AX61</f>
        <v>59.7230177493432</v>
      </c>
      <c r="P68" s="14">
        <f>[4]OECD!BX61</f>
        <v>0.64572393086689</v>
      </c>
      <c r="Q68" s="14">
        <f>[4]OECD!BY61</f>
        <v>0.149263838462235</v>
      </c>
      <c r="R68" s="14">
        <f>[4]OECD!BZ61</f>
        <v>0.205012230670875</v>
      </c>
      <c r="S68" s="14">
        <f>[4]OECD!BR61</f>
        <v>0.13327460603026</v>
      </c>
      <c r="T68" s="10">
        <f>[4]OECD!DR$7</f>
        <v>0.05</v>
      </c>
      <c r="U68" s="10">
        <f>[4]OECD!DS$7</f>
        <v>0.125</v>
      </c>
      <c r="V68" s="10">
        <f>[4]OECD!DT$7</f>
        <v>0.08</v>
      </c>
      <c r="W68" s="16">
        <f>[4]OECD!BM61</f>
        <v>0.0138888888888888</v>
      </c>
      <c r="X68" s="16">
        <f>[4]OECD!BN61</f>
        <v>-0.0109126984126983</v>
      </c>
      <c r="Y68" s="16">
        <f>[4]OECD!BO61</f>
        <v>0.0376984126984128</v>
      </c>
      <c r="Z68" s="11">
        <f>[4]Final!AL65/10</f>
        <v>388.684174063599</v>
      </c>
      <c r="AA68" s="11">
        <f>[4]Final!AP65/10</f>
        <v>1017.43173285298</v>
      </c>
      <c r="AB68" s="10">
        <f>[4]Final!AS65</f>
        <v>1.17981599558655</v>
      </c>
      <c r="AC68" s="10">
        <f>[4]Final!AT65</f>
        <v>8.22878563352394</v>
      </c>
      <c r="AD68" s="10">
        <f>[4]Final!AD65</f>
        <v>1.17770271252762</v>
      </c>
      <c r="AE68" s="10">
        <f>[4]Final!AF65</f>
        <v>7.58643369920847</v>
      </c>
      <c r="AF68" s="12">
        <f t="shared" si="7"/>
        <v>40.9914481621126</v>
      </c>
      <c r="AG68" s="12">
        <f t="shared" si="3"/>
        <v>103.632112590286</v>
      </c>
      <c r="AH68" s="11">
        <f>[4]Final!AI65/10</f>
        <v>256.297379212307</v>
      </c>
      <c r="AI68" s="11">
        <f>[4]Final!AJ65/10</f>
        <v>59.342566470645</v>
      </c>
      <c r="AJ68" s="11">
        <f>[4]Final!AK65/10</f>
        <v>73.044228380647</v>
      </c>
      <c r="AK68" s="11">
        <f>[4]Final!M65/10</f>
        <v>271.571408986814</v>
      </c>
      <c r="AL68" s="11">
        <f>[4]Final!N65/10</f>
        <v>66.1064735364397</v>
      </c>
      <c r="AM68" s="11">
        <f>[4]Final!O65/10</f>
        <v>78.6165927124616</v>
      </c>
      <c r="AN68" s="14">
        <f>[4]Final!X65</f>
        <v>0.648706068749892</v>
      </c>
      <c r="AO68" s="14">
        <f>[4]Final!Y65</f>
        <v>0.15600250877324</v>
      </c>
      <c r="AP68" s="14">
        <f>[4]Final!Z65</f>
        <v>0.195291422476869</v>
      </c>
      <c r="AQ68" s="14">
        <f>[4]Final!Q65</f>
        <v>0.131104387185582</v>
      </c>
      <c r="AR68" s="10">
        <f>[4]Final!D65</f>
        <v>0.020650677670774</v>
      </c>
      <c r="AS68" s="10">
        <f>[4]Final!E65</f>
        <v>0.0753365040402959</v>
      </c>
      <c r="AT68" s="10">
        <f>[4]Final!F65</f>
        <v>0.0431454295915632</v>
      </c>
      <c r="AU68" s="11">
        <f>[4]Final!AL165/10</f>
        <v>328.853480239872</v>
      </c>
      <c r="AV68" s="11">
        <f>[4]Final!AP165/10</f>
        <v>860.196178882634</v>
      </c>
      <c r="AW68" s="10">
        <f>[4]Final!AS165</f>
        <v>1.18395858248021</v>
      </c>
      <c r="AX68" s="10">
        <f>[4]Final!AT165</f>
        <v>8.9184171630674</v>
      </c>
      <c r="AY68" s="10">
        <f>[4]Final!AD165</f>
        <v>1.18833070270792</v>
      </c>
      <c r="AZ68" s="10">
        <f>[4]Final!AF165</f>
        <v>8.78565194850977</v>
      </c>
      <c r="BA68" s="12">
        <f t="shared" si="8"/>
        <v>47.4711321151171</v>
      </c>
      <c r="BB68" s="12">
        <f t="shared" si="5"/>
        <v>120.013659646433</v>
      </c>
      <c r="BC68" s="11">
        <f>[4]Final!AI165/10</f>
        <v>215.291636511484</v>
      </c>
      <c r="BD68" s="11">
        <f>[4]Final!AJ165/10</f>
        <v>50.8814282644698</v>
      </c>
      <c r="BE68" s="11">
        <f>[4]Final!AK165/10</f>
        <v>62.6804154639185</v>
      </c>
      <c r="BF68" s="11">
        <f>[4]Final!M165/10</f>
        <v>200.599156498109</v>
      </c>
      <c r="BG68" s="11">
        <f>[4]Final!N165/10</f>
        <v>46.315223619166</v>
      </c>
      <c r="BH68" s="11">
        <f>[4]Final!O165/10</f>
        <v>57.5637277159872</v>
      </c>
      <c r="BI68" s="14">
        <f>[4]Final!X165</f>
        <v>0.653992248280346</v>
      </c>
      <c r="BJ68" s="14">
        <f>[4]Final!Y165</f>
        <v>0.143940254244149</v>
      </c>
      <c r="BK68" s="14">
        <f>[4]Final!Z165</f>
        <v>0.202067497475504</v>
      </c>
      <c r="BL68" s="14">
        <f>[4]Final!Q165</f>
        <v>0.15147778298882</v>
      </c>
      <c r="BM68" s="10">
        <f>[4]Final!D165</f>
        <v>0.0477890174120694</v>
      </c>
      <c r="BN68" s="10">
        <f>[4]Final!E165</f>
        <v>0.121349289558885</v>
      </c>
      <c r="BO68" s="10">
        <f>[4]Final!F165</f>
        <v>0.076590129674287</v>
      </c>
      <c r="BP68" s="11">
        <f>[4]Data!$BB69/10</f>
        <v>346.772</v>
      </c>
      <c r="BQ68" s="11">
        <f>[4]Data!$BD69/10</f>
        <v>186.265</v>
      </c>
      <c r="BR68" s="21">
        <f>[4]Data!$CR69/10</f>
        <v>150.450372559425</v>
      </c>
      <c r="BS68" s="22">
        <f>[4]Data!BP69</f>
        <v>2.52813982517629</v>
      </c>
      <c r="BT68" s="22">
        <f>[4]Data!BQ69</f>
        <v>2.75962872846871</v>
      </c>
      <c r="BU68" s="22">
        <f>[4]Data!BR69</f>
        <v>1.69512084530328</v>
      </c>
      <c r="BV68" s="22">
        <f>[4]Data!BS69</f>
        <v>2.86885501229816</v>
      </c>
      <c r="BW68" s="21">
        <f>[4]Data!$AZ69</f>
        <v>100.8</v>
      </c>
      <c r="BX68" s="10"/>
    </row>
    <row r="69" spans="1:76">
      <c r="A69" s="1">
        <v>2006</v>
      </c>
      <c r="B69" s="11">
        <f>[4]OECD!AB62</f>
        <v>386.871908349067</v>
      </c>
      <c r="C69" s="11">
        <f>[4]OECD!EA62</f>
        <v>1027.24656883529</v>
      </c>
      <c r="D69" s="10">
        <f>[4]OECD!EH62</f>
        <v>1.17130418922999</v>
      </c>
      <c r="E69" s="10">
        <f>[4]OECD!EI62</f>
        <v>10.4287327146733</v>
      </c>
      <c r="F69" s="10">
        <f>[4]OECD!CG62</f>
        <v>1.18036905638678</v>
      </c>
      <c r="G69" s="10">
        <f>[4]OECD!CH62</f>
        <v>10.3939354640927</v>
      </c>
      <c r="H69" s="12">
        <f t="shared" si="6"/>
        <v>56.1611006791178</v>
      </c>
      <c r="I69" s="12">
        <f t="shared" si="1"/>
        <v>144.396828211908</v>
      </c>
      <c r="J69" s="11">
        <f>[4]OECD!Y62</f>
        <v>249.991205813029</v>
      </c>
      <c r="K69" s="11">
        <f>[4]OECD!Z62</f>
        <v>62.0913853246502</v>
      </c>
      <c r="L69" s="11">
        <f>[4]OECD!AA62</f>
        <v>74.7893172113872</v>
      </c>
      <c r="M69" s="11">
        <f>[4]OECD!AV62</f>
        <v>238.716478147435</v>
      </c>
      <c r="N69" s="11">
        <f>[4]OECD!AW62</f>
        <v>60.4320085333981</v>
      </c>
      <c r="O69" s="11">
        <f>[4]OECD!AX62</f>
        <v>71.6932612347371</v>
      </c>
      <c r="P69" s="14">
        <f>[4]OECD!BX62</f>
        <v>0.642708916972216</v>
      </c>
      <c r="Q69" s="14">
        <f>[4]OECD!BY62</f>
        <v>0.149119660911603</v>
      </c>
      <c r="R69" s="14">
        <f>[4]OECD!BZ62</f>
        <v>0.208171422116181</v>
      </c>
      <c r="S69" s="14">
        <f>[4]OECD!BR62</f>
        <v>0.0934978167120677</v>
      </c>
      <c r="T69" s="10">
        <f>[4]OECD!DR$7</f>
        <v>0.05</v>
      </c>
      <c r="U69" s="10">
        <f>[4]OECD!DS$7</f>
        <v>0.125</v>
      </c>
      <c r="V69" s="10">
        <f>[4]OECD!DT$7</f>
        <v>0.08</v>
      </c>
      <c r="W69" s="16">
        <f>[4]OECD!BM62</f>
        <v>-0.0126953125000001</v>
      </c>
      <c r="X69" s="16">
        <f>[4]OECD!BN62</f>
        <v>-0.0166015625000001</v>
      </c>
      <c r="Y69" s="16">
        <f>[4]OECD!BO62</f>
        <v>0.0185546875000002</v>
      </c>
      <c r="Z69" s="11">
        <f>[4]Final!AL66/10</f>
        <v>455.910694525953</v>
      </c>
      <c r="AA69" s="11">
        <f>[4]Final!AP66/10</f>
        <v>1211.29443205838</v>
      </c>
      <c r="AB69" s="10">
        <f>[4]Final!AS66</f>
        <v>1.17030332653118</v>
      </c>
      <c r="AC69" s="10">
        <f>[4]Final!AT66</f>
        <v>9.63017520022506</v>
      </c>
      <c r="AD69" s="10">
        <f>[4]Final!AD66</f>
        <v>1.17255703374302</v>
      </c>
      <c r="AE69" s="10">
        <f>[4]Final!AF66</f>
        <v>8.89552619503195</v>
      </c>
      <c r="AF69" s="12">
        <f t="shared" si="7"/>
        <v>48.0648108657974</v>
      </c>
      <c r="AG69" s="12">
        <f t="shared" si="3"/>
        <v>123.580310102558</v>
      </c>
      <c r="AH69" s="11">
        <f>[4]Final!AI66/10</f>
        <v>296.676708240674</v>
      </c>
      <c r="AI69" s="11">
        <f>[4]Final!AJ66/10</f>
        <v>72.2761999441547</v>
      </c>
      <c r="AJ69" s="11">
        <f>[4]Final!AK66/10</f>
        <v>86.9577863411241</v>
      </c>
      <c r="AK69" s="11">
        <f>[4]Final!M66/10</f>
        <v>313.071952869441</v>
      </c>
      <c r="AL69" s="11">
        <f>[4]Final!N66/10</f>
        <v>81.3476288520817</v>
      </c>
      <c r="AM69" s="11">
        <f>[4]Final!O66/10</f>
        <v>93.8728542150731</v>
      </c>
      <c r="AN69" s="14">
        <f>[4]Final!X66</f>
        <v>0.650306088719439</v>
      </c>
      <c r="AO69" s="14">
        <f>[4]Final!Y66</f>
        <v>0.153490788291446</v>
      </c>
      <c r="AP69" s="14">
        <f>[4]Final!Z66</f>
        <v>0.196203122989116</v>
      </c>
      <c r="AQ69" s="14">
        <f>[4]Final!Q66</f>
        <v>0.113410712734896</v>
      </c>
      <c r="AR69" s="10">
        <f>[4]Final!D66</f>
        <v>0.0203648414241675</v>
      </c>
      <c r="AS69" s="10">
        <f>[4]Final!E66</f>
        <v>0.0760018131361141</v>
      </c>
      <c r="AT69" s="10">
        <f>[4]Final!F66</f>
        <v>0.0431183445226205</v>
      </c>
      <c r="AU69" s="11">
        <f>[4]Final!AL166/10</f>
        <v>386.03790160738</v>
      </c>
      <c r="AV69" s="11">
        <f>[4]Final!AP166/10</f>
        <v>1025.29631289174</v>
      </c>
      <c r="AW69" s="10">
        <f>[4]Final!AS166</f>
        <v>1.17157264979733</v>
      </c>
      <c r="AX69" s="10">
        <f>[4]Final!AT166</f>
        <v>10.4485736277328</v>
      </c>
      <c r="AY69" s="10">
        <f>[4]Final!AD166</f>
        <v>1.17958508050807</v>
      </c>
      <c r="AZ69" s="10">
        <f>[4]Final!AF166</f>
        <v>10.3634239609988</v>
      </c>
      <c r="BA69" s="12">
        <f t="shared" si="8"/>
        <v>55.9962391978197</v>
      </c>
      <c r="BB69" s="12">
        <f t="shared" si="5"/>
        <v>143.9729498565</v>
      </c>
      <c r="BC69" s="11">
        <f>[4]Final!AI166/10</f>
        <v>249.752264577537</v>
      </c>
      <c r="BD69" s="11">
        <f>[4]Final!AJ166/10</f>
        <v>61.7047220939053</v>
      </c>
      <c r="BE69" s="11">
        <f>[4]Final!AK166/10</f>
        <v>74.5809149359375</v>
      </c>
      <c r="BF69" s="11">
        <f>[4]Final!M166/10</f>
        <v>233.190286982615</v>
      </c>
      <c r="BG69" s="11">
        <f>[4]Final!N166/10</f>
        <v>56.9769925010555</v>
      </c>
      <c r="BH69" s="11">
        <f>[4]Final!O166/10</f>
        <v>69.0730726531513</v>
      </c>
      <c r="BI69" s="14">
        <f>[4]Final!X166</f>
        <v>0.650580617139717</v>
      </c>
      <c r="BJ69" s="14">
        <f>[4]Final!Y166</f>
        <v>0.14395860533533</v>
      </c>
      <c r="BK69" s="14">
        <f>[4]Final!Z166</f>
        <v>0.205460777524952</v>
      </c>
      <c r="BL69" s="14">
        <f>[4]Final!Q166</f>
        <v>0.128054844254516</v>
      </c>
      <c r="BM69" s="10">
        <f>[4]Final!D166</f>
        <v>0.047889355878757</v>
      </c>
      <c r="BN69" s="10">
        <f>[4]Final!E166</f>
        <v>0.123223338966618</v>
      </c>
      <c r="BO69" s="10">
        <f>[4]Final!F166</f>
        <v>0.0772655348059071</v>
      </c>
      <c r="BP69" s="11">
        <f>[4]Data!$BB70/10</f>
        <v>390.723</v>
      </c>
      <c r="BQ69" s="11">
        <f>[4]Data!$BD70/10</f>
        <v>213.82</v>
      </c>
      <c r="BR69" s="21">
        <f>[4]Data!$CR70/10</f>
        <v>165.068121408628</v>
      </c>
      <c r="BS69" s="22">
        <f>[4]Data!BP70</f>
        <v>2.57111820220429</v>
      </c>
      <c r="BT69" s="22">
        <f>[4]Data!BQ70</f>
        <v>2.78998464448187</v>
      </c>
      <c r="BU69" s="22">
        <f>[4]Data!BR70</f>
        <v>1.7069866912204</v>
      </c>
      <c r="BV69" s="22">
        <f>[4]Data!BS70</f>
        <v>2.99221577782698</v>
      </c>
      <c r="BW69" s="21">
        <f>[4]Data!$AZ70</f>
        <v>102.4</v>
      </c>
      <c r="BX69" s="10"/>
    </row>
    <row r="70" spans="1:76">
      <c r="A70" s="1">
        <v>2007</v>
      </c>
      <c r="B70" s="11">
        <f>[4]OECD!AB63</f>
        <v>451.008953700049</v>
      </c>
      <c r="C70" s="11">
        <f>[4]OECD!EA63</f>
        <v>1264.37072109023</v>
      </c>
      <c r="D70" s="10">
        <f>[4]OECD!EH63</f>
        <v>1.16364376030873</v>
      </c>
      <c r="E70" s="10">
        <f>[4]OECD!EI63</f>
        <v>12.1353297513571</v>
      </c>
      <c r="F70" s="10">
        <f>[4]OECD!CG63</f>
        <v>1.16969731614269</v>
      </c>
      <c r="G70" s="10">
        <f>[4]OECD!CH63</f>
        <v>12.1577584165095</v>
      </c>
      <c r="H70" s="12">
        <f t="shared" si="6"/>
        <v>65.6914887359832</v>
      </c>
      <c r="I70" s="12">
        <f t="shared" si="1"/>
        <v>178.190114452028</v>
      </c>
      <c r="J70" s="11">
        <f>[4]OECD!Y63</f>
        <v>290.498960341499</v>
      </c>
      <c r="K70" s="11">
        <f>[4]OECD!Z63</f>
        <v>74.2397059073087</v>
      </c>
      <c r="L70" s="11">
        <f>[4]OECD!AA63</f>
        <v>86.2702874512411</v>
      </c>
      <c r="M70" s="11">
        <f>[4]OECD!AV63</f>
        <v>277.17444418181</v>
      </c>
      <c r="N70" s="11">
        <f>[4]OECD!AW63</f>
        <v>72.7099153237114</v>
      </c>
      <c r="O70" s="11">
        <f>[4]OECD!AX63</f>
        <v>83.8852107617856</v>
      </c>
      <c r="P70" s="14">
        <f>[4]OECD!BX63</f>
        <v>0.606519450605686</v>
      </c>
      <c r="Q70" s="14">
        <f>[4]OECD!BY63</f>
        <v>0.172726648497547</v>
      </c>
      <c r="R70" s="14">
        <f>[4]OECD!BZ63</f>
        <v>0.220753900896767</v>
      </c>
      <c r="S70" s="14">
        <f>[4]OECD!BR63</f>
        <v>0.103632521342062</v>
      </c>
      <c r="T70" s="10">
        <f>[4]OECD!DR$7</f>
        <v>0.05</v>
      </c>
      <c r="U70" s="10">
        <f>[4]OECD!DS$7</f>
        <v>0.125</v>
      </c>
      <c r="V70" s="10">
        <f>[4]OECD!DT$7</f>
        <v>0.08</v>
      </c>
      <c r="W70" s="16">
        <f>[4]OECD!BM63</f>
        <v>0.0124164278892074</v>
      </c>
      <c r="X70" s="16">
        <f>[4]OECD!BN63</f>
        <v>-0.0429799426934097</v>
      </c>
      <c r="Y70" s="16">
        <f>[4]OECD!BO63</f>
        <v>0.0296084049665712</v>
      </c>
      <c r="Z70" s="11">
        <f>[4]Final!AL67/10</f>
        <v>531.746583986831</v>
      </c>
      <c r="AA70" s="11">
        <f>[4]Final!AP67/10</f>
        <v>1491.29346544439</v>
      </c>
      <c r="AB70" s="10">
        <f>[4]Final!AS67</f>
        <v>1.1639397790368</v>
      </c>
      <c r="AC70" s="10">
        <f>[4]Final!AT67</f>
        <v>11.2089439946356</v>
      </c>
      <c r="AD70" s="10">
        <f>[4]Final!AD67</f>
        <v>1.16689952493407</v>
      </c>
      <c r="AE70" s="10">
        <f>[4]Final!AF67</f>
        <v>10.3801852910213</v>
      </c>
      <c r="AF70" s="12">
        <f t="shared" si="7"/>
        <v>56.0868049653446</v>
      </c>
      <c r="AG70" s="12">
        <f t="shared" si="3"/>
        <v>152.137124433122</v>
      </c>
      <c r="AH70" s="11">
        <f>[4]Final!AI67/10</f>
        <v>344.134114378817</v>
      </c>
      <c r="AI70" s="11">
        <f>[4]Final!AJ67/10</f>
        <v>86.8577547786864</v>
      </c>
      <c r="AJ70" s="11">
        <f>[4]Final!AK67/10</f>
        <v>100.754714829328</v>
      </c>
      <c r="AK70" s="11">
        <f>[4]Final!M67/10</f>
        <v>361.087051601402</v>
      </c>
      <c r="AL70" s="11">
        <f>[4]Final!N67/10</f>
        <v>98.4937987800612</v>
      </c>
      <c r="AM70" s="11">
        <f>[4]Final!O67/10</f>
        <v>110.070356843964</v>
      </c>
      <c r="AN70" s="14">
        <f>[4]Final!X67</f>
        <v>0.599179232772388</v>
      </c>
      <c r="AO70" s="14">
        <f>[4]Final!Y67</f>
        <v>0.187826025384529</v>
      </c>
      <c r="AP70" s="14">
        <f>[4]Final!Z67</f>
        <v>0.212994741843082</v>
      </c>
      <c r="AQ70" s="14">
        <f>[4]Final!Q67</f>
        <v>0.149140279833198</v>
      </c>
      <c r="AR70" s="10">
        <f>[4]Final!D67</f>
        <v>0.0200766803136892</v>
      </c>
      <c r="AS70" s="10">
        <f>[4]Final!E67</f>
        <v>0.0766253419806791</v>
      </c>
      <c r="AT70" s="10">
        <f>[4]Final!F67</f>
        <v>0.0436193841651753</v>
      </c>
      <c r="AU70" s="11">
        <f>[4]Final!AL167/10</f>
        <v>450.055627130541</v>
      </c>
      <c r="AV70" s="11">
        <f>[4]Final!AP167/10</f>
        <v>1262.0434658869</v>
      </c>
      <c r="AW70" s="10">
        <f>[4]Final!AS167</f>
        <v>1.16369103881094</v>
      </c>
      <c r="AX70" s="10">
        <f>[4]Final!AT167</f>
        <v>12.158911498949</v>
      </c>
      <c r="AY70" s="10">
        <f>[4]Final!AD167</f>
        <v>1.16921632409638</v>
      </c>
      <c r="AZ70" s="10">
        <f>[4]Final!AF167</f>
        <v>12.1170844687313</v>
      </c>
      <c r="BA70" s="12">
        <f t="shared" si="8"/>
        <v>65.471716958096</v>
      </c>
      <c r="BB70" s="12">
        <f t="shared" si="5"/>
        <v>177.593976976557</v>
      </c>
      <c r="BC70" s="11">
        <f>[4]Final!AI167/10</f>
        <v>290.231783647978</v>
      </c>
      <c r="BD70" s="11">
        <f>[4]Final!AJ167/10</f>
        <v>73.7934702927712</v>
      </c>
      <c r="BE70" s="11">
        <f>[4]Final!AK167/10</f>
        <v>86.030373189792</v>
      </c>
      <c r="BF70" s="11">
        <f>[4]Final!M167/10</f>
        <v>270.764034996583</v>
      </c>
      <c r="BG70" s="11">
        <f>[4]Final!N167/10</f>
        <v>68.5234580004723</v>
      </c>
      <c r="BH70" s="11">
        <f>[4]Final!O167/10</f>
        <v>80.7677616859292</v>
      </c>
      <c r="BI70" s="14">
        <f>[4]Final!X167</f>
        <v>0.614577607491141</v>
      </c>
      <c r="BJ70" s="14">
        <f>[4]Final!Y167</f>
        <v>0.166295378847079</v>
      </c>
      <c r="BK70" s="14">
        <f>[4]Final!Z167</f>
        <v>0.21912701366178</v>
      </c>
      <c r="BL70" s="14">
        <f>[4]Final!Q167</f>
        <v>0.162794768889912</v>
      </c>
      <c r="BM70" s="10">
        <f>[4]Final!D167</f>
        <v>0.0478478183628679</v>
      </c>
      <c r="BN70" s="10">
        <f>[4]Final!E167</f>
        <v>0.123971833320228</v>
      </c>
      <c r="BO70" s="10">
        <f>[4]Final!F167</f>
        <v>0.0783714936591988</v>
      </c>
      <c r="BP70" s="11">
        <f>[4]Data!$BB71/10</f>
        <v>467.613</v>
      </c>
      <c r="BQ70" s="11">
        <f>[4]Data!$BD71/10</f>
        <v>255.786</v>
      </c>
      <c r="BR70" s="21">
        <f>[4]Data!$CR71/10</f>
        <v>200.702179431863</v>
      </c>
      <c r="BS70" s="22">
        <f>[4]Data!BP71</f>
        <v>2.71252970332552</v>
      </c>
      <c r="BT70" s="22">
        <f>[4]Data!BQ71</f>
        <v>2.95738372315078</v>
      </c>
      <c r="BU70" s="22">
        <f>[4]Data!BR71</f>
        <v>1.71040066460284</v>
      </c>
      <c r="BV70" s="22">
        <f>[4]Data!BS71</f>
        <v>3.22560860849748</v>
      </c>
      <c r="BW70" s="21">
        <f>[4]Data!$AZ71</f>
        <v>104.7</v>
      </c>
      <c r="BX70" s="10"/>
    </row>
    <row r="71" spans="1:76">
      <c r="A71" s="1">
        <v>2008</v>
      </c>
      <c r="B71" s="11">
        <f>[4]OECD!AB64</f>
        <v>519.657749883102</v>
      </c>
      <c r="C71" s="11">
        <f>[4]OECD!EA64</f>
        <v>1608.38582403605</v>
      </c>
      <c r="D71" s="10">
        <f>[4]OECD!EH64</f>
        <v>1.14823985528192</v>
      </c>
      <c r="E71" s="10">
        <f>[4]OECD!EI64</f>
        <v>13.9342692774967</v>
      </c>
      <c r="F71" s="10">
        <f>[4]OECD!CG64</f>
        <v>1.15806391431404</v>
      </c>
      <c r="G71" s="10">
        <f>[4]OECD!CH64</f>
        <v>14.0794613011075</v>
      </c>
      <c r="H71" s="12">
        <f t="shared" si="6"/>
        <v>76.0749425827097</v>
      </c>
      <c r="I71" s="12">
        <f t="shared" si="1"/>
        <v>227.403806660691</v>
      </c>
      <c r="J71" s="11">
        <f>[4]OECD!Y64</f>
        <v>333.533143615207</v>
      </c>
      <c r="K71" s="11">
        <f>[4]OECD!Z64</f>
        <v>89.1375749147385</v>
      </c>
      <c r="L71" s="11">
        <f>[4]OECD!AA64</f>
        <v>96.9870313531559</v>
      </c>
      <c r="M71" s="11">
        <f>[4]OECD!AV64</f>
        <v>320.016463567542</v>
      </c>
      <c r="N71" s="11">
        <f>[4]OECD!AW64</f>
        <v>87.1345497717585</v>
      </c>
      <c r="O71" s="11">
        <f>[4]OECD!AX64</f>
        <v>95.4465202106235</v>
      </c>
      <c r="P71" s="14">
        <f>[4]OECD!BX64</f>
        <v>0.526185446543387</v>
      </c>
      <c r="Q71" s="14">
        <f>[4]OECD!BY64</f>
        <v>0.18822110499616</v>
      </c>
      <c r="R71" s="14">
        <f>[4]OECD!BZ64</f>
        <v>0.285593448460453</v>
      </c>
      <c r="S71" s="14">
        <f>[4]OECD!BR64</f>
        <v>0.143646560622111</v>
      </c>
      <c r="T71" s="10">
        <f>[4]OECD!DR$7</f>
        <v>0.05</v>
      </c>
      <c r="U71" s="10">
        <f>[4]OECD!DS$7</f>
        <v>0.125</v>
      </c>
      <c r="V71" s="10">
        <f>[4]OECD!DT$7</f>
        <v>0.08</v>
      </c>
      <c r="W71" s="16">
        <f>[4]OECD!BM64</f>
        <v>0.0767045454545454</v>
      </c>
      <c r="X71" s="16">
        <f>[4]OECD!BN64</f>
        <v>-0.0473484848484849</v>
      </c>
      <c r="Y71" s="16">
        <f>[4]OECD!BO64</f>
        <v>0.00946969696969679</v>
      </c>
      <c r="Z71" s="11">
        <f>[4]Final!AL68/10</f>
        <v>613.936889416198</v>
      </c>
      <c r="AA71" s="11">
        <f>[4]Final!AP68/10</f>
        <v>1901.29442874663</v>
      </c>
      <c r="AB71" s="10">
        <f>[4]Final!AS68</f>
        <v>1.15053793064101</v>
      </c>
      <c r="AC71" s="10">
        <f>[4]Final!AT68</f>
        <v>12.8963152282591</v>
      </c>
      <c r="AD71" s="10">
        <f>[4]Final!AD68</f>
        <v>1.16020335718421</v>
      </c>
      <c r="AE71" s="10">
        <f>[4]Final!AF68</f>
        <v>12.0431258228372</v>
      </c>
      <c r="AF71" s="12">
        <f t="shared" si="7"/>
        <v>65.0720994145295</v>
      </c>
      <c r="AG71" s="12">
        <f t="shared" si="3"/>
        <v>194.514022776668</v>
      </c>
      <c r="AH71" s="11">
        <f>[4]Final!AI68/10</f>
        <v>395.277948304958</v>
      </c>
      <c r="AI71" s="11">
        <f>[4]Final!AJ68/10</f>
        <v>104.610747415042</v>
      </c>
      <c r="AJ71" s="11">
        <f>[4]Final!AK68/10</f>
        <v>114.048193696198</v>
      </c>
      <c r="AK71" s="11">
        <f>[4]Final!M68/10</f>
        <v>415.141176052319</v>
      </c>
      <c r="AL71" s="11">
        <f>[4]Final!N68/10</f>
        <v>118.801269590589</v>
      </c>
      <c r="AM71" s="11">
        <f>[4]Final!O68/10</f>
        <v>126.357148146556</v>
      </c>
      <c r="AN71" s="14">
        <f>[4]Final!X68</f>
        <v>0.499052608077149</v>
      </c>
      <c r="AO71" s="14">
        <f>[4]Final!Y68</f>
        <v>0.207403123523129</v>
      </c>
      <c r="AP71" s="14">
        <f>[4]Final!Z68</f>
        <v>0.293544268399722</v>
      </c>
      <c r="AQ71" s="14">
        <f>[4]Final!Q68</f>
        <v>0.193775526472503</v>
      </c>
      <c r="AR71" s="10">
        <f>[4]Final!D68</f>
        <v>0.0199636042429967</v>
      </c>
      <c r="AS71" s="10">
        <f>[4]Final!E68</f>
        <v>0.076824755497239</v>
      </c>
      <c r="AT71" s="10">
        <f>[4]Final!F68</f>
        <v>0.0443583233362747</v>
      </c>
      <c r="AU71" s="11">
        <f>[4]Final!AL168/10</f>
        <v>518.564129657819</v>
      </c>
      <c r="AV71" s="11">
        <f>[4]Final!AP168/10</f>
        <v>1605.53862968756</v>
      </c>
      <c r="AW71" s="10">
        <f>[4]Final!AS168</f>
        <v>1.14815920630706</v>
      </c>
      <c r="AX71" s="10">
        <f>[4]Final!AT168</f>
        <v>13.960366176191</v>
      </c>
      <c r="AY71" s="10">
        <f>[4]Final!AD168</f>
        <v>1.1575911322238</v>
      </c>
      <c r="AZ71" s="10">
        <f>[4]Final!AF168</f>
        <v>14.0266295294101</v>
      </c>
      <c r="BA71" s="12">
        <f t="shared" si="8"/>
        <v>75.7894789621586</v>
      </c>
      <c r="BB71" s="12">
        <f t="shared" si="5"/>
        <v>226.550496598631</v>
      </c>
      <c r="BC71" s="11">
        <f>[4]Final!AI168/10</f>
        <v>333.233707919774</v>
      </c>
      <c r="BD71" s="11">
        <f>[4]Final!AJ168/10</f>
        <v>88.6192050438829</v>
      </c>
      <c r="BE71" s="11">
        <f>[4]Final!AK168/10</f>
        <v>96.7112166941623</v>
      </c>
      <c r="BF71" s="11">
        <f>[4]Final!M168/10</f>
        <v>312.567412923138</v>
      </c>
      <c r="BG71" s="11">
        <f>[4]Final!N168/10</f>
        <v>82.1389997573118</v>
      </c>
      <c r="BH71" s="11">
        <f>[4]Final!O168/10</f>
        <v>91.8503909585696</v>
      </c>
      <c r="BI71" s="14">
        <f>[4]Final!X168</f>
        <v>0.549313415815144</v>
      </c>
      <c r="BJ71" s="14">
        <f>[4]Final!Y168</f>
        <v>0.176895600900549</v>
      </c>
      <c r="BK71" s="14">
        <f>[4]Final!Z168</f>
        <v>0.273790983284308</v>
      </c>
      <c r="BL71" s="14">
        <f>[4]Final!Q168</f>
        <v>0.208698724277063</v>
      </c>
      <c r="BM71" s="10">
        <f>[4]Final!D168</f>
        <v>0.0481136265607002</v>
      </c>
      <c r="BN71" s="10">
        <f>[4]Final!E168</f>
        <v>0.123719829943844</v>
      </c>
      <c r="BO71" s="10">
        <f>[4]Final!F168</f>
        <v>0.0793250491166396</v>
      </c>
      <c r="BP71" s="11">
        <f>[4]Data!$BB72/10</f>
        <v>579.366</v>
      </c>
      <c r="BQ71" s="11">
        <f>[4]Data!$BD72/10</f>
        <v>305.989</v>
      </c>
      <c r="BR71" s="21">
        <f>[4]Data!$CR72/10</f>
        <v>260.825867447002</v>
      </c>
      <c r="BS71" s="22">
        <f>[4]Data!BP72</f>
        <v>2.98920773306473</v>
      </c>
      <c r="BT71" s="22">
        <f>[4]Data!BQ72</f>
        <v>3.36254529322244</v>
      </c>
      <c r="BU71" s="22">
        <f>[4]Data!BR72</f>
        <v>1.72066306859046</v>
      </c>
      <c r="BV71" s="22">
        <f>[4]Data!BS72</f>
        <v>3.43849877665831</v>
      </c>
      <c r="BW71" s="21">
        <f>[4]Data!$AZ72</f>
        <v>105.6</v>
      </c>
      <c r="BX71" s="10"/>
    </row>
    <row r="72" spans="1:76">
      <c r="A72" s="1">
        <v>2009</v>
      </c>
      <c r="B72" s="11">
        <f>[4]OECD!AB65</f>
        <v>603.020752115064</v>
      </c>
      <c r="C72" s="11">
        <f>[4]OECD!EA65</f>
        <v>1823.34450528188</v>
      </c>
      <c r="D72" s="10">
        <f>[4]OECD!EH65</f>
        <v>1.15997193775114</v>
      </c>
      <c r="E72" s="10">
        <f>[4]OECD!EI65</f>
        <v>16.163361334964</v>
      </c>
      <c r="F72" s="10">
        <f>[4]OECD!CG65</f>
        <v>1.15522021469792</v>
      </c>
      <c r="G72" s="10">
        <f>[4]OECD!CH65</f>
        <v>16.2648783070965</v>
      </c>
      <c r="H72" s="12">
        <f t="shared" si="6"/>
        <v>87.88331150353</v>
      </c>
      <c r="I72" s="12">
        <f t="shared" si="1"/>
        <v>256.922041917907</v>
      </c>
      <c r="J72" s="11">
        <f>[4]OECD!Y65</f>
        <v>388.02724154854</v>
      </c>
      <c r="K72" s="11">
        <f>[4]OECD!Z65</f>
        <v>103.727583960174</v>
      </c>
      <c r="L72" s="11">
        <f>[4]OECD!AA65</f>
        <v>111.26592660635</v>
      </c>
      <c r="M72" s="11">
        <f>[4]OECD!AV65</f>
        <v>370.03096675064</v>
      </c>
      <c r="N72" s="11">
        <f>[4]OECD!AW65</f>
        <v>102.86141806662</v>
      </c>
      <c r="O72" s="11">
        <f>[4]OECD!AX65</f>
        <v>108.465082270576</v>
      </c>
      <c r="P72" s="14">
        <f>[4]OECD!BX65</f>
        <v>0.662146387977792</v>
      </c>
      <c r="Q72" s="14">
        <f>[4]OECD!BY65</f>
        <v>0.133253948574526</v>
      </c>
      <c r="R72" s="14">
        <f>[4]OECD!BZ65</f>
        <v>0.204599663447682</v>
      </c>
      <c r="S72" s="14">
        <f>[4]OECD!BR65</f>
        <v>0.103818790266143</v>
      </c>
      <c r="T72" s="10">
        <f>[4]OECD!DR$7</f>
        <v>0.05</v>
      </c>
      <c r="U72" s="10">
        <f>[4]OECD!DS$7</f>
        <v>0.125</v>
      </c>
      <c r="V72" s="10">
        <f>[4]OECD!DT$7</f>
        <v>0.08</v>
      </c>
      <c r="W72" s="16">
        <f>[4]OECD!BM65</f>
        <v>-0.0142276422764228</v>
      </c>
      <c r="X72" s="16">
        <f>[4]OECD!BN65</f>
        <v>-0.00711382113821146</v>
      </c>
      <c r="Y72" s="16">
        <f>[4]OECD!BO65</f>
        <v>0.0182926829268291</v>
      </c>
      <c r="Z72" s="11">
        <f>[4]Final!AL69/10</f>
        <v>712.889154000168</v>
      </c>
      <c r="AA72" s="11">
        <f>[4]Final!AP69/10</f>
        <v>2155.75316588712</v>
      </c>
      <c r="AB72" s="10">
        <f>[4]Final!AS69</f>
        <v>1.16027453323844</v>
      </c>
      <c r="AC72" s="10">
        <f>[4]Final!AT69</f>
        <v>14.9632661319642</v>
      </c>
      <c r="AD72" s="10">
        <f>[4]Final!AD69</f>
        <v>1.15720848215733</v>
      </c>
      <c r="AE72" s="10">
        <f>[4]Final!AF69</f>
        <v>13.9364073538751</v>
      </c>
      <c r="AF72" s="12">
        <f t="shared" si="7"/>
        <v>75.3019853942781</v>
      </c>
      <c r="AG72" s="12">
        <f t="shared" si="3"/>
        <v>220.141224960478</v>
      </c>
      <c r="AH72" s="11">
        <f>[4]Final!AI69/10</f>
        <v>459.237530594767</v>
      </c>
      <c r="AI72" s="11">
        <f>[4]Final!AJ69/10</f>
        <v>122.458909719108</v>
      </c>
      <c r="AJ72" s="11">
        <f>[4]Final!AK69/10</f>
        <v>131.192713686294</v>
      </c>
      <c r="AK72" s="11">
        <f>[4]Final!M69/10</f>
        <v>478.219315231212</v>
      </c>
      <c r="AL72" s="11">
        <f>[4]Final!N69/10</f>
        <v>141.571805754589</v>
      </c>
      <c r="AM72" s="11">
        <f>[4]Final!O69/10</f>
        <v>144.754952566236</v>
      </c>
      <c r="AN72" s="14">
        <f>[4]Final!X69</f>
        <v>0.660923563539562</v>
      </c>
      <c r="AO72" s="14">
        <f>[4]Final!Y69</f>
        <v>0.141545616990518</v>
      </c>
      <c r="AP72" s="14">
        <f>[4]Final!Z69</f>
        <v>0.19753081946992</v>
      </c>
      <c r="AQ72" s="14">
        <f>[4]Final!Q69</f>
        <v>0.0765675511591283</v>
      </c>
      <c r="AR72" s="10">
        <f>[4]Final!D69</f>
        <v>0.0196762315339371</v>
      </c>
      <c r="AS72" s="10">
        <f>[4]Final!E69</f>
        <v>0.0783897555654933</v>
      </c>
      <c r="AT72" s="10">
        <f>[4]Final!F69</f>
        <v>0.0442980534623383</v>
      </c>
      <c r="AU72" s="11">
        <f>[4]Final!AL169/10</f>
        <v>601.76305698222</v>
      </c>
      <c r="AV72" s="11">
        <f>[4]Final!AP169/10</f>
        <v>1820.14003164552</v>
      </c>
      <c r="AW72" s="10">
        <f>[4]Final!AS169</f>
        <v>1.1600885550865</v>
      </c>
      <c r="AX72" s="10">
        <f>[4]Final!AT169</f>
        <v>16.1952610258159</v>
      </c>
      <c r="AY72" s="10">
        <f>[4]Final!AD169</f>
        <v>1.15526631890561</v>
      </c>
      <c r="AZ72" s="10">
        <f>[4]Final!AF169</f>
        <v>16.2044926630943</v>
      </c>
      <c r="BA72" s="12">
        <f t="shared" si="8"/>
        <v>87.5570323723869</v>
      </c>
      <c r="BB72" s="12">
        <f t="shared" si="5"/>
        <v>255.968182770199</v>
      </c>
      <c r="BC72" s="11">
        <f>[4]Final!AI169/10</f>
        <v>387.690878219751</v>
      </c>
      <c r="BD72" s="11">
        <f>[4]Final!AJ169/10</f>
        <v>103.122826410371</v>
      </c>
      <c r="BE72" s="11">
        <f>[4]Final!AK169/10</f>
        <v>110.949352352098</v>
      </c>
      <c r="BF72" s="11">
        <f>[4]Final!M169/10</f>
        <v>361.478493477153</v>
      </c>
      <c r="BG72" s="11">
        <f>[4]Final!N169/10</f>
        <v>96.8741573654941</v>
      </c>
      <c r="BH72" s="11">
        <f>[4]Final!O169/10</f>
        <v>104.420517808176</v>
      </c>
      <c r="BI72" s="14">
        <f>[4]Final!X169</f>
        <v>0.668234522162781</v>
      </c>
      <c r="BJ72" s="14">
        <f>[4]Final!Y169</f>
        <v>0.130455681405593</v>
      </c>
      <c r="BK72" s="14">
        <f>[4]Final!Z169</f>
        <v>0.201309796431626</v>
      </c>
      <c r="BL72" s="14">
        <f>[4]Final!Q169</f>
        <v>0.0913577045666041</v>
      </c>
      <c r="BM72" s="10">
        <f>[4]Final!D169</f>
        <v>0.0478176738540122</v>
      </c>
      <c r="BN72" s="10">
        <f>[4]Final!E169</f>
        <v>0.125520851084557</v>
      </c>
      <c r="BO72" s="10">
        <f>[4]Final!F169</f>
        <v>0.078576088927843</v>
      </c>
      <c r="BP72" s="11">
        <f>[4]Data!$BB73/10</f>
        <v>653.001</v>
      </c>
      <c r="BQ72" s="11">
        <f>[4]Data!$BD73/10</f>
        <v>363.322</v>
      </c>
      <c r="BR72" s="21">
        <f>[4]Data!$CR73/10</f>
        <v>300.127610550059</v>
      </c>
      <c r="BS72" s="22">
        <f>[4]Data!BP73</f>
        <v>2.9234451629373</v>
      </c>
      <c r="BT72" s="22">
        <f>[4]Data!BQ73</f>
        <v>3.26166893442576</v>
      </c>
      <c r="BU72" s="22">
        <f>[4]Data!BR73</f>
        <v>1.68108781801288</v>
      </c>
      <c r="BV72" s="22">
        <f>[4]Data!BS73</f>
        <v>3.44537577421163</v>
      </c>
      <c r="BW72" s="21">
        <f>[4]Data!$AZ73</f>
        <v>98.4</v>
      </c>
      <c r="BX72" s="10"/>
    </row>
    <row r="73" spans="1:76">
      <c r="A73" s="1">
        <v>2010</v>
      </c>
      <c r="B73" s="11">
        <f>[4]OECD!AB66</f>
        <v>700.381455802685</v>
      </c>
      <c r="C73" s="11">
        <f>[4]OECD!EA66</f>
        <v>2169.88835588586</v>
      </c>
      <c r="D73" s="10">
        <f>[4]OECD!EH66</f>
        <v>1.16396175358967</v>
      </c>
      <c r="E73" s="10">
        <f>[4]OECD!EI66</f>
        <v>18.8135344033481</v>
      </c>
      <c r="F73" s="10">
        <f>[4]OECD!CG66</f>
        <v>1.16112210827108</v>
      </c>
      <c r="G73" s="10">
        <f>[4]OECD!CH66</f>
        <v>18.8855097907084</v>
      </c>
      <c r="H73" s="12">
        <f t="shared" si="6"/>
        <v>102.043255934823</v>
      </c>
      <c r="I73" s="12">
        <f t="shared" si="1"/>
        <v>304.582538095464</v>
      </c>
      <c r="J73" s="11">
        <f>[4]OECD!Y66</f>
        <v>454.090022021654</v>
      </c>
      <c r="K73" s="11">
        <f>[4]OECD!Z66</f>
        <v>117.552265370145</v>
      </c>
      <c r="L73" s="11">
        <f>[4]OECD!AA66</f>
        <v>128.739168410885</v>
      </c>
      <c r="M73" s="11">
        <f>[4]OECD!AV66</f>
        <v>431.855006959074</v>
      </c>
      <c r="N73" s="11">
        <f>[4]OECD!AW66</f>
        <v>118.015919642837</v>
      </c>
      <c r="O73" s="11">
        <f>[4]OECD!AX66</f>
        <v>125.00265365481</v>
      </c>
      <c r="P73" s="14">
        <f>[4]OECD!BX66</f>
        <v>0.623100072098261</v>
      </c>
      <c r="Q73" s="14">
        <f>[4]OECD!BY66</f>
        <v>0.141759112455099</v>
      </c>
      <c r="R73" s="14">
        <f>[4]OECD!BZ66</f>
        <v>0.235140815446641</v>
      </c>
      <c r="S73" s="14">
        <f>[4]OECD!BR66</f>
        <v>0.0970378082336274</v>
      </c>
      <c r="T73" s="10">
        <f>[4]OECD!DR$7</f>
        <v>0.05</v>
      </c>
      <c r="U73" s="10">
        <f>[4]OECD!DS$7</f>
        <v>0.125</v>
      </c>
      <c r="V73" s="10">
        <f>[4]OECD!DT$7</f>
        <v>0.08</v>
      </c>
      <c r="W73" s="16">
        <f>[4]OECD!BM66</f>
        <v>-0.0048449612403102</v>
      </c>
      <c r="X73" s="16">
        <f>[4]OECD!BN66</f>
        <v>-0.0348837209302327</v>
      </c>
      <c r="Y73" s="16">
        <f>[4]OECD!BO66</f>
        <v>-0.0125968992248061</v>
      </c>
      <c r="Z73" s="11">
        <f>[4]Final!AL70/10</f>
        <v>828.207242937066</v>
      </c>
      <c r="AA73" s="11">
        <f>[4]Final!AP70/10</f>
        <v>2564.53658302891</v>
      </c>
      <c r="AB73" s="10">
        <f>[4]Final!AS70</f>
        <v>1.16353124673785</v>
      </c>
      <c r="AC73" s="10">
        <f>[4]Final!AT70</f>
        <v>17.4102276977946</v>
      </c>
      <c r="AD73" s="10">
        <f>[4]Final!AD70</f>
        <v>1.16071153489872</v>
      </c>
      <c r="AE73" s="10">
        <f>[4]Final!AF70</f>
        <v>16.1761487706902</v>
      </c>
      <c r="AF73" s="12">
        <f t="shared" si="7"/>
        <v>87.4038830479137</v>
      </c>
      <c r="AG73" s="12">
        <f t="shared" si="3"/>
        <v>260.886388759847</v>
      </c>
      <c r="AH73" s="11">
        <f>[4]Final!AI70/10</f>
        <v>536.470336247887</v>
      </c>
      <c r="AI73" s="11">
        <f>[4]Final!AJ70/10</f>
        <v>139.799022659944</v>
      </c>
      <c r="AJ73" s="11">
        <f>[4]Final!AK70/10</f>
        <v>151.937884029235</v>
      </c>
      <c r="AK73" s="11">
        <f>[4]Final!M70/10</f>
        <v>555.264028552651</v>
      </c>
      <c r="AL73" s="11">
        <f>[4]Final!N70/10</f>
        <v>165.007910127334</v>
      </c>
      <c r="AM73" s="11">
        <f>[4]Final!O70/10</f>
        <v>167.379320309067</v>
      </c>
      <c r="AN73" s="14">
        <f>[4]Final!X70</f>
        <v>0.599558205578741</v>
      </c>
      <c r="AO73" s="14">
        <f>[4]Final!Y70</f>
        <v>0.158452787388307</v>
      </c>
      <c r="AP73" s="14">
        <f>[4]Final!Z70</f>
        <v>0.241989007032951</v>
      </c>
      <c r="AQ73" s="14">
        <f>[4]Final!Q70</f>
        <v>0.123975324303427</v>
      </c>
      <c r="AR73" s="10">
        <f>[4]Final!D70</f>
        <v>0.0194283345484584</v>
      </c>
      <c r="AS73" s="10">
        <f>[4]Final!E70</f>
        <v>0.0803765163067054</v>
      </c>
      <c r="AT73" s="10">
        <f>[4]Final!F70</f>
        <v>0.0442831213358527</v>
      </c>
      <c r="AU73" s="11">
        <f>[4]Final!AL170/10</f>
        <v>698.933734617018</v>
      </c>
      <c r="AV73" s="11">
        <f>[4]Final!AP170/10</f>
        <v>2166.16210516596</v>
      </c>
      <c r="AW73" s="10">
        <f>[4]Final!AS170</f>
        <v>1.16396977221773</v>
      </c>
      <c r="AX73" s="10">
        <f>[4]Final!AT170</f>
        <v>18.8507942872255</v>
      </c>
      <c r="AY73" s="10">
        <f>[4]Final!AD170</f>
        <v>1.16119004296127</v>
      </c>
      <c r="AZ73" s="10">
        <f>[4]Final!AF170</f>
        <v>18.8164955316241</v>
      </c>
      <c r="BA73" s="12">
        <f t="shared" si="8"/>
        <v>101.670354182054</v>
      </c>
      <c r="BB73" s="12">
        <f t="shared" si="5"/>
        <v>303.469486955748</v>
      </c>
      <c r="BC73" s="11">
        <f>[4]Final!AI170/10</f>
        <v>453.71107847299</v>
      </c>
      <c r="BD73" s="11">
        <f>[4]Final!AJ170/10</f>
        <v>116.846884242177</v>
      </c>
      <c r="BE73" s="11">
        <f>[4]Final!AK170/10</f>
        <v>128.375771901851</v>
      </c>
      <c r="BF73" s="11">
        <f>[4]Final!M170/10</f>
        <v>421.90526619249</v>
      </c>
      <c r="BG73" s="11">
        <f>[4]Final!N170/10</f>
        <v>111.054510543232</v>
      </c>
      <c r="BH73" s="11">
        <f>[4]Final!O170/10</f>
        <v>120.36094131626</v>
      </c>
      <c r="BI73" s="14">
        <f>[4]Final!X170</f>
        <v>0.628688456191664</v>
      </c>
      <c r="BJ73" s="14">
        <f>[4]Final!Y170</f>
        <v>0.138878504981891</v>
      </c>
      <c r="BK73" s="14">
        <f>[4]Final!Z170</f>
        <v>0.232433038826445</v>
      </c>
      <c r="BL73" s="14">
        <f>[4]Final!Q170</f>
        <v>0.140225114836947</v>
      </c>
      <c r="BM73" s="10">
        <f>[4]Final!D170</f>
        <v>0.047685259616416</v>
      </c>
      <c r="BN73" s="10">
        <f>[4]Final!E170</f>
        <v>0.127111763654184</v>
      </c>
      <c r="BO73" s="10">
        <f>[4]Final!F170</f>
        <v>0.0782627001833992</v>
      </c>
      <c r="BP73" s="11">
        <f>[4]Data!$BB74/10</f>
        <v>792.558</v>
      </c>
      <c r="BQ73" s="11">
        <f>[4]Data!$BD74/10</f>
        <v>437.926</v>
      </c>
      <c r="BR73" s="21">
        <f>[4]Data!$CR74/10</f>
        <v>363.31677030446</v>
      </c>
      <c r="BS73" s="22">
        <f>[4]Data!BP74</f>
        <v>2.98483751135899</v>
      </c>
      <c r="BT73" s="22">
        <f>[4]Data!BQ74</f>
        <v>3.34973399565526</v>
      </c>
      <c r="BU73" s="22">
        <f>[4]Data!BR74</f>
        <v>1.67436346674083</v>
      </c>
      <c r="BV73" s="22">
        <f>[4]Data!BS74</f>
        <v>3.51083791392165</v>
      </c>
      <c r="BW73" s="21">
        <f>[4]Data!$AZ74</f>
        <v>103.2</v>
      </c>
      <c r="BX73" s="10"/>
    </row>
    <row r="74" spans="1:76">
      <c r="A74" s="1">
        <v>2011</v>
      </c>
      <c r="B74" s="11">
        <f>[4]OECD!AB67</f>
        <v>816.897534350931</v>
      </c>
      <c r="C74" s="11">
        <f>[4]OECD!EA67</f>
        <v>2691.86754200784</v>
      </c>
      <c r="D74" s="10">
        <f>[4]OECD!EH67</f>
        <v>1.16853993750364</v>
      </c>
      <c r="E74" s="10">
        <f>[4]OECD!EI67</f>
        <v>21.984366315911</v>
      </c>
      <c r="F74" s="10">
        <f>[4]OECD!CG67</f>
        <v>1.16272158960297</v>
      </c>
      <c r="G74" s="10">
        <f>[4]OECD!CH67</f>
        <v>21.958589964315</v>
      </c>
      <c r="H74" s="12">
        <f t="shared" si="6"/>
        <v>118.6478967488</v>
      </c>
      <c r="I74" s="12">
        <f t="shared" si="1"/>
        <v>375.039229738387</v>
      </c>
      <c r="J74" s="11">
        <f>[4]OECD!Y67</f>
        <v>538.662790879512</v>
      </c>
      <c r="K74" s="11">
        <f>[4]OECD!Z67</f>
        <v>133.542494780818</v>
      </c>
      <c r="L74" s="11">
        <f>[4]OECD!AA67</f>
        <v>144.6922486906</v>
      </c>
      <c r="M74" s="11">
        <f>[4]OECD!AV67</f>
        <v>509.104006615983</v>
      </c>
      <c r="N74" s="11">
        <f>[4]OECD!AW67</f>
        <v>133.917205413847</v>
      </c>
      <c r="O74" s="11">
        <f>[4]OECD!AX67</f>
        <v>142.412196407024</v>
      </c>
      <c r="P74" s="14">
        <f>[4]OECD!BX67</f>
        <v>0.60233101876269</v>
      </c>
      <c r="Q74" s="14">
        <f>[4]OECD!BY67</f>
        <v>0.141451096158179</v>
      </c>
      <c r="R74" s="14">
        <f>[4]OECD!BZ67</f>
        <v>0.256217885079131</v>
      </c>
      <c r="S74" s="14">
        <f>[4]OECD!BR67</f>
        <v>0.119002718565433</v>
      </c>
      <c r="T74" s="10">
        <f>[4]OECD!DR$7</f>
        <v>0.05</v>
      </c>
      <c r="U74" s="10">
        <f>[4]OECD!DS$7</f>
        <v>0.125</v>
      </c>
      <c r="V74" s="10">
        <f>[4]OECD!DT$7</f>
        <v>0.08</v>
      </c>
      <c r="W74" s="16">
        <f>[4]OECD!BM67</f>
        <v>0.0237416904083572</v>
      </c>
      <c r="X74" s="16">
        <f>[4]OECD!BN67</f>
        <v>-0.0398860398860397</v>
      </c>
      <c r="Y74" s="16">
        <f>[4]OECD!BO67</f>
        <v>-0.0265906932573597</v>
      </c>
      <c r="Z74" s="11">
        <f>[4]Final!AL71/10</f>
        <v>965.4445066092</v>
      </c>
      <c r="AA74" s="11">
        <f>[4]Final!AP71/10</f>
        <v>3178.12409192023</v>
      </c>
      <c r="AB74" s="10">
        <f>[4]Final!AS71</f>
        <v>1.16761013999851</v>
      </c>
      <c r="AC74" s="10">
        <f>[4]Final!AT71</f>
        <v>20.3283583996278</v>
      </c>
      <c r="AD74" s="10">
        <f>[4]Final!AD71</f>
        <v>1.16181533715294</v>
      </c>
      <c r="AE74" s="10">
        <f>[4]Final!AF71</f>
        <v>18.7936977378555</v>
      </c>
      <c r="AF74" s="12">
        <f t="shared" si="7"/>
        <v>101.547171851788</v>
      </c>
      <c r="AG74" s="12">
        <f t="shared" si="3"/>
        <v>320.984814370856</v>
      </c>
      <c r="AH74" s="11">
        <f>[4]Final!AI71/10</f>
        <v>634.377787499483</v>
      </c>
      <c r="AI74" s="11">
        <f>[4]Final!AJ71/10</f>
        <v>159.511890879641</v>
      </c>
      <c r="AJ74" s="11">
        <f>[4]Final!AK71/10</f>
        <v>171.554828230076</v>
      </c>
      <c r="AK74" s="11">
        <f>[4]Final!M71/10</f>
        <v>650.423467684309</v>
      </c>
      <c r="AL74" s="11">
        <f>[4]Final!N71/10</f>
        <v>190.269955436298</v>
      </c>
      <c r="AM74" s="11">
        <f>[4]Final!O71/10</f>
        <v>191.799385864989</v>
      </c>
      <c r="AN74" s="14">
        <f>[4]Final!X71</f>
        <v>0.563779340990849</v>
      </c>
      <c r="AO74" s="14">
        <f>[4]Final!Y71</f>
        <v>0.162151900929936</v>
      </c>
      <c r="AP74" s="14">
        <f>[4]Final!Z71</f>
        <v>0.274068758079215</v>
      </c>
      <c r="AQ74" s="14">
        <f>[4]Final!Q71</f>
        <v>0.166228716716161</v>
      </c>
      <c r="AR74" s="10">
        <f>[4]Final!D71</f>
        <v>0.0191061512176147</v>
      </c>
      <c r="AS74" s="10">
        <f>[4]Final!E71</f>
        <v>0.0816052759197076</v>
      </c>
      <c r="AT74" s="10">
        <f>[4]Final!F71</f>
        <v>0.0450533037815187</v>
      </c>
      <c r="AU74" s="11">
        <f>[4]Final!AL171/10</f>
        <v>815.230782873062</v>
      </c>
      <c r="AV74" s="11">
        <f>[4]Final!AP171/10</f>
        <v>2687.42961838377</v>
      </c>
      <c r="AW74" s="10">
        <f>[4]Final!AS171</f>
        <v>1.16874563871274</v>
      </c>
      <c r="AX74" s="10">
        <f>[4]Final!AT171</f>
        <v>22.031783609466</v>
      </c>
      <c r="AY74" s="10">
        <f>[4]Final!AD171</f>
        <v>1.16301634152897</v>
      </c>
      <c r="AZ74" s="10">
        <f>[4]Final!AF171</f>
        <v>21.8838917935857</v>
      </c>
      <c r="BA74" s="12">
        <f t="shared" si="8"/>
        <v>118.244283362767</v>
      </c>
      <c r="BB74" s="12">
        <f t="shared" si="5"/>
        <v>373.76343086156</v>
      </c>
      <c r="BC74" s="11">
        <f>[4]Final!AI171/10</f>
        <v>538.234347120359</v>
      </c>
      <c r="BD74" s="11">
        <f>[4]Final!AJ171/10</f>
        <v>132.721131000088</v>
      </c>
      <c r="BE74" s="11">
        <f>[4]Final!AK171/10</f>
        <v>144.275304752615</v>
      </c>
      <c r="BF74" s="11">
        <f>[4]Final!M171/10</f>
        <v>497.460364617202</v>
      </c>
      <c r="BG74" s="11">
        <f>[4]Final!N171/10</f>
        <v>126.033889286807</v>
      </c>
      <c r="BH74" s="11">
        <f>[4]Final!O171/10</f>
        <v>137.043385180615</v>
      </c>
      <c r="BI74" s="14">
        <f>[4]Final!X171</f>
        <v>0.611714397372049</v>
      </c>
      <c r="BJ74" s="14">
        <f>[4]Final!Y171</f>
        <v>0.136607108904113</v>
      </c>
      <c r="BK74" s="14">
        <f>[4]Final!Z171</f>
        <v>0.251678493723838</v>
      </c>
      <c r="BL74" s="14">
        <f>[4]Final!Q171</f>
        <v>0.185248253506092</v>
      </c>
      <c r="BM74" s="10">
        <f>[4]Final!D171</f>
        <v>0.0473858657994293</v>
      </c>
      <c r="BN74" s="10">
        <f>[4]Final!E171</f>
        <v>0.12700037441274</v>
      </c>
      <c r="BO74" s="10">
        <f>[4]Final!F171</f>
        <v>0.079338062471185</v>
      </c>
      <c r="BP74" s="11">
        <f>[4]Data!$BB75/10</f>
        <v>1001.137</v>
      </c>
      <c r="BQ74" s="11">
        <f>[4]Data!$BD75/10</f>
        <v>551.124</v>
      </c>
      <c r="BR74" s="21">
        <f>[4]Data!$CR75/10</f>
        <v>470.665665245946</v>
      </c>
      <c r="BS74" s="22">
        <f>[4]Data!BP75</f>
        <v>3.16094292452917</v>
      </c>
      <c r="BT74" s="22">
        <f>[4]Data!BQ75</f>
        <v>3.61101324731637</v>
      </c>
      <c r="BU74" s="22">
        <f>[4]Data!BR75</f>
        <v>1.69278146487498</v>
      </c>
      <c r="BV74" s="22">
        <f>[4]Data!BS75</f>
        <v>3.59860886176969</v>
      </c>
      <c r="BW74" s="21">
        <f>[4]Data!$AZ75</f>
        <v>105.3</v>
      </c>
      <c r="BX74" s="10"/>
    </row>
    <row r="75" spans="1:76">
      <c r="A75" s="1">
        <v>2012</v>
      </c>
      <c r="B75" s="11">
        <f>[4]OECD!AB68</f>
        <v>940.677980560504</v>
      </c>
      <c r="C75" s="11">
        <f>[4]OECD!EA68</f>
        <v>3155.6413464882</v>
      </c>
      <c r="D75" s="10">
        <f>[4]OECD!EH68</f>
        <v>1.15121698756298</v>
      </c>
      <c r="E75" s="10">
        <f>[4]OECD!EI68</f>
        <v>25.3087759636842</v>
      </c>
      <c r="F75" s="10">
        <f>[4]OECD!CG68</f>
        <v>1.15654508328366</v>
      </c>
      <c r="G75" s="10">
        <f>[4]OECD!CH68</f>
        <v>25.3960992590704</v>
      </c>
      <c r="H75" s="12">
        <f t="shared" si="6"/>
        <v>137.221641626772</v>
      </c>
      <c r="I75" s="12">
        <f t="shared" si="1"/>
        <v>441.557273181885</v>
      </c>
      <c r="J75" s="11">
        <f>[4]OECD!Y68</f>
        <v>623.825492818383</v>
      </c>
      <c r="K75" s="11">
        <f>[4]OECD!Z68</f>
        <v>153.91234617179</v>
      </c>
      <c r="L75" s="11">
        <f>[4]OECD!AA68</f>
        <v>162.94014157033</v>
      </c>
      <c r="M75" s="11">
        <f>[4]OECD!AV68</f>
        <v>596.147837793793</v>
      </c>
      <c r="N75" s="11">
        <f>[4]OECD!AW68</f>
        <v>153.309248508058</v>
      </c>
      <c r="O75" s="11">
        <f>[4]OECD!AX68</f>
        <v>160.225203260901</v>
      </c>
      <c r="P75" s="14">
        <f>[4]OECD!BX68</f>
        <v>0.660796166002552</v>
      </c>
      <c r="Q75" s="14">
        <f>[4]OECD!BY68</f>
        <v>0.126838388323595</v>
      </c>
      <c r="R75" s="14">
        <f>[4]OECD!BZ68</f>
        <v>0.212365445673853</v>
      </c>
      <c r="S75" s="14">
        <f>[4]OECD!BR68</f>
        <v>0.101865830813356</v>
      </c>
      <c r="T75" s="10">
        <f>[4]OECD!DR$7</f>
        <v>0.05</v>
      </c>
      <c r="U75" s="10">
        <f>[4]OECD!DS$7</f>
        <v>0.125</v>
      </c>
      <c r="V75" s="10">
        <f>[4]OECD!DT$7</f>
        <v>0.08</v>
      </c>
      <c r="W75" s="16">
        <f>[4]OECD!BM68</f>
        <v>-0.0048732943469787</v>
      </c>
      <c r="X75" s="16">
        <f>[4]OECD!BN68</f>
        <v>-0.0341130604288499</v>
      </c>
      <c r="Y75" s="16">
        <f>[4]OECD!BO68</f>
        <v>-0.00682261208576984</v>
      </c>
      <c r="Z75" s="11">
        <f>[4]Final!AL72/10</f>
        <v>1113.0425503276</v>
      </c>
      <c r="AA75" s="11">
        <f>[4]Final!AP72/10</f>
        <v>3730.17582101175</v>
      </c>
      <c r="AB75" s="10">
        <f>[4]Final!AS72</f>
        <v>1.15287145075342</v>
      </c>
      <c r="AC75" s="10">
        <f>[4]Final!AT72</f>
        <v>23.4359840396143</v>
      </c>
      <c r="AD75" s="10">
        <f>[4]Final!AD72</f>
        <v>1.15696706879616</v>
      </c>
      <c r="AE75" s="10">
        <f>[4]Final!AF72</f>
        <v>21.7436893836077</v>
      </c>
      <c r="AF75" s="12">
        <f t="shared" si="7"/>
        <v>117.486733761903</v>
      </c>
      <c r="AG75" s="12">
        <f t="shared" si="3"/>
        <v>378.053499287321</v>
      </c>
      <c r="AH75" s="11">
        <f>[4]Final!AI72/10</f>
        <v>735.282535423646</v>
      </c>
      <c r="AI75" s="11">
        <f>[4]Final!AJ72/10</f>
        <v>183.93952213905</v>
      </c>
      <c r="AJ75" s="11">
        <f>[4]Final!AK72/10</f>
        <v>193.820492764906</v>
      </c>
      <c r="AK75" s="11">
        <f>[4]Final!M72/10</f>
        <v>758.754749686207</v>
      </c>
      <c r="AL75" s="11">
        <f>[4]Final!N72/10</f>
        <v>220.048015654707</v>
      </c>
      <c r="AM75" s="11">
        <f>[4]Final!O72/10</f>
        <v>217.593825104537</v>
      </c>
      <c r="AN75" s="14">
        <f>[4]Final!X72</f>
        <v>0.63070988788687</v>
      </c>
      <c r="AO75" s="14">
        <f>[4]Final!Y72</f>
        <v>0.147262983164388</v>
      </c>
      <c r="AP75" s="14">
        <f>[4]Final!Z72</f>
        <v>0.222027128948742</v>
      </c>
      <c r="AQ75" s="14">
        <f>[4]Final!Q72</f>
        <v>0.121849238176947</v>
      </c>
      <c r="AR75" s="10">
        <f>[4]Final!D72</f>
        <v>0.0191291717493236</v>
      </c>
      <c r="AS75" s="10">
        <f>[4]Final!E72</f>
        <v>0.0821241461291353</v>
      </c>
      <c r="AT75" s="10">
        <f>[4]Final!F72</f>
        <v>0.0454040977826116</v>
      </c>
      <c r="AU75" s="11">
        <f>[4]Final!AL172/10</f>
        <v>938.758637792498</v>
      </c>
      <c r="AV75" s="11">
        <f>[4]Final!AP172/10</f>
        <v>3150.49519311833</v>
      </c>
      <c r="AW75" s="10">
        <f>[4]Final!AS172</f>
        <v>1.15145292828974</v>
      </c>
      <c r="AX75" s="10">
        <f>[4]Final!AT172</f>
        <v>25.3685617525654</v>
      </c>
      <c r="AY75" s="10">
        <f>[4]Final!AD172</f>
        <v>1.15666065493192</v>
      </c>
      <c r="AZ75" s="10">
        <f>[4]Final!AF172</f>
        <v>25.312236614428</v>
      </c>
      <c r="BA75" s="12">
        <f t="shared" si="8"/>
        <v>136.768510236333</v>
      </c>
      <c r="BB75" s="12">
        <f t="shared" si="5"/>
        <v>440.099168915069</v>
      </c>
      <c r="BC75" s="11">
        <f>[4]Final!AI172/10</f>
        <v>623.339690858646</v>
      </c>
      <c r="BD75" s="11">
        <f>[4]Final!AJ172/10</f>
        <v>152.956451192431</v>
      </c>
      <c r="BE75" s="11">
        <f>[4]Final!AK172/10</f>
        <v>162.462495741422</v>
      </c>
      <c r="BF75" s="11">
        <f>[4]Final!M172/10</f>
        <v>582.335678665234</v>
      </c>
      <c r="BG75" s="11">
        <f>[4]Final!N172/10</f>
        <v>144.360601449183</v>
      </c>
      <c r="BH75" s="11">
        <f>[4]Final!O172/10</f>
        <v>154.192295966934</v>
      </c>
      <c r="BI75" s="14">
        <f>[4]Final!X172</f>
        <v>0.665501497340482</v>
      </c>
      <c r="BJ75" s="14">
        <f>[4]Final!Y172</f>
        <v>0.123996852654501</v>
      </c>
      <c r="BK75" s="14">
        <f>[4]Final!Z172</f>
        <v>0.210501650005017</v>
      </c>
      <c r="BL75" s="14">
        <f>[4]Final!Q172</f>
        <v>0.138200340203218</v>
      </c>
      <c r="BM75" s="10">
        <f>[4]Final!D172</f>
        <v>0.0479108751267463</v>
      </c>
      <c r="BN75" s="10">
        <f>[4]Final!E172</f>
        <v>0.126167854390516</v>
      </c>
      <c r="BO75" s="10">
        <f>[4]Final!F172</f>
        <v>0.0792719457682905</v>
      </c>
      <c r="BP75" s="11">
        <f>[4]Data!$BB76/10</f>
        <v>1140.96</v>
      </c>
      <c r="BQ75" s="11">
        <f>[4]Data!$BD76/10</f>
        <v>604.115</v>
      </c>
      <c r="BR75" s="21">
        <f>[4]Data!$CR76/10</f>
        <v>534.060413141845</v>
      </c>
      <c r="BS75" s="22">
        <f>[4]Data!BP76</f>
        <v>3.21783989717069</v>
      </c>
      <c r="BT75" s="22">
        <f>[4]Data!BQ76</f>
        <v>3.68684452551001</v>
      </c>
      <c r="BU75" s="22">
        <f>[4]Data!BR76</f>
        <v>1.6775464316911</v>
      </c>
      <c r="BV75" s="22">
        <f>[4]Data!BS76</f>
        <v>3.66698243014332</v>
      </c>
      <c r="BW75" s="21">
        <f>[4]Data!$AZ76</f>
        <v>102.6</v>
      </c>
      <c r="BX75" s="10"/>
    </row>
    <row r="76" spans="1:76">
      <c r="A76" s="1">
        <v>2013</v>
      </c>
      <c r="B76" s="11">
        <f>[4]OECD!AB69</f>
        <v>1071.47590264315</v>
      </c>
      <c r="C76" s="11">
        <f>[4]OECD!EA69</f>
        <v>3620.56963159412</v>
      </c>
      <c r="D76" s="10">
        <f>[4]OECD!EH69</f>
        <v>1.14105977436867</v>
      </c>
      <c r="E76" s="10">
        <f>[4]OECD!EI69</f>
        <v>28.8788261906687</v>
      </c>
      <c r="F76" s="10">
        <f>[4]OECD!CG69</f>
        <v>1.14443228794433</v>
      </c>
      <c r="G76" s="10">
        <f>[4]OECD!CH69</f>
        <v>29.0641159799194</v>
      </c>
      <c r="H76" s="12">
        <f t="shared" si="6"/>
        <v>157.040877282404</v>
      </c>
      <c r="I76" s="12">
        <f t="shared" si="1"/>
        <v>507.859062408038</v>
      </c>
      <c r="J76" s="11">
        <f>[4]OECD!Y69</f>
        <v>718.224279741221</v>
      </c>
      <c r="K76" s="11">
        <f>[4]OECD!Z69</f>
        <v>172.026490189179</v>
      </c>
      <c r="L76" s="11">
        <f>[4]OECD!AA69</f>
        <v>181.22513271275</v>
      </c>
      <c r="M76" s="11">
        <f>[4]OECD!AV69</f>
        <v>688.230652594669</v>
      </c>
      <c r="N76" s="11">
        <f>[4]OECD!AW69</f>
        <v>173.834046059184</v>
      </c>
      <c r="O76" s="11">
        <f>[4]OECD!AX69</f>
        <v>179.252747022437</v>
      </c>
      <c r="P76" s="14">
        <f>[4]OECD!BX69</f>
        <v>0.677707535898557</v>
      </c>
      <c r="Q76" s="14">
        <f>[4]OECD!BY69</f>
        <v>0.121173025358311</v>
      </c>
      <c r="R76" s="14">
        <f>[4]OECD!BZ69</f>
        <v>0.201119438743132</v>
      </c>
      <c r="S76" s="14">
        <f>[4]OECD!BR69</f>
        <v>0.0815482855459841</v>
      </c>
      <c r="T76" s="10">
        <f>[4]OECD!DR$7</f>
        <v>0.05</v>
      </c>
      <c r="U76" s="10">
        <f>[4]OECD!DS$7</f>
        <v>0.125</v>
      </c>
      <c r="V76" s="10">
        <f>[4]OECD!DT$7</f>
        <v>0.08</v>
      </c>
      <c r="W76" s="16">
        <f>[4]OECD!BM69</f>
        <v>-0.0214216163583253</v>
      </c>
      <c r="X76" s="16">
        <f>[4]OECD!BN69</f>
        <v>-0.0389483933787733</v>
      </c>
      <c r="Y76" s="16">
        <f>[4]OECD!BO69</f>
        <v>-0.0116845180136321</v>
      </c>
      <c r="Z76" s="11">
        <f>[4]Final!AL73/10</f>
        <v>1270.77085247844</v>
      </c>
      <c r="AA76" s="11">
        <f>[4]Final!AP73/10</f>
        <v>4289.14685279104</v>
      </c>
      <c r="AB76" s="10">
        <f>[4]Final!AS73</f>
        <v>1.14367549451284</v>
      </c>
      <c r="AC76" s="10">
        <f>[4]Final!AT73</f>
        <v>26.8031606359008</v>
      </c>
      <c r="AD76" s="10">
        <f>[4]Final!AD73</f>
        <v>1.14760729182954</v>
      </c>
      <c r="AE76" s="10">
        <f>[4]Final!AF73</f>
        <v>24.9532164879047</v>
      </c>
      <c r="AF76" s="12">
        <f t="shared" si="7"/>
        <v>134.828632358395</v>
      </c>
      <c r="AG76" s="12">
        <f t="shared" si="3"/>
        <v>436.026237246223</v>
      </c>
      <c r="AH76" s="11">
        <f>[4]Final!AI73/10</f>
        <v>847.892779495326</v>
      </c>
      <c r="AI76" s="11">
        <f>[4]Final!AJ73/10</f>
        <v>206.402538019702</v>
      </c>
      <c r="AJ76" s="11">
        <f>[4]Final!AK73/10</f>
        <v>216.475534963409</v>
      </c>
      <c r="AK76" s="11">
        <f>[4]Final!M73/10</f>
        <v>875.958670929628</v>
      </c>
      <c r="AL76" s="11">
        <f>[4]Final!N73/10</f>
        <v>252.215516056253</v>
      </c>
      <c r="AM76" s="11">
        <f>[4]Final!O73/10</f>
        <v>245.541234230523</v>
      </c>
      <c r="AN76" s="14">
        <f>[4]Final!X73</f>
        <v>0.648173468381536</v>
      </c>
      <c r="AO76" s="14">
        <f>[4]Final!Y73</f>
        <v>0.142620065459619</v>
      </c>
      <c r="AP76" s="14">
        <f>[4]Final!Z73</f>
        <v>0.209206466158845</v>
      </c>
      <c r="AQ76" s="14">
        <f>[4]Final!Q73</f>
        <v>0.103094908445641</v>
      </c>
      <c r="AR76" s="10">
        <f>[4]Final!D73</f>
        <v>0.019106278379365</v>
      </c>
      <c r="AS76" s="10">
        <f>[4]Final!E73</f>
        <v>0.0842062508576108</v>
      </c>
      <c r="AT76" s="10">
        <f>[4]Final!F73</f>
        <v>0.0460567920869071</v>
      </c>
      <c r="AU76" s="11">
        <f>[4]Final!AL173/10</f>
        <v>1069.2677835194</v>
      </c>
      <c r="AV76" s="11">
        <f>[4]Final!AP173/10</f>
        <v>3614.65462481952</v>
      </c>
      <c r="AW76" s="10">
        <f>[4]Final!AS173</f>
        <v>1.14115839509824</v>
      </c>
      <c r="AX76" s="10">
        <f>[4]Final!AT173</f>
        <v>28.9495472155082</v>
      </c>
      <c r="AY76" s="10">
        <f>[4]Final!AD173</f>
        <v>1.14428895298309</v>
      </c>
      <c r="AZ76" s="10">
        <f>[4]Final!AF173</f>
        <v>28.9645127331842</v>
      </c>
      <c r="BA76" s="12">
        <f t="shared" si="8"/>
        <v>156.502695379391</v>
      </c>
      <c r="BB76" s="12">
        <f t="shared" si="5"/>
        <v>506.118620292589</v>
      </c>
      <c r="BC76" s="11">
        <f>[4]Final!AI173/10</f>
        <v>717.672607147383</v>
      </c>
      <c r="BD76" s="11">
        <f>[4]Final!AJ173/10</f>
        <v>170.916088263244</v>
      </c>
      <c r="BE76" s="11">
        <f>[4]Final!AK173/10</f>
        <v>180.679088108777</v>
      </c>
      <c r="BF76" s="11">
        <f>[4]Final!M173/10</f>
        <v>672.234849076824</v>
      </c>
      <c r="BG76" s="11">
        <f>[4]Final!N173/10</f>
        <v>163.526659945162</v>
      </c>
      <c r="BH76" s="11">
        <f>[4]Final!O173/10</f>
        <v>172.459188794312</v>
      </c>
      <c r="BI76" s="14">
        <f>[4]Final!X173</f>
        <v>0.681188184851882</v>
      </c>
      <c r="BJ76" s="14">
        <f>[4]Final!Y173</f>
        <v>0.11931617271662</v>
      </c>
      <c r="BK76" s="14">
        <f>[4]Final!Z173</f>
        <v>0.199495642431498</v>
      </c>
      <c r="BL76" s="14">
        <f>[4]Final!Q173</f>
        <v>0.117466924989089</v>
      </c>
      <c r="BM76" s="10">
        <f>[4]Final!D173</f>
        <v>0.0480405729861637</v>
      </c>
      <c r="BN76" s="10">
        <f>[4]Final!E173</f>
        <v>0.128038050287388</v>
      </c>
      <c r="BO76" s="10">
        <f>[4]Final!F173</f>
        <v>0.0797470182503082</v>
      </c>
      <c r="BP76" s="11">
        <f>[4]Data!$BB77/10</f>
        <v>1278.326</v>
      </c>
      <c r="BQ76" s="11">
        <f>[4]Data!$BD77/10</f>
        <v>664.679</v>
      </c>
      <c r="BR76" s="21">
        <f>[4]Data!$CR77/10</f>
        <v>586.999091251062</v>
      </c>
      <c r="BS76" s="22">
        <f>[4]Data!BP77</f>
        <v>3.23392909665655</v>
      </c>
      <c r="BT76" s="22">
        <f>[4]Data!BQ77</f>
        <v>3.70527874813756</v>
      </c>
      <c r="BU76" s="22">
        <f>[4]Data!BR77</f>
        <v>1.65573832807912</v>
      </c>
      <c r="BV76" s="22">
        <f>[4]Data!BS77</f>
        <v>3.72198716659547</v>
      </c>
      <c r="BW76" s="21">
        <f>[4]Data!$AZ77</f>
        <v>102.7</v>
      </c>
      <c r="BX76" s="10"/>
    </row>
    <row r="77" spans="1:76">
      <c r="A77" s="1">
        <v>2014</v>
      </c>
      <c r="B77" s="11">
        <f>[4]OECD!AB70</f>
        <v>1215.80066674454</v>
      </c>
      <c r="C77" s="11">
        <f>[4]OECD!EA70</f>
        <v>4124.61255022253</v>
      </c>
      <c r="D77" s="10">
        <f>[4]OECD!EH70</f>
        <v>1.13521605906954</v>
      </c>
      <c r="E77" s="10">
        <f>[4]OECD!EI70</f>
        <v>32.7837072587251</v>
      </c>
      <c r="F77" s="10">
        <f>[4]OECD!CG70</f>
        <v>1.13637961253249</v>
      </c>
      <c r="G77" s="10">
        <f>[4]OECD!CH70</f>
        <v>33.0278688558601</v>
      </c>
      <c r="H77" s="12">
        <f t="shared" si="6"/>
        <v>178.458051277941</v>
      </c>
      <c r="I77" s="12">
        <f t="shared" si="1"/>
        <v>578.85204661404</v>
      </c>
      <c r="J77" s="11">
        <f>[4]OECD!Y70</f>
        <v>821.709726729987</v>
      </c>
      <c r="K77" s="11">
        <f>[4]OECD!Z70</f>
        <v>194.093064482079</v>
      </c>
      <c r="L77" s="11">
        <f>[4]OECD!AA70</f>
        <v>199.997875532476</v>
      </c>
      <c r="M77" s="11">
        <f>[4]OECD!AV70</f>
        <v>789.709746908311</v>
      </c>
      <c r="N77" s="11">
        <f>[4]OECD!AW70</f>
        <v>195.263762491338</v>
      </c>
      <c r="O77" s="11">
        <f>[4]OECD!AX70</f>
        <v>198.553650127722</v>
      </c>
      <c r="P77" s="14">
        <f>[4]OECD!BX70</f>
        <v>0.679110474309247</v>
      </c>
      <c r="Q77" s="14">
        <f>[4]OECD!BY70</f>
        <v>0.114945330086121</v>
      </c>
      <c r="R77" s="14">
        <f>[4]OECD!BZ70</f>
        <v>0.205944195604632</v>
      </c>
      <c r="S77" s="14">
        <f>[4]OECD!BR70</f>
        <v>0.0843355041972217</v>
      </c>
      <c r="T77" s="10">
        <f>[4]OECD!DR$7</f>
        <v>0.05</v>
      </c>
      <c r="U77" s="10">
        <f>[4]OECD!DS$7</f>
        <v>0.125</v>
      </c>
      <c r="V77" s="10">
        <f>[4]OECD!DT$7</f>
        <v>0.08</v>
      </c>
      <c r="W77" s="16">
        <f>[4]OECD!BM70</f>
        <v>-0.0137524557956779</v>
      </c>
      <c r="X77" s="16">
        <f>[4]OECD!BN70</f>
        <v>-0.0206286836935167</v>
      </c>
      <c r="Y77" s="16">
        <f>[4]OECD!BO70</f>
        <v>-0.0137524557956779</v>
      </c>
      <c r="Z77" s="11">
        <f>[4]Final!AL74/10</f>
        <v>1445.24024928428</v>
      </c>
      <c r="AA77" s="11">
        <f>[4]Final!AP74/10</f>
        <v>4898.20228383896</v>
      </c>
      <c r="AB77" s="10">
        <f>[4]Final!AS74</f>
        <v>1.13807664975081</v>
      </c>
      <c r="AC77" s="10">
        <f>[4]Final!AT74</f>
        <v>30.5040512592387</v>
      </c>
      <c r="AD77" s="10">
        <f>[4]Final!AD74</f>
        <v>1.14078091292882</v>
      </c>
      <c r="AE77" s="10">
        <f>[4]Final!AF74</f>
        <v>28.4661530855823</v>
      </c>
      <c r="AF77" s="12">
        <f t="shared" si="7"/>
        <v>153.809930310754</v>
      </c>
      <c r="AG77" s="12">
        <f t="shared" si="3"/>
        <v>498.902640213622</v>
      </c>
      <c r="AH77" s="11">
        <f>[4]Final!AI74/10</f>
        <v>972.265342074475</v>
      </c>
      <c r="AI77" s="11">
        <f>[4]Final!AJ74/10</f>
        <v>233.051680323245</v>
      </c>
      <c r="AJ77" s="11">
        <f>[4]Final!AK74/10</f>
        <v>239.923226886563</v>
      </c>
      <c r="AK77" s="11">
        <f>[4]Final!M74/10</f>
        <v>1006.58059348617</v>
      </c>
      <c r="AL77" s="11">
        <f>[4]Final!N74/10</f>
        <v>286.565693715219</v>
      </c>
      <c r="AM77" s="11">
        <f>[4]Final!O74/10</f>
        <v>274.750025490803</v>
      </c>
      <c r="AN77" s="14">
        <f>[4]Final!X74</f>
        <v>0.644911646753891</v>
      </c>
      <c r="AO77" s="14">
        <f>[4]Final!Y74</f>
        <v>0.134622348486734</v>
      </c>
      <c r="AP77" s="14">
        <f>[4]Final!Z74</f>
        <v>0.220466004759375</v>
      </c>
      <c r="AQ77" s="14">
        <f>[4]Final!Q74</f>
        <v>0.0966508305077634</v>
      </c>
      <c r="AR77" s="10">
        <f>[4]Final!D74</f>
        <v>0.0191289054028704</v>
      </c>
      <c r="AS77" s="10">
        <f>[4]Final!E74</f>
        <v>0.0850686949490182</v>
      </c>
      <c r="AT77" s="10">
        <f>[4]Final!F74</f>
        <v>0.046720540784031</v>
      </c>
      <c r="AU77" s="11">
        <f>[4]Final!AL174/10</f>
        <v>1213.26511042801</v>
      </c>
      <c r="AV77" s="11">
        <f>[4]Final!AP174/10</f>
        <v>4117.83097671174</v>
      </c>
      <c r="AW77" s="10">
        <f>[4]Final!AS174</f>
        <v>1.13528164195889</v>
      </c>
      <c r="AX77" s="10">
        <f>[4]Final!AT174</f>
        <v>32.8658894967885</v>
      </c>
      <c r="AY77" s="10">
        <f>[4]Final!AD174</f>
        <v>1.1364305045936</v>
      </c>
      <c r="AZ77" s="10">
        <f>[4]Final!AF174</f>
        <v>32.9161558206802</v>
      </c>
      <c r="BA77" s="12">
        <f t="shared" si="8"/>
        <v>177.854437080259</v>
      </c>
      <c r="BB77" s="12">
        <f t="shared" si="5"/>
        <v>576.894144960452</v>
      </c>
      <c r="BC77" s="11">
        <f>[4]Final!AI174/10</f>
        <v>821.08269627132</v>
      </c>
      <c r="BD77" s="11">
        <f>[4]Final!AJ174/10</f>
        <v>192.806951615716</v>
      </c>
      <c r="BE77" s="11">
        <f>[4]Final!AK174/10</f>
        <v>199.375462540974</v>
      </c>
      <c r="BF77" s="11">
        <f>[4]Final!M174/10</f>
        <v>771.293475577545</v>
      </c>
      <c r="BG77" s="11">
        <f>[4]Final!N174/10</f>
        <v>183.74708044049</v>
      </c>
      <c r="BH77" s="11">
        <f>[4]Final!O174/10</f>
        <v>190.997504252399</v>
      </c>
      <c r="BI77" s="14">
        <f>[4]Final!X174</f>
        <v>0.682648003089879</v>
      </c>
      <c r="BJ77" s="14">
        <f>[4]Final!Y174</f>
        <v>0.112499437749624</v>
      </c>
      <c r="BK77" s="14">
        <f>[4]Final!Z174</f>
        <v>0.204852559160497</v>
      </c>
      <c r="BL77" s="14">
        <f>[4]Final!Q174</f>
        <v>0.110239439439914</v>
      </c>
      <c r="BM77" s="10">
        <f>[4]Final!D174</f>
        <v>0.0481813164373043</v>
      </c>
      <c r="BN77" s="10">
        <f>[4]Final!E174</f>
        <v>0.127504122884758</v>
      </c>
      <c r="BO77" s="10">
        <f>[4]Final!F174</f>
        <v>0.0800532833596166</v>
      </c>
      <c r="BP77" s="11">
        <f>[4]Data!$BB78/10</f>
        <v>1426.26</v>
      </c>
      <c r="BQ77" s="11">
        <f>[4]Data!$BD78/10</f>
        <v>738.094</v>
      </c>
      <c r="BR77" s="21">
        <f>[4]Data!$CR78/10</f>
        <v>649.124382945218</v>
      </c>
      <c r="BS77" s="22">
        <f>[4]Data!BP78</f>
        <v>3.24363088394652</v>
      </c>
      <c r="BT77" s="22">
        <f>[4]Data!BQ78</f>
        <v>3.72009986313011</v>
      </c>
      <c r="BU77" s="22">
        <f>[4]Data!BR78</f>
        <v>1.65077111309488</v>
      </c>
      <c r="BV77" s="22">
        <f>[4]Data!BS78</f>
        <v>3.73687511526185</v>
      </c>
      <c r="BW77" s="21">
        <f>[4]Data!$AZ78</f>
        <v>101.8</v>
      </c>
      <c r="BX77" s="10"/>
    </row>
    <row r="78" spans="1:76">
      <c r="A78" s="1">
        <v>2015</v>
      </c>
      <c r="B78" s="11">
        <f>[4]OECD!AB71</f>
        <v>1374.41469845069</v>
      </c>
      <c r="C78" s="11">
        <f>[4]OECD!EA71</f>
        <v>4582.25773961544</v>
      </c>
      <c r="D78" s="10">
        <f>[4]OECD!EH71</f>
        <v>1.13095536861181</v>
      </c>
      <c r="E78" s="10">
        <f>[4]OECD!EI71</f>
        <v>37.076909727253</v>
      </c>
      <c r="F78" s="10">
        <f>[4]OECD!CG71</f>
        <v>1.13184327379086</v>
      </c>
      <c r="G78" s="10">
        <f>[4]OECD!CH71</f>
        <v>37.3823712121517</v>
      </c>
      <c r="H78" s="12">
        <f t="shared" si="6"/>
        <v>201.98654499276</v>
      </c>
      <c r="I78" s="12">
        <f t="shared" si="1"/>
        <v>643.376739161527</v>
      </c>
      <c r="J78" s="11">
        <f>[4]OECD!Y71</f>
        <v>940.534074943617</v>
      </c>
      <c r="K78" s="11">
        <f>[4]OECD!Z71</f>
        <v>218.015288601393</v>
      </c>
      <c r="L78" s="11">
        <f>[4]OECD!AA71</f>
        <v>215.865334905678</v>
      </c>
      <c r="M78" s="11">
        <f>[4]OECD!AV71</f>
        <v>903.714770089027</v>
      </c>
      <c r="N78" s="11">
        <f>[4]OECD!AW71</f>
        <v>219.791121644519</v>
      </c>
      <c r="O78" s="11">
        <f>[4]OECD!AX71</f>
        <v>216.595422103205</v>
      </c>
      <c r="P78" s="14">
        <f>[4]OECD!BX71</f>
        <v>0.715709464997737</v>
      </c>
      <c r="Q78" s="14">
        <f>[4]OECD!BY71</f>
        <v>0.10742379715332</v>
      </c>
      <c r="R78" s="14">
        <f>[4]OECD!BZ71</f>
        <v>0.176866737848943</v>
      </c>
      <c r="S78" s="14">
        <f>[4]OECD!BR71</f>
        <v>0.0675163325617686</v>
      </c>
      <c r="T78" s="10">
        <f>[4]OECD!DR$7</f>
        <v>0.05</v>
      </c>
      <c r="U78" s="10">
        <f>[4]OECD!DS$7</f>
        <v>0.125</v>
      </c>
      <c r="V78" s="10">
        <f>[4]OECD!DT$7</f>
        <v>0.08</v>
      </c>
      <c r="W78" s="16">
        <f>[4]OECD!BM71</f>
        <v>-0.0375123395853898</v>
      </c>
      <c r="X78" s="16">
        <f>[4]OECD!BN71</f>
        <v>-0.0187561697926948</v>
      </c>
      <c r="Y78" s="16">
        <f>[4]OECD!BO71</f>
        <v>-0.00493583415597221</v>
      </c>
      <c r="Z78" s="11">
        <f>[4]Final!AL75/10</f>
        <v>1637.4878322737</v>
      </c>
      <c r="AA78" s="11">
        <f>[4]Final!AP75/10</f>
        <v>5455.58154166647</v>
      </c>
      <c r="AB78" s="10">
        <f>[4]Final!AS75</f>
        <v>1.13390104218703</v>
      </c>
      <c r="AC78" s="10">
        <f>[4]Final!AT75</f>
        <v>34.5885755137775</v>
      </c>
      <c r="AD78" s="10">
        <f>[4]Final!AD75</f>
        <v>1.13661981404865</v>
      </c>
      <c r="AE78" s="10">
        <f>[4]Final!AF75</f>
        <v>32.3551936268148</v>
      </c>
      <c r="AF78" s="12">
        <f t="shared" si="7"/>
        <v>174.823414388644</v>
      </c>
      <c r="AG78" s="12">
        <f t="shared" si="3"/>
        <v>556.855498877321</v>
      </c>
      <c r="AH78" s="11">
        <f>[4]Final!AI75/10</f>
        <v>1114.95467283441</v>
      </c>
      <c r="AI78" s="11">
        <f>[4]Final!AJ75/10</f>
        <v>261.879182993753</v>
      </c>
      <c r="AJ78" s="11">
        <f>[4]Final!AK75/10</f>
        <v>260.653976445535</v>
      </c>
      <c r="AK78" s="11">
        <f>[4]Final!M75/10</f>
        <v>1154.15095287283</v>
      </c>
      <c r="AL78" s="11">
        <f>[4]Final!N75/10</f>
        <v>325.168911138022</v>
      </c>
      <c r="AM78" s="11">
        <f>[4]Final!O75/10</f>
        <v>303.652848629723</v>
      </c>
      <c r="AN78" s="14">
        <f>[4]Final!X75</f>
        <v>0.694106557708324</v>
      </c>
      <c r="AO78" s="14">
        <f>[4]Final!Y75</f>
        <v>0.124100807206932</v>
      </c>
      <c r="AP78" s="14">
        <f>[4]Final!Z75</f>
        <v>0.181792635084744</v>
      </c>
      <c r="AQ78" s="14">
        <f>[4]Final!Q75</f>
        <v>0.0730494557301336</v>
      </c>
      <c r="AR78" s="10">
        <f>[4]Final!D75</f>
        <v>0.0191225315948911</v>
      </c>
      <c r="AS78" s="10">
        <f>[4]Final!E75</f>
        <v>0.0861794793933987</v>
      </c>
      <c r="AT78" s="10">
        <f>[4]Final!F75</f>
        <v>0.0478195028998174</v>
      </c>
      <c r="AU78" s="11">
        <f>[4]Final!AL175/10</f>
        <v>1371.50916707112</v>
      </c>
      <c r="AV78" s="11">
        <f>[4]Final!AP175/10</f>
        <v>4574.57177490198</v>
      </c>
      <c r="AW78" s="10">
        <f>[4]Final!AS175</f>
        <v>1.13110274993501</v>
      </c>
      <c r="AX78" s="10">
        <f>[4]Final!AT175</f>
        <v>37.1746979888776</v>
      </c>
      <c r="AY78" s="10">
        <f>[4]Final!AD175</f>
        <v>1.13184473560037</v>
      </c>
      <c r="AZ78" s="10">
        <f>[4]Final!AF175</f>
        <v>37.2559776818382</v>
      </c>
      <c r="BA78" s="12">
        <f t="shared" si="8"/>
        <v>201.303608312458</v>
      </c>
      <c r="BB78" s="12">
        <f t="shared" si="5"/>
        <v>641.201418154662</v>
      </c>
      <c r="BC78" s="11">
        <f>[4]Final!AI175/10</f>
        <v>939.820974306067</v>
      </c>
      <c r="BD78" s="11">
        <f>[4]Final!AJ175/10</f>
        <v>216.529377722049</v>
      </c>
      <c r="BE78" s="11">
        <f>[4]Final!AK175/10</f>
        <v>215.158815043006</v>
      </c>
      <c r="BF78" s="11">
        <f>[4]Final!M175/10</f>
        <v>882.645038966445</v>
      </c>
      <c r="BG78" s="11">
        <f>[4]Final!N175/10</f>
        <v>206.799998079735</v>
      </c>
      <c r="BH78" s="11">
        <f>[4]Final!O175/10</f>
        <v>208.254535796365</v>
      </c>
      <c r="BI78" s="14">
        <f>[4]Final!X175</f>
        <v>0.719632785916639</v>
      </c>
      <c r="BJ78" s="14">
        <f>[4]Final!Y175</f>
        <v>0.104944749783111</v>
      </c>
      <c r="BK78" s="14">
        <f>[4]Final!Z175</f>
        <v>0.17542246430025</v>
      </c>
      <c r="BL78" s="14">
        <f>[4]Final!Q175</f>
        <v>0.0859065674900101</v>
      </c>
      <c r="BM78" s="10">
        <f>[4]Final!D175</f>
        <v>0.0481706728419868</v>
      </c>
      <c r="BN78" s="10">
        <f>[4]Final!E175</f>
        <v>0.127805697821148</v>
      </c>
      <c r="BO78" s="10">
        <f>[4]Final!F175</f>
        <v>0.0809250628934054</v>
      </c>
      <c r="BP78" s="11">
        <f>[4]Data!$BB79/10</f>
        <v>1571.727</v>
      </c>
      <c r="BQ78" s="11">
        <f>[4]Data!$BD79/10</f>
        <v>804.253</v>
      </c>
      <c r="BR78" s="21">
        <f>[4]Data!$CR79/10</f>
        <v>710.540674348065</v>
      </c>
      <c r="BS78" s="22">
        <f>[4]Data!BP79</f>
        <v>3.18524552803548</v>
      </c>
      <c r="BT78" s="22">
        <f>[4]Data!BQ79</f>
        <v>3.62709736655186</v>
      </c>
      <c r="BU78" s="22">
        <f>[4]Data!BR79</f>
        <v>1.64086648641631</v>
      </c>
      <c r="BV78" s="22">
        <f>[4]Data!BS79</f>
        <v>3.76677011618395</v>
      </c>
      <c r="BW78" s="21">
        <f>[4]Data!$AZ79</f>
        <v>101.3</v>
      </c>
      <c r="BX78" s="10"/>
    </row>
    <row r="79" spans="1:76">
      <c r="A79" s="1">
        <v>2016</v>
      </c>
      <c r="B79" s="11">
        <f>[4]OECD!AB72</f>
        <v>1554.63220805479</v>
      </c>
      <c r="C79" s="11">
        <f>[4]OECD!EA72</f>
        <v>5137.64360739143</v>
      </c>
      <c r="D79" s="10">
        <f>[4]OECD!EH72</f>
        <v>1.13382626710379</v>
      </c>
      <c r="E79" s="10">
        <f>[4]OECD!EI72</f>
        <v>42.0387741517955</v>
      </c>
      <c r="F79" s="10">
        <f>[4]OECD!CG72</f>
        <v>1.13110647014452</v>
      </c>
      <c r="G79" s="10">
        <f>[4]OECD!CH72</f>
        <v>42.2834419474089</v>
      </c>
      <c r="H79" s="12">
        <f t="shared" si="6"/>
        <v>228.468287923448</v>
      </c>
      <c r="I79" s="12">
        <f t="shared" si="1"/>
        <v>719.722588889618</v>
      </c>
      <c r="J79" s="11">
        <f>[4]OECD!Y72</f>
        <v>1083.75347740953</v>
      </c>
      <c r="K79" s="11">
        <f>[4]OECD!Z72</f>
        <v>239.188242940547</v>
      </c>
      <c r="L79" s="11">
        <f>[4]OECD!AA72</f>
        <v>231.690487704713</v>
      </c>
      <c r="M79" s="11">
        <f>[4]OECD!AV72</f>
        <v>1038.09618069392</v>
      </c>
      <c r="N79" s="11">
        <f>[4]OECD!AW72</f>
        <v>243.841883489034</v>
      </c>
      <c r="O79" s="11">
        <f>[4]OECD!AX72</f>
        <v>233.101990942912</v>
      </c>
      <c r="P79" s="14">
        <f>[4]OECD!BX72</f>
        <v>0.708968620631587</v>
      </c>
      <c r="Q79" s="14">
        <f>[4]OECD!BY72</f>
        <v>0.110857171436918</v>
      </c>
      <c r="R79" s="14">
        <f>[4]OECD!BZ72</f>
        <v>0.180174207931496</v>
      </c>
      <c r="S79" s="14">
        <f>[4]OECD!BR72</f>
        <v>0.069074909646361</v>
      </c>
      <c r="T79" s="10">
        <f>[4]OECD!DR$7</f>
        <v>0.05</v>
      </c>
      <c r="U79" s="10">
        <f>[4]OECD!DS$7</f>
        <v>0.125</v>
      </c>
      <c r="V79" s="10">
        <f>[4]OECD!DT$7</f>
        <v>0.08</v>
      </c>
      <c r="W79" s="16">
        <f>[4]OECD!BM72</f>
        <v>-0.0324165029469548</v>
      </c>
      <c r="X79" s="16">
        <f>[4]OECD!BN72</f>
        <v>-0.0294695481335953</v>
      </c>
      <c r="Y79" s="16">
        <f>[4]OECD!BO72</f>
        <v>-0.0117878192534381</v>
      </c>
      <c r="Z79" s="11">
        <f>[4]Final!AL76/10</f>
        <v>1855.11183308244</v>
      </c>
      <c r="AA79" s="11">
        <f>[4]Final!AP76/10</f>
        <v>6126.43188098004</v>
      </c>
      <c r="AB79" s="10">
        <f>[4]Final!AS76</f>
        <v>1.13566058290962</v>
      </c>
      <c r="AC79" s="10">
        <f>[4]Final!AT76</f>
        <v>39.2808818299901</v>
      </c>
      <c r="AD79" s="10">
        <f>[4]Final!AD76</f>
        <v>1.13526237630796</v>
      </c>
      <c r="AE79" s="10">
        <f>[4]Final!AF76</f>
        <v>36.7316340026821</v>
      </c>
      <c r="AF79" s="12">
        <f t="shared" si="7"/>
        <v>198.470444853124</v>
      </c>
      <c r="AG79" s="12">
        <f t="shared" si="3"/>
        <v>625.223148849553</v>
      </c>
      <c r="AH79" s="11">
        <f>[4]Final!AI76/10</f>
        <v>1285.57677285933</v>
      </c>
      <c r="AI79" s="11">
        <f>[4]Final!AJ76/10</f>
        <v>288.127293264358</v>
      </c>
      <c r="AJ79" s="11">
        <f>[4]Final!AK76/10</f>
        <v>281.407766958756</v>
      </c>
      <c r="AK79" s="11">
        <f>[4]Final!M76/10</f>
        <v>1327.05105623954</v>
      </c>
      <c r="AL79" s="11">
        <f>[4]Final!N76/10</f>
        <v>364.615034895281</v>
      </c>
      <c r="AM79" s="11">
        <f>[4]Final!O76/10</f>
        <v>331.846496889356</v>
      </c>
      <c r="AN79" s="14">
        <f>[4]Final!X76</f>
        <v>0.674651809728652</v>
      </c>
      <c r="AO79" s="14">
        <f>[4]Final!Y76</f>
        <v>0.133016586437197</v>
      </c>
      <c r="AP79" s="14">
        <f>[4]Final!Z76</f>
        <v>0.192331603834151</v>
      </c>
      <c r="AQ79" s="14">
        <f>[4]Final!Q76</f>
        <v>0.0792831739397201</v>
      </c>
      <c r="AR79" s="10">
        <f>[4]Final!D76</f>
        <v>0.0190592362844234</v>
      </c>
      <c r="AS79" s="10">
        <f>[4]Final!E76</f>
        <v>0.0881731099364097</v>
      </c>
      <c r="AT79" s="10">
        <f>[4]Final!F76</f>
        <v>0.0487531730538849</v>
      </c>
      <c r="AU79" s="11">
        <f>[4]Final!AL176/10</f>
        <v>1551.3120980529</v>
      </c>
      <c r="AV79" s="11">
        <f>[4]Final!AP176/10</f>
        <v>5128.94657637557</v>
      </c>
      <c r="AW79" s="10">
        <f>[4]Final!AS176</f>
        <v>1.13394730405455</v>
      </c>
      <c r="AX79" s="10">
        <f>[4]Final!AT176</f>
        <v>42.1541485635299</v>
      </c>
      <c r="AY79" s="10">
        <f>[4]Final!AD176</f>
        <v>1.13121362804622</v>
      </c>
      <c r="AZ79" s="10">
        <f>[4]Final!AF176</f>
        <v>42.1444696798813</v>
      </c>
      <c r="BA79" s="12">
        <f t="shared" si="8"/>
        <v>227.717385097931</v>
      </c>
      <c r="BB79" s="12">
        <f t="shared" si="5"/>
        <v>717.357088931189</v>
      </c>
      <c r="BC79" s="11">
        <f>[4]Final!AI176/10</f>
        <v>1082.94179018409</v>
      </c>
      <c r="BD79" s="11">
        <f>[4]Final!AJ176/10</f>
        <v>237.477962721584</v>
      </c>
      <c r="BE79" s="11">
        <f>[4]Final!AK176/10</f>
        <v>230.892345147222</v>
      </c>
      <c r="BF79" s="11">
        <f>[4]Final!M176/10</f>
        <v>1013.97968395952</v>
      </c>
      <c r="BG79" s="11">
        <f>[4]Final!N176/10</f>
        <v>229.252673807341</v>
      </c>
      <c r="BH79" s="11">
        <f>[4]Final!O176/10</f>
        <v>224.095092046972</v>
      </c>
      <c r="BI79" s="14">
        <f>[4]Final!X176</f>
        <v>0.711199177099067</v>
      </c>
      <c r="BJ79" s="14">
        <f>[4]Final!Y176</f>
        <v>0.109375475297615</v>
      </c>
      <c r="BK79" s="14">
        <f>[4]Final!Z176</f>
        <v>0.179425347603319</v>
      </c>
      <c r="BL79" s="14">
        <f>[4]Final!Q176</f>
        <v>0.0934394521498409</v>
      </c>
      <c r="BM79" s="10">
        <f>[4]Final!D176</f>
        <v>0.0480204901998903</v>
      </c>
      <c r="BN79" s="10">
        <f>[4]Final!E176</f>
        <v>0.129294543476209</v>
      </c>
      <c r="BO79" s="10">
        <f>[4]Final!F176</f>
        <v>0.0811624220729517</v>
      </c>
      <c r="BP79" s="11">
        <f>[4]Data!$BB80/10</f>
        <v>1774.059</v>
      </c>
      <c r="BQ79" s="11">
        <f>[4]Data!$BD80/10</f>
        <v>911.489</v>
      </c>
      <c r="BR79" s="21">
        <f>[4]Data!$CR80/10</f>
        <v>798.123708547267</v>
      </c>
      <c r="BS79" s="22">
        <f>[4]Data!BP80</f>
        <v>3.15020782722709</v>
      </c>
      <c r="BT79" s="22">
        <f>[4]Data!BQ80</f>
        <v>3.57269090605358</v>
      </c>
      <c r="BU79" s="22">
        <f>[4]Data!BR80</f>
        <v>1.62117608857932</v>
      </c>
      <c r="BV79" s="22">
        <f>[4]Data!BS80</f>
        <v>3.78937073688105</v>
      </c>
      <c r="BW79" s="21">
        <f>[4]Data!$AZ80</f>
        <v>101.8</v>
      </c>
      <c r="BX79" s="10"/>
    </row>
    <row r="80" spans="1:76">
      <c r="A80" s="1">
        <v>2017</v>
      </c>
      <c r="B80" s="11">
        <f>[4]OECD!AB73</f>
        <v>1738.38371584885</v>
      </c>
      <c r="C80" s="11">
        <f>[4]OECD!EA73</f>
        <v>6044.54847201343</v>
      </c>
      <c r="D80" s="10">
        <f>[4]OECD!EH73</f>
        <v>1.11633358146792</v>
      </c>
      <c r="E80" s="10">
        <f>[4]OECD!EI73</f>
        <v>46.9292953093948</v>
      </c>
      <c r="F80" s="10">
        <f>[4]OECD!CG73</f>
        <v>1.12066479621927</v>
      </c>
      <c r="G80" s="10">
        <f>[4]OECD!CH73</f>
        <v>47.3855648534423</v>
      </c>
      <c r="H80" s="12">
        <f t="shared" si="6"/>
        <v>256.036367328296</v>
      </c>
      <c r="I80" s="12">
        <f t="shared" ref="I80:I93" si="9">+H80*$BS80</f>
        <v>849.315860138243</v>
      </c>
      <c r="J80" s="11">
        <f>[4]OECD!Y73</f>
        <v>1223.889624839</v>
      </c>
      <c r="K80" s="11">
        <f>[4]OECD!Z73</f>
        <v>270.122998500587</v>
      </c>
      <c r="L80" s="11">
        <f>[4]OECD!AA73</f>
        <v>244.371092509256</v>
      </c>
      <c r="M80" s="11">
        <f>[4]OECD!AV73</f>
        <v>1183.40671910181</v>
      </c>
      <c r="N80" s="11">
        <f>[4]OECD!AW73</f>
        <v>271.632662101938</v>
      </c>
      <c r="O80" s="11">
        <f>[4]OECD!AX73</f>
        <v>247.948739694776</v>
      </c>
      <c r="P80" s="14">
        <f>[4]OECD!BX73</f>
        <v>0.63614524148102</v>
      </c>
      <c r="Q80" s="14">
        <f>[4]OECD!BY73</f>
        <v>0.131338148710616</v>
      </c>
      <c r="R80" s="14">
        <f>[4]OECD!BZ73</f>
        <v>0.232516609808364</v>
      </c>
      <c r="S80" s="14">
        <f>[4]OECD!BR73</f>
        <v>0.126577668457764</v>
      </c>
      <c r="T80" s="10">
        <f>[4]OECD!DR$7</f>
        <v>0.05</v>
      </c>
      <c r="U80" s="10">
        <f>[4]OECD!DS$7</f>
        <v>0.125</v>
      </c>
      <c r="V80" s="10">
        <f>[4]OECD!DT$7</f>
        <v>0.08</v>
      </c>
      <c r="W80" s="16">
        <f>[4]OECD!BM73</f>
        <v>0.0584158415841585</v>
      </c>
      <c r="X80" s="16">
        <f>[4]OECD!BN73</f>
        <v>-0.00396039603960396</v>
      </c>
      <c r="Y80" s="16">
        <f>[4]OECD!BO73</f>
        <v>-0.00594059405940595</v>
      </c>
      <c r="Z80" s="11">
        <f>[4]Final!AL77/10</f>
        <v>2080.26134172291</v>
      </c>
      <c r="AA80" s="11">
        <f>[4]Final!AP77/10</f>
        <v>7230.57470723288</v>
      </c>
      <c r="AB80" s="10">
        <f>[4]Final!AS77</f>
        <v>1.12035029762194</v>
      </c>
      <c r="AC80" s="10">
        <f>[4]Final!AT77</f>
        <v>44.0083476490816</v>
      </c>
      <c r="AD80" s="10">
        <f>[4]Final!AD77</f>
        <v>1.12517756297305</v>
      </c>
      <c r="AE80" s="10">
        <f>[4]Final!AF77</f>
        <v>41.3296104311557</v>
      </c>
      <c r="AF80" s="12">
        <f t="shared" si="7"/>
        <v>223.314491462014</v>
      </c>
      <c r="AG80" s="12">
        <f t="shared" ref="AG80:AG93" si="10">+AF80*$BS80</f>
        <v>740.771873060527</v>
      </c>
      <c r="AH80" s="11">
        <f>[4]Final!AI77/10</f>
        <v>1456.8547468728</v>
      </c>
      <c r="AI80" s="11">
        <f>[4]Final!AJ77/10</f>
        <v>324.445331802473</v>
      </c>
      <c r="AJ80" s="11">
        <f>[4]Final!AK77/10</f>
        <v>298.96126304764</v>
      </c>
      <c r="AK80" s="11">
        <f>[4]Final!M77/10</f>
        <v>1516.72064109048</v>
      </c>
      <c r="AL80" s="11">
        <f>[4]Final!N77/10</f>
        <v>408.903108452439</v>
      </c>
      <c r="AM80" s="11">
        <f>[4]Final!O77/10</f>
        <v>359.025303572015</v>
      </c>
      <c r="AN80" s="14">
        <f>[4]Final!X77</f>
        <v>0.561517599439373</v>
      </c>
      <c r="AO80" s="14">
        <f>[4]Final!Y77</f>
        <v>0.16243054141404</v>
      </c>
      <c r="AP80" s="14">
        <f>[4]Final!Z77</f>
        <v>0.276051859146588</v>
      </c>
      <c r="AQ80" s="14">
        <f>[4]Final!Q77</f>
        <v>0.129531800190861</v>
      </c>
      <c r="AR80" s="10">
        <f>[4]Final!D77</f>
        <v>0.0192390555278494</v>
      </c>
      <c r="AS80" s="10">
        <f>[4]Final!E77</f>
        <v>0.0880604434218272</v>
      </c>
      <c r="AT80" s="10">
        <f>[4]Final!F77</f>
        <v>0.0500499888805198</v>
      </c>
      <c r="AU80" s="11">
        <f>[4]Final!AL177/10</f>
        <v>1734.59958495515</v>
      </c>
      <c r="AV80" s="11">
        <f>[4]Final!AP177/10</f>
        <v>6034.40445660263</v>
      </c>
      <c r="AW80" s="10">
        <f>[4]Final!AS177</f>
        <v>1.11653052448773</v>
      </c>
      <c r="AX80" s="10">
        <f>[4]Final!AT177</f>
        <v>47.0663936049717</v>
      </c>
      <c r="AY80" s="10">
        <f>[4]Final!AD177</f>
        <v>1.12071311663204</v>
      </c>
      <c r="AZ80" s="10">
        <f>[4]Final!AF177</f>
        <v>47.2318599637443</v>
      </c>
      <c r="BA80" s="12">
        <f t="shared" si="8"/>
        <v>255.205860364401</v>
      </c>
      <c r="BB80" s="12">
        <f t="shared" ref="BB80:BB93" si="11">+BA80*$BS80</f>
        <v>846.560928314489</v>
      </c>
      <c r="BC80" s="11">
        <f>[4]Final!AI177/10</f>
        <v>1222.96559616418</v>
      </c>
      <c r="BD80" s="11">
        <f>[4]Final!AJ177/10</f>
        <v>268.160203428054</v>
      </c>
      <c r="BE80" s="11">
        <f>[4]Final!AK177/10</f>
        <v>243.473785362917</v>
      </c>
      <c r="BF80" s="11">
        <f>[4]Final!M177/10</f>
        <v>1155.61794191661</v>
      </c>
      <c r="BG80" s="11">
        <f>[4]Final!N177/10</f>
        <v>255.627052785697</v>
      </c>
      <c r="BH80" s="11">
        <f>[4]Final!O177/10</f>
        <v>238.280712764288</v>
      </c>
      <c r="BI80" s="14">
        <f>[4]Final!X177</f>
        <v>0.64307176902741</v>
      </c>
      <c r="BJ80" s="14">
        <f>[4]Final!Y177</f>
        <v>0.126800692498154</v>
      </c>
      <c r="BK80" s="14">
        <f>[4]Final!Z177</f>
        <v>0.230127538474437</v>
      </c>
      <c r="BL80" s="14">
        <f>[4]Final!Q177</f>
        <v>0.142669560845764</v>
      </c>
      <c r="BM80" s="10">
        <f>[4]Final!D177</f>
        <v>0.0484745258496392</v>
      </c>
      <c r="BN80" s="10">
        <f>[4]Final!E177</f>
        <v>0.12756030603732</v>
      </c>
      <c r="BO80" s="10">
        <f>[4]Final!F177</f>
        <v>0.0818776597846678</v>
      </c>
      <c r="BP80" s="11">
        <f>[4]Data!$BB81/10</f>
        <v>1942.47</v>
      </c>
      <c r="BQ80" s="11">
        <f>[4]Data!$BD81/10</f>
        <v>990.73</v>
      </c>
      <c r="BR80" s="21">
        <f>[4]Data!$CR81/10</f>
        <v>868.868549525634</v>
      </c>
      <c r="BS80" s="22">
        <f>[4]Data!BP81</f>
        <v>3.31716884207012</v>
      </c>
      <c r="BT80" s="22">
        <f>[4]Data!BQ81</f>
        <v>3.81920657857128</v>
      </c>
      <c r="BU80" s="22">
        <f>[4]Data!BR81</f>
        <v>1.63090314511079</v>
      </c>
      <c r="BV80" s="22">
        <f>[4]Data!BS81</f>
        <v>3.80452821982857</v>
      </c>
      <c r="BW80" s="21">
        <f>[4]Data!$AZ81</f>
        <v>101</v>
      </c>
      <c r="BX80" s="10"/>
    </row>
    <row r="81" spans="1:76">
      <c r="A81" s="1">
        <v>2018</v>
      </c>
      <c r="B81" s="11" t="e">
        <f>[4]OECD!AB74</f>
        <v>#DIV/0!</v>
      </c>
      <c r="C81" s="11" t="e">
        <f>[4]OECD!EA74</f>
        <v>#DIV/0!</v>
      </c>
      <c r="D81" s="10" t="e">
        <f>[4]OECD!EH74</f>
        <v>#DIV/0!</v>
      </c>
      <c r="E81" s="10" t="e">
        <f>[4]OECD!EI74</f>
        <v>#DIV/0!</v>
      </c>
      <c r="F81" s="10" t="e">
        <f>[4]OECD!CG74</f>
        <v>#DIV/0!</v>
      </c>
      <c r="G81" s="10" t="e">
        <f>[4]OECD!CH74</f>
        <v>#DIV/0!</v>
      </c>
      <c r="H81" s="12" t="e">
        <f t="shared" si="6"/>
        <v>#DIV/0!</v>
      </c>
      <c r="I81" s="12" t="e">
        <f t="shared" si="9"/>
        <v>#DIV/0!</v>
      </c>
      <c r="J81" s="11" t="e">
        <f>[4]OECD!Y74</f>
        <v>#DIV/0!</v>
      </c>
      <c r="K81" s="11" t="e">
        <f>[4]OECD!Z74</f>
        <v>#DIV/0!</v>
      </c>
      <c r="L81" s="11" t="e">
        <f>[4]OECD!AA74</f>
        <v>#DIV/0!</v>
      </c>
      <c r="M81" s="11" t="e">
        <f>[4]OECD!AV74</f>
        <v>#DIV/0!</v>
      </c>
      <c r="N81" s="11" t="e">
        <f>[4]OECD!AW74</f>
        <v>#DIV/0!</v>
      </c>
      <c r="O81" s="11" t="e">
        <f>[4]OECD!AX74</f>
        <v>#DIV/0!</v>
      </c>
      <c r="P81" s="14" t="e">
        <f>[4]OECD!BX74</f>
        <v>#DIV/0!</v>
      </c>
      <c r="Q81" s="14" t="e">
        <f>[4]OECD!BY74</f>
        <v>#DIV/0!</v>
      </c>
      <c r="R81" s="14" t="e">
        <f>[4]OECD!BZ74</f>
        <v>#DIV/0!</v>
      </c>
      <c r="S81" s="14" t="e">
        <f>[4]OECD!BR74</f>
        <v>#DIV/0!</v>
      </c>
      <c r="T81" s="10">
        <f>[4]OECD!DR$7</f>
        <v>0.05</v>
      </c>
      <c r="U81" s="10">
        <f>[4]OECD!DS$7</f>
        <v>0.125</v>
      </c>
      <c r="V81" s="10">
        <f>[4]OECD!DT$7</f>
        <v>0.08</v>
      </c>
      <c r="W81" s="16">
        <f>[4]OECD!BM74</f>
        <v>0.0421568627450979</v>
      </c>
      <c r="X81" s="16">
        <f>[4]OECD!BN74</f>
        <v>-0.00980392156862742</v>
      </c>
      <c r="Y81" s="16">
        <f>[4]OECD!BO74</f>
        <v>-0.0147058823529411</v>
      </c>
      <c r="Z81" s="11" t="e">
        <f>[4]Final!AL78/10</f>
        <v>#DIV/0!</v>
      </c>
      <c r="AA81" s="11" t="e">
        <f>[4]Final!AP78/10</f>
        <v>#DIV/0!</v>
      </c>
      <c r="AB81" s="10" t="e">
        <f>[4]Final!AS78</f>
        <v>#DIV/0!</v>
      </c>
      <c r="AC81" s="10" t="e">
        <f>[4]Final!AT78</f>
        <v>#DIV/0!</v>
      </c>
      <c r="AD81" s="10" t="e">
        <f>[4]Final!AD78</f>
        <v>#DIV/0!</v>
      </c>
      <c r="AE81" s="10" t="e">
        <f>[4]Final!AF78</f>
        <v>#DIV/0!</v>
      </c>
      <c r="AF81" s="12" t="e">
        <f t="shared" si="7"/>
        <v>#DIV/0!</v>
      </c>
      <c r="AG81" s="12" t="e">
        <f t="shared" si="10"/>
        <v>#DIV/0!</v>
      </c>
      <c r="AH81" s="11" t="e">
        <f>[4]Final!AI78/10</f>
        <v>#DIV/0!</v>
      </c>
      <c r="AI81" s="11" t="e">
        <f>[4]Final!AJ78/10</f>
        <v>#DIV/0!</v>
      </c>
      <c r="AJ81" s="11" t="e">
        <f>[4]Final!AK78/10</f>
        <v>#DIV/0!</v>
      </c>
      <c r="AK81" s="11" t="e">
        <f>[4]Final!M78/10</f>
        <v>#DIV/0!</v>
      </c>
      <c r="AL81" s="11" t="e">
        <f>[4]Final!N78/10</f>
        <v>#DIV/0!</v>
      </c>
      <c r="AM81" s="11" t="e">
        <f>[4]Final!O78/10</f>
        <v>#DIV/0!</v>
      </c>
      <c r="AN81" s="14" t="e">
        <f>[4]Final!X78</f>
        <v>#DIV/0!</v>
      </c>
      <c r="AO81" s="14" t="e">
        <f>[4]Final!Y78</f>
        <v>#DIV/0!</v>
      </c>
      <c r="AP81" s="14" t="e">
        <f>[4]Final!Z78</f>
        <v>#DIV/0!</v>
      </c>
      <c r="AQ81" s="14" t="e">
        <f>[4]Final!Q78</f>
        <v>#DIV/0!</v>
      </c>
      <c r="AR81" s="10" t="e">
        <f>[4]Final!D78</f>
        <v>#DIV/0!</v>
      </c>
      <c r="AS81" s="10" t="e">
        <f>[4]Final!E78</f>
        <v>#DIV/0!</v>
      </c>
      <c r="AT81" s="10" t="e">
        <f>[4]Final!F78</f>
        <v>#DIV/0!</v>
      </c>
      <c r="AU81" s="11" t="e">
        <f>[4]Final!AL178/10</f>
        <v>#DIV/0!</v>
      </c>
      <c r="AV81" s="11" t="e">
        <f>[4]Final!AP178/10</f>
        <v>#DIV/0!</v>
      </c>
      <c r="AW81" s="10" t="e">
        <f>[4]Final!AS178</f>
        <v>#DIV/0!</v>
      </c>
      <c r="AX81" s="10" t="e">
        <f>[4]Final!AT178</f>
        <v>#DIV/0!</v>
      </c>
      <c r="AY81" s="10" t="e">
        <f>[4]Final!AD178</f>
        <v>#DIV/0!</v>
      </c>
      <c r="AZ81" s="10" t="e">
        <f>[4]Final!AF178</f>
        <v>#DIV/0!</v>
      </c>
      <c r="BA81" s="12" t="e">
        <f t="shared" si="8"/>
        <v>#DIV/0!</v>
      </c>
      <c r="BB81" s="12" t="e">
        <f t="shared" si="11"/>
        <v>#DIV/0!</v>
      </c>
      <c r="BC81" s="11" t="e">
        <f>[4]Final!AI178/10</f>
        <v>#DIV/0!</v>
      </c>
      <c r="BD81" s="11" t="e">
        <f>[4]Final!AJ178/10</f>
        <v>#DIV/0!</v>
      </c>
      <c r="BE81" s="11" t="e">
        <f>[4]Final!AK178/10</f>
        <v>#DIV/0!</v>
      </c>
      <c r="BF81" s="11" t="e">
        <f>[4]Final!M178/10</f>
        <v>#DIV/0!</v>
      </c>
      <c r="BG81" s="11" t="e">
        <f>[4]Final!N178/10</f>
        <v>#DIV/0!</v>
      </c>
      <c r="BH81" s="11" t="e">
        <f>[4]Final!O178/10</f>
        <v>#DIV/0!</v>
      </c>
      <c r="BI81" s="14" t="e">
        <f>[4]Final!X178</f>
        <v>#DIV/0!</v>
      </c>
      <c r="BJ81" s="14" t="e">
        <f>[4]Final!Y178</f>
        <v>#DIV/0!</v>
      </c>
      <c r="BK81" s="14" t="e">
        <f>[4]Final!Z178</f>
        <v>#DIV/0!</v>
      </c>
      <c r="BL81" s="14" t="e">
        <f>[4]Final!Q178</f>
        <v>#DIV/0!</v>
      </c>
      <c r="BM81" s="10" t="e">
        <f>[4]Final!D178</f>
        <v>#DIV/0!</v>
      </c>
      <c r="BN81" s="10" t="e">
        <f>[4]Final!E178</f>
        <v>#DIV/0!</v>
      </c>
      <c r="BO81" s="10" t="e">
        <f>[4]Final!F178</f>
        <v>#DIV/0!</v>
      </c>
      <c r="BP81" s="11">
        <f>[4]Data!$BB82/10</f>
        <v>0</v>
      </c>
      <c r="BQ81" s="11">
        <f>[4]Data!$BD82/10</f>
        <v>0</v>
      </c>
      <c r="BR81" s="21" t="e">
        <f>[4]Data!$CR82/10</f>
        <v>#DIV/0!</v>
      </c>
      <c r="BS81" s="22">
        <f>[4]Data!BP82</f>
        <v>3.48302728417363</v>
      </c>
      <c r="BT81" s="22">
        <f>[4]Data!BQ82</f>
        <v>4.05981659302127</v>
      </c>
      <c r="BU81" s="22">
        <f>[4]Data!BR82</f>
        <v>1.6472121765619</v>
      </c>
      <c r="BV81" s="22">
        <f>[4]Data!BS82</f>
        <v>3.82355086092772</v>
      </c>
      <c r="BW81" s="21">
        <f>[4]Data!$AZ82</f>
        <v>102</v>
      </c>
      <c r="BX81" s="10"/>
    </row>
    <row r="82" spans="1:76">
      <c r="A82" s="1">
        <v>2019</v>
      </c>
      <c r="B82" s="11" t="e">
        <f>[4]OECD!AB75</f>
        <v>#DIV/0!</v>
      </c>
      <c r="C82" s="11" t="e">
        <f>[4]OECD!EA75</f>
        <v>#DIV/0!</v>
      </c>
      <c r="D82" s="10" t="e">
        <f>[4]OECD!EH75</f>
        <v>#DIV/0!</v>
      </c>
      <c r="E82" s="10" t="e">
        <f>[4]OECD!EI75</f>
        <v>#DIV/0!</v>
      </c>
      <c r="F82" s="10" t="e">
        <f>[4]OECD!CG75</f>
        <v>#DIV/0!</v>
      </c>
      <c r="G82" s="10" t="e">
        <f>[4]OECD!CH75</f>
        <v>#DIV/0!</v>
      </c>
      <c r="H82" s="12" t="e">
        <f t="shared" si="6"/>
        <v>#DIV/0!</v>
      </c>
      <c r="I82" s="12" t="e">
        <f t="shared" si="9"/>
        <v>#DIV/0!</v>
      </c>
      <c r="J82" s="11" t="e">
        <f>[4]OECD!Y75</f>
        <v>#DIV/0!</v>
      </c>
      <c r="K82" s="11" t="e">
        <f>[4]OECD!Z75</f>
        <v>#DIV/0!</v>
      </c>
      <c r="L82" s="11" t="e">
        <f>[4]OECD!AA75</f>
        <v>#DIV/0!</v>
      </c>
      <c r="M82" s="11" t="e">
        <f>[4]OECD!AV75</f>
        <v>#DIV/0!</v>
      </c>
      <c r="N82" s="11" t="e">
        <f>[4]OECD!AW75</f>
        <v>#DIV/0!</v>
      </c>
      <c r="O82" s="11" t="e">
        <f>[4]OECD!AX75</f>
        <v>#DIV/0!</v>
      </c>
      <c r="P82" s="14" t="e">
        <f>[4]OECD!BX75</f>
        <v>#DIV/0!</v>
      </c>
      <c r="Q82" s="14" t="e">
        <f>[4]OECD!BY75</f>
        <v>#DIV/0!</v>
      </c>
      <c r="R82" s="14" t="e">
        <f>[4]OECD!BZ75</f>
        <v>#DIV/0!</v>
      </c>
      <c r="S82" s="14" t="e">
        <f>[4]OECD!BR75</f>
        <v>#DIV/0!</v>
      </c>
      <c r="T82" s="10">
        <f>[4]OECD!DR$7</f>
        <v>0.05</v>
      </c>
      <c r="U82" s="10">
        <f>[4]OECD!DS$7</f>
        <v>0.125</v>
      </c>
      <c r="V82" s="10">
        <f>[4]OECD!DT$7</f>
        <v>0.08</v>
      </c>
      <c r="W82" s="16">
        <f>[4]OECD!BM75</f>
        <v>0.00778967867575453</v>
      </c>
      <c r="X82" s="16">
        <f>[4]OECD!BN75</f>
        <v>-0.0253164556962026</v>
      </c>
      <c r="Y82" s="16">
        <f>[4]OECD!BO75</f>
        <v>0.0175267770204477</v>
      </c>
      <c r="Z82" s="11" t="e">
        <f>[4]Final!AL79/10</f>
        <v>#DIV/0!</v>
      </c>
      <c r="AA82" s="11" t="e">
        <f>[4]Final!AP79/10</f>
        <v>#DIV/0!</v>
      </c>
      <c r="AB82" s="10" t="e">
        <f>[4]Final!AS79</f>
        <v>#DIV/0!</v>
      </c>
      <c r="AC82" s="10" t="e">
        <f>[4]Final!AT79</f>
        <v>#DIV/0!</v>
      </c>
      <c r="AD82" s="10" t="e">
        <f>[4]Final!AD79</f>
        <v>#DIV/0!</v>
      </c>
      <c r="AE82" s="10" t="e">
        <f>[4]Final!AF79</f>
        <v>#DIV/0!</v>
      </c>
      <c r="AF82" s="12" t="e">
        <f t="shared" si="7"/>
        <v>#DIV/0!</v>
      </c>
      <c r="AG82" s="12" t="e">
        <f t="shared" si="10"/>
        <v>#DIV/0!</v>
      </c>
      <c r="AH82" s="11" t="e">
        <f>[4]Final!AI79/10</f>
        <v>#DIV/0!</v>
      </c>
      <c r="AI82" s="11" t="e">
        <f>[4]Final!AJ79/10</f>
        <v>#DIV/0!</v>
      </c>
      <c r="AJ82" s="11" t="e">
        <f>[4]Final!AK79/10</f>
        <v>#DIV/0!</v>
      </c>
      <c r="AK82" s="11" t="e">
        <f>[4]Final!M79/10</f>
        <v>#DIV/0!</v>
      </c>
      <c r="AL82" s="11" t="e">
        <f>[4]Final!N79/10</f>
        <v>#DIV/0!</v>
      </c>
      <c r="AM82" s="11" t="e">
        <f>[4]Final!O79/10</f>
        <v>#DIV/0!</v>
      </c>
      <c r="AN82" s="14" t="e">
        <f>[4]Final!X79</f>
        <v>#DIV/0!</v>
      </c>
      <c r="AO82" s="14" t="e">
        <f>[4]Final!Y79</f>
        <v>#DIV/0!</v>
      </c>
      <c r="AP82" s="14" t="e">
        <f>[4]Final!Z79</f>
        <v>#DIV/0!</v>
      </c>
      <c r="AQ82" s="14" t="e">
        <f>[4]Final!Q79</f>
        <v>#DIV/0!</v>
      </c>
      <c r="AR82" s="10" t="e">
        <f>[4]Final!D79</f>
        <v>#DIV/0!</v>
      </c>
      <c r="AS82" s="10" t="e">
        <f>[4]Final!E79</f>
        <v>#DIV/0!</v>
      </c>
      <c r="AT82" s="10" t="e">
        <f>[4]Final!F79</f>
        <v>#DIV/0!</v>
      </c>
      <c r="AU82" s="11" t="e">
        <f>[4]Final!AL179/10</f>
        <v>#DIV/0!</v>
      </c>
      <c r="AV82" s="11" t="e">
        <f>[4]Final!AP179/10</f>
        <v>#DIV/0!</v>
      </c>
      <c r="AW82" s="10" t="e">
        <f>[4]Final!AS179</f>
        <v>#DIV/0!</v>
      </c>
      <c r="AX82" s="10" t="e">
        <f>[4]Final!AT179</f>
        <v>#DIV/0!</v>
      </c>
      <c r="AY82" s="10" t="e">
        <f>[4]Final!AD179</f>
        <v>#DIV/0!</v>
      </c>
      <c r="AZ82" s="10" t="e">
        <f>[4]Final!AF179</f>
        <v>#DIV/0!</v>
      </c>
      <c r="BA82" s="12" t="e">
        <f t="shared" si="8"/>
        <v>#DIV/0!</v>
      </c>
      <c r="BB82" s="12" t="e">
        <f t="shared" si="11"/>
        <v>#DIV/0!</v>
      </c>
      <c r="BC82" s="11" t="e">
        <f>[4]Final!AI179/10</f>
        <v>#DIV/0!</v>
      </c>
      <c r="BD82" s="11" t="e">
        <f>[4]Final!AJ179/10</f>
        <v>#DIV/0!</v>
      </c>
      <c r="BE82" s="11" t="e">
        <f>[4]Final!AK179/10</f>
        <v>#DIV/0!</v>
      </c>
      <c r="BF82" s="11" t="e">
        <f>[4]Final!M179/10</f>
        <v>#DIV/0!</v>
      </c>
      <c r="BG82" s="11" t="e">
        <f>[4]Final!N179/10</f>
        <v>#DIV/0!</v>
      </c>
      <c r="BH82" s="11" t="e">
        <f>[4]Final!O179/10</f>
        <v>#DIV/0!</v>
      </c>
      <c r="BI82" s="14" t="e">
        <f>[4]Final!X179</f>
        <v>#DIV/0!</v>
      </c>
      <c r="BJ82" s="14" t="e">
        <f>[4]Final!Y179</f>
        <v>#DIV/0!</v>
      </c>
      <c r="BK82" s="14" t="e">
        <f>[4]Final!Z179</f>
        <v>#DIV/0!</v>
      </c>
      <c r="BL82" s="14" t="e">
        <f>[4]Final!Q179</f>
        <v>#DIV/0!</v>
      </c>
      <c r="BM82" s="10" t="e">
        <f>[4]Final!D179</f>
        <v>#DIV/0!</v>
      </c>
      <c r="BN82" s="10" t="e">
        <f>[4]Final!E179</f>
        <v>#DIV/0!</v>
      </c>
      <c r="BO82" s="10" t="e">
        <f>[4]Final!F179</f>
        <v>#DIV/0!</v>
      </c>
      <c r="BP82" s="11">
        <f>[4]Data!$BB83/10</f>
        <v>0</v>
      </c>
      <c r="BQ82" s="11">
        <f>[4]Data!$BD83/10</f>
        <v>0</v>
      </c>
      <c r="BR82" s="21" t="e">
        <f>[4]Data!$CR83/10</f>
        <v>#DIV/0!</v>
      </c>
      <c r="BS82" s="22">
        <f>[4]Data!BP83</f>
        <v>3.60145021183553</v>
      </c>
      <c r="BT82" s="22">
        <f>[4]Data!BQ83</f>
        <v>4.20191017377702</v>
      </c>
      <c r="BU82" s="22">
        <f>[4]Data!BR83</f>
        <v>1.64885938873846</v>
      </c>
      <c r="BV82" s="22">
        <f>[4]Data!BS83</f>
        <v>3.99561064966946</v>
      </c>
      <c r="BW82" s="21">
        <f>[4]Data!$AZ83</f>
        <v>102.7</v>
      </c>
      <c r="BX82" s="10"/>
    </row>
    <row r="83" spans="1:76">
      <c r="A83" s="1">
        <v>2020</v>
      </c>
      <c r="B83" s="11" t="e">
        <f>[4]OECD!AB76</f>
        <v>#DIV/0!</v>
      </c>
      <c r="C83" s="11" t="e">
        <f>[4]OECD!EA76</f>
        <v>#DIV/0!</v>
      </c>
      <c r="D83" s="10" t="e">
        <f>[4]OECD!EH76</f>
        <v>#DIV/0!</v>
      </c>
      <c r="E83" s="10" t="e">
        <f>[4]OECD!EI76</f>
        <v>#DIV/0!</v>
      </c>
      <c r="F83" s="10" t="e">
        <f>[4]OECD!CG76</f>
        <v>#DIV/0!</v>
      </c>
      <c r="G83" s="10" t="e">
        <f>[4]OECD!CH76</f>
        <v>#DIV/0!</v>
      </c>
      <c r="H83" s="12" t="e">
        <f t="shared" si="6"/>
        <v>#DIV/0!</v>
      </c>
      <c r="I83" s="12" t="e">
        <f t="shared" si="9"/>
        <v>#DIV/0!</v>
      </c>
      <c r="J83" s="11" t="e">
        <f>[4]OECD!Y76</f>
        <v>#DIV/0!</v>
      </c>
      <c r="K83" s="11" t="e">
        <f>[4]OECD!Z76</f>
        <v>#DIV/0!</v>
      </c>
      <c r="L83" s="11" t="e">
        <f>[4]OECD!AA76</f>
        <v>#DIV/0!</v>
      </c>
      <c r="M83" s="11" t="e">
        <f>[4]OECD!AV76</f>
        <v>#DIV/0!</v>
      </c>
      <c r="N83" s="11" t="e">
        <f>[4]OECD!AW76</f>
        <v>#DIV/0!</v>
      </c>
      <c r="O83" s="11" t="e">
        <f>[4]OECD!AX76</f>
        <v>#DIV/0!</v>
      </c>
      <c r="P83" s="14" t="e">
        <f>[4]OECD!BX76</f>
        <v>#DIV/0!</v>
      </c>
      <c r="Q83" s="14" t="e">
        <f>[4]OECD!BY76</f>
        <v>#DIV/0!</v>
      </c>
      <c r="R83" s="14" t="e">
        <f>[4]OECD!BZ76</f>
        <v>#DIV/0!</v>
      </c>
      <c r="S83" s="14" t="e">
        <f>[4]OECD!BR76</f>
        <v>#DIV/0!</v>
      </c>
      <c r="T83" s="10">
        <f>[4]OECD!DR$7</f>
        <v>0.05</v>
      </c>
      <c r="U83" s="10">
        <f>[4]OECD!DS$7</f>
        <v>0.125</v>
      </c>
      <c r="V83" s="10">
        <f>[4]OECD!DT$7</f>
        <v>0.08</v>
      </c>
      <c r="W83" s="16">
        <f>[4]OECD!BM76</f>
        <v>-1</v>
      </c>
      <c r="X83" s="16">
        <f>[4]OECD!BN76</f>
        <v>-1</v>
      </c>
      <c r="Y83" s="16">
        <f>[4]OECD!BO76</f>
        <v>-1</v>
      </c>
      <c r="Z83" s="11" t="e">
        <f>[4]Final!AL80/10</f>
        <v>#DIV/0!</v>
      </c>
      <c r="AA83" s="11" t="e">
        <f>[4]Final!AP80/10</f>
        <v>#DIV/0!</v>
      </c>
      <c r="AB83" s="10" t="e">
        <f>[4]Final!AS80</f>
        <v>#DIV/0!</v>
      </c>
      <c r="AC83" s="10" t="e">
        <f>[4]Final!AT80</f>
        <v>#DIV/0!</v>
      </c>
      <c r="AD83" s="10" t="e">
        <f>[4]Final!AD80</f>
        <v>#DIV/0!</v>
      </c>
      <c r="AE83" s="10" t="e">
        <f>[4]Final!AF80</f>
        <v>#DIV/0!</v>
      </c>
      <c r="AF83" s="12" t="e">
        <f t="shared" si="7"/>
        <v>#DIV/0!</v>
      </c>
      <c r="AG83" s="12" t="e">
        <f t="shared" si="10"/>
        <v>#DIV/0!</v>
      </c>
      <c r="AH83" s="11" t="e">
        <f>[4]Final!AI80/10</f>
        <v>#DIV/0!</v>
      </c>
      <c r="AI83" s="11" t="e">
        <f>[4]Final!AJ80/10</f>
        <v>#DIV/0!</v>
      </c>
      <c r="AJ83" s="11" t="e">
        <f>[4]Final!AK80/10</f>
        <v>#DIV/0!</v>
      </c>
      <c r="AK83" s="11" t="e">
        <f>[4]Final!M80/10</f>
        <v>#DIV/0!</v>
      </c>
      <c r="AL83" s="11" t="e">
        <f>[4]Final!N80/10</f>
        <v>#DIV/0!</v>
      </c>
      <c r="AM83" s="11" t="e">
        <f>[4]Final!O80/10</f>
        <v>#DIV/0!</v>
      </c>
      <c r="AN83" s="14" t="e">
        <f>[4]Final!X80</f>
        <v>#DIV/0!</v>
      </c>
      <c r="AO83" s="14" t="e">
        <f>[4]Final!Y80</f>
        <v>#DIV/0!</v>
      </c>
      <c r="AP83" s="14" t="e">
        <f>[4]Final!Z80</f>
        <v>#DIV/0!</v>
      </c>
      <c r="AQ83" s="14" t="e">
        <f>[4]Final!Q80</f>
        <v>#DIV/0!</v>
      </c>
      <c r="AR83" s="10" t="e">
        <f>[4]Final!D80</f>
        <v>#DIV/0!</v>
      </c>
      <c r="AS83" s="10" t="e">
        <f>[4]Final!E80</f>
        <v>#DIV/0!</v>
      </c>
      <c r="AT83" s="10" t="e">
        <f>[4]Final!F80</f>
        <v>#DIV/0!</v>
      </c>
      <c r="AU83" s="11" t="e">
        <f>[4]Final!AL180/10</f>
        <v>#DIV/0!</v>
      </c>
      <c r="AV83" s="11" t="e">
        <f>[4]Final!AP180/10</f>
        <v>#DIV/0!</v>
      </c>
      <c r="AW83" s="10" t="e">
        <f>[4]Final!AS180</f>
        <v>#DIV/0!</v>
      </c>
      <c r="AX83" s="10" t="e">
        <f>[4]Final!AT180</f>
        <v>#DIV/0!</v>
      </c>
      <c r="AY83" s="10" t="e">
        <f>[4]Final!AD180</f>
        <v>#DIV/0!</v>
      </c>
      <c r="AZ83" s="10" t="e">
        <f>[4]Final!AF180</f>
        <v>#DIV/0!</v>
      </c>
      <c r="BA83" s="12" t="e">
        <f t="shared" si="8"/>
        <v>#DIV/0!</v>
      </c>
      <c r="BB83" s="12" t="e">
        <f t="shared" si="11"/>
        <v>#DIV/0!</v>
      </c>
      <c r="BC83" s="11" t="e">
        <f>[4]Final!AI180/10</f>
        <v>#DIV/0!</v>
      </c>
      <c r="BD83" s="11" t="e">
        <f>[4]Final!AJ180/10</f>
        <v>#DIV/0!</v>
      </c>
      <c r="BE83" s="11" t="e">
        <f>[4]Final!AK180/10</f>
        <v>#DIV/0!</v>
      </c>
      <c r="BF83" s="11" t="e">
        <f>[4]Final!M180/10</f>
        <v>#DIV/0!</v>
      </c>
      <c r="BG83" s="11" t="e">
        <f>[4]Final!N180/10</f>
        <v>#DIV/0!</v>
      </c>
      <c r="BH83" s="11" t="e">
        <f>[4]Final!O180/10</f>
        <v>#DIV/0!</v>
      </c>
      <c r="BI83" s="14" t="e">
        <f>[4]Final!X180</f>
        <v>#DIV/0!</v>
      </c>
      <c r="BJ83" s="14" t="e">
        <f>[4]Final!Y180</f>
        <v>#DIV/0!</v>
      </c>
      <c r="BK83" s="14" t="e">
        <f>[4]Final!Z180</f>
        <v>#DIV/0!</v>
      </c>
      <c r="BL83" s="14" t="e">
        <f>[4]Final!Q180</f>
        <v>#DIV/0!</v>
      </c>
      <c r="BM83" s="10" t="e">
        <f>[4]Final!D180</f>
        <v>#DIV/0!</v>
      </c>
      <c r="BN83" s="10" t="e">
        <f>[4]Final!E180</f>
        <v>#DIV/0!</v>
      </c>
      <c r="BO83" s="10" t="e">
        <f>[4]Final!F180</f>
        <v>#DIV/0!</v>
      </c>
      <c r="BP83" s="11">
        <f>[4]Data!$BB84/10</f>
        <v>0</v>
      </c>
      <c r="BQ83" s="11">
        <f>[4]Data!$BD84/10</f>
        <v>0</v>
      </c>
      <c r="BR83" s="21" t="e">
        <f>[4]Data!$CR84/10</f>
        <v>#DIV/0!</v>
      </c>
      <c r="BS83" s="22">
        <f>[4]Data!BP84</f>
        <v>0</v>
      </c>
      <c r="BT83" s="22">
        <f>[4]Data!BQ84</f>
        <v>0</v>
      </c>
      <c r="BU83" s="22">
        <f>[4]Data!BR84</f>
        <v>0</v>
      </c>
      <c r="BV83" s="22">
        <f>[4]Data!BS84</f>
        <v>0</v>
      </c>
      <c r="BW83" s="21">
        <f>[4]Data!$AZ84</f>
        <v>102.3</v>
      </c>
      <c r="BX83" s="10"/>
    </row>
    <row r="84" spans="1:76">
      <c r="A84" s="1">
        <v>2021</v>
      </c>
      <c r="B84" s="11" t="e">
        <f>[4]OECD!AB77</f>
        <v>#DIV/0!</v>
      </c>
      <c r="C84" s="11" t="e">
        <f>[4]OECD!EA77</f>
        <v>#DIV/0!</v>
      </c>
      <c r="D84" s="10" t="e">
        <f>[4]OECD!EH77</f>
        <v>#DIV/0!</v>
      </c>
      <c r="E84" s="10" t="e">
        <f>[4]OECD!EI77</f>
        <v>#DIV/0!</v>
      </c>
      <c r="F84" s="10" t="e">
        <f>[4]OECD!CG77</f>
        <v>#DIV/0!</v>
      </c>
      <c r="G84" s="10" t="e">
        <f>[4]OECD!CH77</f>
        <v>#DIV/0!</v>
      </c>
      <c r="H84" s="12" t="e">
        <f t="shared" si="6"/>
        <v>#DIV/0!</v>
      </c>
      <c r="I84" s="12" t="e">
        <f t="shared" si="9"/>
        <v>#DIV/0!</v>
      </c>
      <c r="J84" s="11" t="e">
        <f>[4]OECD!Y77</f>
        <v>#DIV/0!</v>
      </c>
      <c r="K84" s="11" t="e">
        <f>[4]OECD!Z77</f>
        <v>#DIV/0!</v>
      </c>
      <c r="L84" s="11" t="e">
        <f>[4]OECD!AA77</f>
        <v>#DIV/0!</v>
      </c>
      <c r="M84" s="11" t="e">
        <f>[4]OECD!AV77</f>
        <v>#DIV/0!</v>
      </c>
      <c r="N84" s="11" t="e">
        <f>[4]OECD!AW77</f>
        <v>#DIV/0!</v>
      </c>
      <c r="O84" s="11" t="e">
        <f>[4]OECD!AX77</f>
        <v>#DIV/0!</v>
      </c>
      <c r="P84" s="14" t="e">
        <f>[4]OECD!BX77</f>
        <v>#DIV/0!</v>
      </c>
      <c r="Q84" s="14" t="e">
        <f>[4]OECD!BY77</f>
        <v>#DIV/0!</v>
      </c>
      <c r="R84" s="14" t="e">
        <f>[4]OECD!BZ77</f>
        <v>#DIV/0!</v>
      </c>
      <c r="S84" s="14" t="e">
        <f>[4]OECD!BR77</f>
        <v>#DIV/0!</v>
      </c>
      <c r="T84" s="10">
        <f>[4]OECD!DR$7</f>
        <v>0.05</v>
      </c>
      <c r="U84" s="10">
        <f>[4]OECD!DS$7</f>
        <v>0.125</v>
      </c>
      <c r="V84" s="10">
        <f>[4]OECD!DT$7</f>
        <v>0.08</v>
      </c>
      <c r="W84" s="16" t="e">
        <f>[4]OECD!BM77</f>
        <v>#DIV/0!</v>
      </c>
      <c r="X84" s="16" t="e">
        <f>[4]OECD!BN77</f>
        <v>#DIV/0!</v>
      </c>
      <c r="Y84" s="16" t="e">
        <f>[4]OECD!BO77</f>
        <v>#DIV/0!</v>
      </c>
      <c r="Z84" s="11" t="e">
        <f>[4]Final!AL81/10</f>
        <v>#DIV/0!</v>
      </c>
      <c r="AA84" s="11" t="e">
        <f>[4]Final!AP81/10</f>
        <v>#DIV/0!</v>
      </c>
      <c r="AB84" s="10" t="e">
        <f>[4]Final!AS81</f>
        <v>#DIV/0!</v>
      </c>
      <c r="AC84" s="10" t="e">
        <f>[4]Final!AT81</f>
        <v>#DIV/0!</v>
      </c>
      <c r="AD84" s="10" t="e">
        <f>[4]Final!AD81</f>
        <v>#DIV/0!</v>
      </c>
      <c r="AE84" s="10" t="e">
        <f>[4]Final!AF81</f>
        <v>#DIV/0!</v>
      </c>
      <c r="AF84" s="12" t="e">
        <f t="shared" si="7"/>
        <v>#DIV/0!</v>
      </c>
      <c r="AG84" s="12" t="e">
        <f t="shared" si="10"/>
        <v>#DIV/0!</v>
      </c>
      <c r="AH84" s="11" t="e">
        <f>[4]Final!AI81/10</f>
        <v>#DIV/0!</v>
      </c>
      <c r="AI84" s="11" t="e">
        <f>[4]Final!AJ81/10</f>
        <v>#DIV/0!</v>
      </c>
      <c r="AJ84" s="11" t="e">
        <f>[4]Final!AK81/10</f>
        <v>#DIV/0!</v>
      </c>
      <c r="AK84" s="11" t="e">
        <f>[4]Final!M81/10</f>
        <v>#DIV/0!</v>
      </c>
      <c r="AL84" s="11" t="e">
        <f>[4]Final!N81/10</f>
        <v>#DIV/0!</v>
      </c>
      <c r="AM84" s="11" t="e">
        <f>[4]Final!O81/10</f>
        <v>#DIV/0!</v>
      </c>
      <c r="AN84" s="14" t="e">
        <f>[4]Final!X81</f>
        <v>#DIV/0!</v>
      </c>
      <c r="AO84" s="14" t="e">
        <f>[4]Final!Y81</f>
        <v>#DIV/0!</v>
      </c>
      <c r="AP84" s="14" t="e">
        <f>[4]Final!Z81</f>
        <v>#DIV/0!</v>
      </c>
      <c r="AQ84" s="14" t="e">
        <f>[4]Final!Q81</f>
        <v>#DIV/0!</v>
      </c>
      <c r="AR84" s="10" t="e">
        <f>[4]Final!D81</f>
        <v>#DIV/0!</v>
      </c>
      <c r="AS84" s="10" t="e">
        <f>[4]Final!E81</f>
        <v>#DIV/0!</v>
      </c>
      <c r="AT84" s="10" t="e">
        <f>[4]Final!F81</f>
        <v>#DIV/0!</v>
      </c>
      <c r="AU84" s="11" t="e">
        <f>[4]Final!AL181/10</f>
        <v>#DIV/0!</v>
      </c>
      <c r="AV84" s="11" t="e">
        <f>[4]Final!AP181/10</f>
        <v>#DIV/0!</v>
      </c>
      <c r="AW84" s="10" t="e">
        <f>[4]Final!AS181</f>
        <v>#DIV/0!</v>
      </c>
      <c r="AX84" s="10" t="e">
        <f>[4]Final!AT181</f>
        <v>#DIV/0!</v>
      </c>
      <c r="AY84" s="10" t="e">
        <f>[4]Final!AD181</f>
        <v>#DIV/0!</v>
      </c>
      <c r="AZ84" s="10" t="e">
        <f>[4]Final!AF181</f>
        <v>#DIV/0!</v>
      </c>
      <c r="BA84" s="12" t="e">
        <f t="shared" si="8"/>
        <v>#DIV/0!</v>
      </c>
      <c r="BB84" s="12" t="e">
        <f t="shared" si="11"/>
        <v>#DIV/0!</v>
      </c>
      <c r="BC84" s="11" t="e">
        <f>[4]Final!AI181/10</f>
        <v>#DIV/0!</v>
      </c>
      <c r="BD84" s="11" t="e">
        <f>[4]Final!AJ181/10</f>
        <v>#DIV/0!</v>
      </c>
      <c r="BE84" s="11" t="e">
        <f>[4]Final!AK181/10</f>
        <v>#DIV/0!</v>
      </c>
      <c r="BF84" s="11" t="e">
        <f>[4]Final!M181/10</f>
        <v>#DIV/0!</v>
      </c>
      <c r="BG84" s="11" t="e">
        <f>[4]Final!N181/10</f>
        <v>#DIV/0!</v>
      </c>
      <c r="BH84" s="11" t="e">
        <f>[4]Final!O181/10</f>
        <v>#DIV/0!</v>
      </c>
      <c r="BI84" s="14" t="e">
        <f>[4]Final!X181</f>
        <v>#DIV/0!</v>
      </c>
      <c r="BJ84" s="14" t="e">
        <f>[4]Final!Y181</f>
        <v>#DIV/0!</v>
      </c>
      <c r="BK84" s="14" t="e">
        <f>[4]Final!Z181</f>
        <v>#DIV/0!</v>
      </c>
      <c r="BL84" s="14" t="e">
        <f>[4]Final!Q181</f>
        <v>#DIV/0!</v>
      </c>
      <c r="BM84" s="10" t="e">
        <f>[4]Final!D181</f>
        <v>#DIV/0!</v>
      </c>
      <c r="BN84" s="10" t="e">
        <f>[4]Final!E181</f>
        <v>#DIV/0!</v>
      </c>
      <c r="BO84" s="10" t="e">
        <f>[4]Final!F181</f>
        <v>#DIV/0!</v>
      </c>
      <c r="BP84" s="11">
        <f>[4]Data!$BB85/10</f>
        <v>0</v>
      </c>
      <c r="BQ84" s="11">
        <f>[4]Data!$BD85/10</f>
        <v>0</v>
      </c>
      <c r="BR84" s="21" t="e">
        <f>[4]Data!$CR85/10</f>
        <v>#DIV/0!</v>
      </c>
      <c r="BS84" s="22">
        <f>[4]Data!BP85</f>
        <v>0</v>
      </c>
      <c r="BT84" s="22">
        <f>[4]Data!BQ85</f>
        <v>0</v>
      </c>
      <c r="BU84" s="22">
        <f>[4]Data!BR85</f>
        <v>0</v>
      </c>
      <c r="BV84" s="22">
        <f>[4]Data!BS85</f>
        <v>0</v>
      </c>
      <c r="BW84" s="21" t="e">
        <f>[4]Data!$AZ85</f>
        <v>#REF!</v>
      </c>
      <c r="BX84" s="10"/>
    </row>
    <row r="85" spans="1:76">
      <c r="A85" s="1">
        <v>2022</v>
      </c>
      <c r="B85" s="11" t="e">
        <f>[4]OECD!AB78</f>
        <v>#DIV/0!</v>
      </c>
      <c r="C85" s="11" t="e">
        <f>[4]OECD!EA78</f>
        <v>#DIV/0!</v>
      </c>
      <c r="D85" s="10" t="e">
        <f>[4]OECD!EH78</f>
        <v>#DIV/0!</v>
      </c>
      <c r="E85" s="10" t="e">
        <f>[4]OECD!EI78</f>
        <v>#DIV/0!</v>
      </c>
      <c r="F85" s="10" t="e">
        <f>[4]OECD!CG78</f>
        <v>#DIV/0!</v>
      </c>
      <c r="G85" s="10" t="e">
        <f>[4]OECD!CH78</f>
        <v>#DIV/0!</v>
      </c>
      <c r="H85" s="12" t="e">
        <f t="shared" si="6"/>
        <v>#DIV/0!</v>
      </c>
      <c r="I85" s="12" t="e">
        <f t="shared" si="9"/>
        <v>#DIV/0!</v>
      </c>
      <c r="J85" s="11" t="e">
        <f>[4]OECD!Y78</f>
        <v>#DIV/0!</v>
      </c>
      <c r="K85" s="11" t="e">
        <f>[4]OECD!Z78</f>
        <v>#DIV/0!</v>
      </c>
      <c r="L85" s="11" t="e">
        <f>[4]OECD!AA78</f>
        <v>#DIV/0!</v>
      </c>
      <c r="M85" s="11" t="e">
        <f>[4]OECD!AV78</f>
        <v>#DIV/0!</v>
      </c>
      <c r="N85" s="11" t="e">
        <f>[4]OECD!AW78</f>
        <v>#DIV/0!</v>
      </c>
      <c r="O85" s="11" t="e">
        <f>[4]OECD!AX78</f>
        <v>#DIV/0!</v>
      </c>
      <c r="P85" s="14" t="e">
        <f>[4]OECD!BX78</f>
        <v>#DIV/0!</v>
      </c>
      <c r="Q85" s="14" t="e">
        <f>[4]OECD!BY78</f>
        <v>#DIV/0!</v>
      </c>
      <c r="R85" s="14" t="e">
        <f>[4]OECD!BZ78</f>
        <v>#DIV/0!</v>
      </c>
      <c r="S85" s="14" t="e">
        <f>[4]OECD!BR78</f>
        <v>#DIV/0!</v>
      </c>
      <c r="T85" s="10">
        <f>[4]OECD!DR$7</f>
        <v>0.05</v>
      </c>
      <c r="U85" s="10">
        <f>[4]OECD!DS$7</f>
        <v>0.125</v>
      </c>
      <c r="V85" s="10">
        <f>[4]OECD!DT$7</f>
        <v>0.08</v>
      </c>
      <c r="W85" s="16" t="e">
        <f>[4]OECD!BM78</f>
        <v>#DIV/0!</v>
      </c>
      <c r="X85" s="16" t="e">
        <f>[4]OECD!BN78</f>
        <v>#DIV/0!</v>
      </c>
      <c r="Y85" s="16" t="e">
        <f>[4]OECD!BO78</f>
        <v>#DIV/0!</v>
      </c>
      <c r="Z85" s="11" t="e">
        <f>[4]Final!AL82/10</f>
        <v>#DIV/0!</v>
      </c>
      <c r="AA85" s="11" t="e">
        <f>[4]Final!AP82/10</f>
        <v>#DIV/0!</v>
      </c>
      <c r="AB85" s="10" t="e">
        <f>[4]Final!AS82</f>
        <v>#DIV/0!</v>
      </c>
      <c r="AC85" s="10" t="e">
        <f>[4]Final!AT82</f>
        <v>#DIV/0!</v>
      </c>
      <c r="AD85" s="10" t="e">
        <f>[4]Final!AD82</f>
        <v>#DIV/0!</v>
      </c>
      <c r="AE85" s="10" t="e">
        <f>[4]Final!AF82</f>
        <v>#DIV/0!</v>
      </c>
      <c r="AF85" s="12" t="e">
        <f t="shared" si="7"/>
        <v>#DIV/0!</v>
      </c>
      <c r="AG85" s="12" t="e">
        <f t="shared" si="10"/>
        <v>#DIV/0!</v>
      </c>
      <c r="AH85" s="11" t="e">
        <f>[4]Final!AI82/10</f>
        <v>#DIV/0!</v>
      </c>
      <c r="AI85" s="11" t="e">
        <f>[4]Final!AJ82/10</f>
        <v>#DIV/0!</v>
      </c>
      <c r="AJ85" s="11" t="e">
        <f>[4]Final!AK82/10</f>
        <v>#DIV/0!</v>
      </c>
      <c r="AK85" s="11" t="e">
        <f>[4]Final!M82/10</f>
        <v>#DIV/0!</v>
      </c>
      <c r="AL85" s="11" t="e">
        <f>[4]Final!N82/10</f>
        <v>#DIV/0!</v>
      </c>
      <c r="AM85" s="11" t="e">
        <f>[4]Final!O82/10</f>
        <v>#DIV/0!</v>
      </c>
      <c r="AN85" s="14" t="e">
        <f>[4]Final!X82</f>
        <v>#DIV/0!</v>
      </c>
      <c r="AO85" s="14" t="e">
        <f>[4]Final!Y82</f>
        <v>#DIV/0!</v>
      </c>
      <c r="AP85" s="14" t="e">
        <f>[4]Final!Z82</f>
        <v>#DIV/0!</v>
      </c>
      <c r="AQ85" s="14" t="e">
        <f>[4]Final!Q82</f>
        <v>#DIV/0!</v>
      </c>
      <c r="AR85" s="10" t="e">
        <f>[4]Final!D82</f>
        <v>#DIV/0!</v>
      </c>
      <c r="AS85" s="10" t="e">
        <f>[4]Final!E82</f>
        <v>#DIV/0!</v>
      </c>
      <c r="AT85" s="10" t="e">
        <f>[4]Final!F82</f>
        <v>#DIV/0!</v>
      </c>
      <c r="AU85" s="11" t="e">
        <f>[4]Final!AL182/10</f>
        <v>#DIV/0!</v>
      </c>
      <c r="AV85" s="11" t="e">
        <f>[4]Final!AP182/10</f>
        <v>#DIV/0!</v>
      </c>
      <c r="AW85" s="10" t="e">
        <f>[4]Final!AS182</f>
        <v>#DIV/0!</v>
      </c>
      <c r="AX85" s="10" t="e">
        <f>[4]Final!AT182</f>
        <v>#DIV/0!</v>
      </c>
      <c r="AY85" s="10" t="e">
        <f>[4]Final!AD182</f>
        <v>#DIV/0!</v>
      </c>
      <c r="AZ85" s="10" t="e">
        <f>[4]Final!AF182</f>
        <v>#DIV/0!</v>
      </c>
      <c r="BA85" s="12" t="e">
        <f t="shared" si="8"/>
        <v>#DIV/0!</v>
      </c>
      <c r="BB85" s="12" t="e">
        <f t="shared" si="11"/>
        <v>#DIV/0!</v>
      </c>
      <c r="BC85" s="11" t="e">
        <f>[4]Final!AI182/10</f>
        <v>#DIV/0!</v>
      </c>
      <c r="BD85" s="11" t="e">
        <f>[4]Final!AJ182/10</f>
        <v>#DIV/0!</v>
      </c>
      <c r="BE85" s="11" t="e">
        <f>[4]Final!AK182/10</f>
        <v>#DIV/0!</v>
      </c>
      <c r="BF85" s="11" t="e">
        <f>[4]Final!M182/10</f>
        <v>#DIV/0!</v>
      </c>
      <c r="BG85" s="11" t="e">
        <f>[4]Final!N182/10</f>
        <v>#DIV/0!</v>
      </c>
      <c r="BH85" s="11" t="e">
        <f>[4]Final!O182/10</f>
        <v>#DIV/0!</v>
      </c>
      <c r="BI85" s="14" t="e">
        <f>[4]Final!X182</f>
        <v>#DIV/0!</v>
      </c>
      <c r="BJ85" s="14" t="e">
        <f>[4]Final!Y182</f>
        <v>#DIV/0!</v>
      </c>
      <c r="BK85" s="14" t="e">
        <f>[4]Final!Z182</f>
        <v>#DIV/0!</v>
      </c>
      <c r="BL85" s="14" t="e">
        <f>[4]Final!Q182</f>
        <v>#DIV/0!</v>
      </c>
      <c r="BM85" s="10" t="e">
        <f>[4]Final!D182</f>
        <v>#DIV/0!</v>
      </c>
      <c r="BN85" s="10" t="e">
        <f>[4]Final!E182</f>
        <v>#DIV/0!</v>
      </c>
      <c r="BO85" s="10" t="e">
        <f>[4]Final!F182</f>
        <v>#DIV/0!</v>
      </c>
      <c r="BP85" s="11">
        <f>[4]Data!$BB86/10</f>
        <v>0</v>
      </c>
      <c r="BQ85" s="11">
        <f>[4]Data!$BD86/10</f>
        <v>0</v>
      </c>
      <c r="BR85" s="21" t="e">
        <f>[4]Data!$CR86/10</f>
        <v>#DIV/0!</v>
      </c>
      <c r="BS85" s="22">
        <f>[4]Data!BP86</f>
        <v>0</v>
      </c>
      <c r="BT85" s="22">
        <f>[4]Data!BQ86</f>
        <v>0</v>
      </c>
      <c r="BU85" s="22">
        <f>[4]Data!BR86</f>
        <v>0</v>
      </c>
      <c r="BV85" s="22">
        <f>[4]Data!BS86</f>
        <v>0</v>
      </c>
      <c r="BW85" s="21" t="e">
        <f>[4]Data!$AZ86</f>
        <v>#REF!</v>
      </c>
      <c r="BX85" s="10"/>
    </row>
    <row r="86" spans="1:76">
      <c r="A86" s="1">
        <v>2023</v>
      </c>
      <c r="B86" s="11" t="e">
        <f>[4]OECD!AB79</f>
        <v>#DIV/0!</v>
      </c>
      <c r="C86" s="11" t="e">
        <f>[4]OECD!EA79</f>
        <v>#DIV/0!</v>
      </c>
      <c r="D86" s="10" t="e">
        <f>[4]OECD!EH79</f>
        <v>#DIV/0!</v>
      </c>
      <c r="E86" s="10" t="e">
        <f>[4]OECD!EI79</f>
        <v>#DIV/0!</v>
      </c>
      <c r="F86" s="10" t="e">
        <f>[4]OECD!CG79</f>
        <v>#DIV/0!</v>
      </c>
      <c r="G86" s="10" t="e">
        <f>[4]OECD!CH79</f>
        <v>#DIV/0!</v>
      </c>
      <c r="H86" s="12" t="e">
        <f t="shared" si="6"/>
        <v>#DIV/0!</v>
      </c>
      <c r="I86" s="12" t="e">
        <f t="shared" si="9"/>
        <v>#DIV/0!</v>
      </c>
      <c r="J86" s="11" t="e">
        <f>[4]OECD!Y79</f>
        <v>#DIV/0!</v>
      </c>
      <c r="K86" s="11" t="e">
        <f>[4]OECD!Z79</f>
        <v>#DIV/0!</v>
      </c>
      <c r="L86" s="11" t="e">
        <f>[4]OECD!AA79</f>
        <v>#DIV/0!</v>
      </c>
      <c r="M86" s="11" t="e">
        <f>[4]OECD!AV79</f>
        <v>#DIV/0!</v>
      </c>
      <c r="N86" s="11" t="e">
        <f>[4]OECD!AW79</f>
        <v>#DIV/0!</v>
      </c>
      <c r="O86" s="11" t="e">
        <f>[4]OECD!AX79</f>
        <v>#DIV/0!</v>
      </c>
      <c r="P86" s="14" t="e">
        <f>[4]OECD!BX79</f>
        <v>#DIV/0!</v>
      </c>
      <c r="Q86" s="14" t="e">
        <f>[4]OECD!BY79</f>
        <v>#DIV/0!</v>
      </c>
      <c r="R86" s="14" t="e">
        <f>[4]OECD!BZ79</f>
        <v>#DIV/0!</v>
      </c>
      <c r="S86" s="14" t="e">
        <f>[4]OECD!BR79</f>
        <v>#DIV/0!</v>
      </c>
      <c r="T86" s="10">
        <f>[4]OECD!DR$7</f>
        <v>0.05</v>
      </c>
      <c r="U86" s="10">
        <f>[4]OECD!DS$7</f>
        <v>0.125</v>
      </c>
      <c r="V86" s="10">
        <f>[4]OECD!DT$7</f>
        <v>0.08</v>
      </c>
      <c r="W86" s="16" t="e">
        <f>[4]OECD!BM79</f>
        <v>#DIV/0!</v>
      </c>
      <c r="X86" s="16" t="e">
        <f>[4]OECD!BN79</f>
        <v>#DIV/0!</v>
      </c>
      <c r="Y86" s="16" t="e">
        <f>[4]OECD!BO79</f>
        <v>#DIV/0!</v>
      </c>
      <c r="Z86" s="11" t="e">
        <f>[4]Final!AL83/10</f>
        <v>#DIV/0!</v>
      </c>
      <c r="AA86" s="11" t="e">
        <f>[4]Final!AP83/10</f>
        <v>#DIV/0!</v>
      </c>
      <c r="AB86" s="10" t="e">
        <f>[4]Final!AS83</f>
        <v>#DIV/0!</v>
      </c>
      <c r="AC86" s="10" t="e">
        <f>[4]Final!AT83</f>
        <v>#DIV/0!</v>
      </c>
      <c r="AD86" s="10" t="e">
        <f>[4]Final!AD83</f>
        <v>#DIV/0!</v>
      </c>
      <c r="AE86" s="10" t="e">
        <f>[4]Final!AF83</f>
        <v>#DIV/0!</v>
      </c>
      <c r="AF86" s="12" t="e">
        <f t="shared" si="7"/>
        <v>#DIV/0!</v>
      </c>
      <c r="AG86" s="12" t="e">
        <f t="shared" si="10"/>
        <v>#DIV/0!</v>
      </c>
      <c r="AH86" s="11" t="e">
        <f>[4]Final!AI83/10</f>
        <v>#DIV/0!</v>
      </c>
      <c r="AI86" s="11" t="e">
        <f>[4]Final!AJ83/10</f>
        <v>#DIV/0!</v>
      </c>
      <c r="AJ86" s="11" t="e">
        <f>[4]Final!AK83/10</f>
        <v>#DIV/0!</v>
      </c>
      <c r="AK86" s="11" t="e">
        <f>[4]Final!M83/10</f>
        <v>#DIV/0!</v>
      </c>
      <c r="AL86" s="11" t="e">
        <f>[4]Final!N83/10</f>
        <v>#DIV/0!</v>
      </c>
      <c r="AM86" s="11" t="e">
        <f>[4]Final!O83/10</f>
        <v>#DIV/0!</v>
      </c>
      <c r="AN86" s="14" t="e">
        <f>[4]Final!X83</f>
        <v>#DIV/0!</v>
      </c>
      <c r="AO86" s="14" t="e">
        <f>[4]Final!Y83</f>
        <v>#DIV/0!</v>
      </c>
      <c r="AP86" s="14" t="e">
        <f>[4]Final!Z83</f>
        <v>#DIV/0!</v>
      </c>
      <c r="AQ86" s="14" t="e">
        <f>[4]Final!Q83</f>
        <v>#DIV/0!</v>
      </c>
      <c r="AR86" s="10" t="e">
        <f>[4]Final!D83</f>
        <v>#DIV/0!</v>
      </c>
      <c r="AS86" s="10" t="e">
        <f>[4]Final!E83</f>
        <v>#DIV/0!</v>
      </c>
      <c r="AT86" s="10" t="e">
        <f>[4]Final!F83</f>
        <v>#DIV/0!</v>
      </c>
      <c r="AU86" s="11" t="e">
        <f>[4]Final!AL183/10</f>
        <v>#DIV/0!</v>
      </c>
      <c r="AV86" s="11" t="e">
        <f>[4]Final!AP183/10</f>
        <v>#DIV/0!</v>
      </c>
      <c r="AW86" s="10" t="e">
        <f>[4]Final!AS183</f>
        <v>#DIV/0!</v>
      </c>
      <c r="AX86" s="10" t="e">
        <f>[4]Final!AT183</f>
        <v>#DIV/0!</v>
      </c>
      <c r="AY86" s="10" t="e">
        <f>[4]Final!AD183</f>
        <v>#DIV/0!</v>
      </c>
      <c r="AZ86" s="10" t="e">
        <f>[4]Final!AF183</f>
        <v>#DIV/0!</v>
      </c>
      <c r="BA86" s="12" t="e">
        <f t="shared" si="8"/>
        <v>#DIV/0!</v>
      </c>
      <c r="BB86" s="12" t="e">
        <f t="shared" si="11"/>
        <v>#DIV/0!</v>
      </c>
      <c r="BC86" s="11" t="e">
        <f>[4]Final!AI183/10</f>
        <v>#DIV/0!</v>
      </c>
      <c r="BD86" s="11" t="e">
        <f>[4]Final!AJ183/10</f>
        <v>#DIV/0!</v>
      </c>
      <c r="BE86" s="11" t="e">
        <f>[4]Final!AK183/10</f>
        <v>#DIV/0!</v>
      </c>
      <c r="BF86" s="11" t="e">
        <f>[4]Final!M183/10</f>
        <v>#DIV/0!</v>
      </c>
      <c r="BG86" s="11" t="e">
        <f>[4]Final!N183/10</f>
        <v>#DIV/0!</v>
      </c>
      <c r="BH86" s="11" t="e">
        <f>[4]Final!O183/10</f>
        <v>#DIV/0!</v>
      </c>
      <c r="BI86" s="14" t="e">
        <f>[4]Final!X183</f>
        <v>#DIV/0!</v>
      </c>
      <c r="BJ86" s="14" t="e">
        <f>[4]Final!Y183</f>
        <v>#DIV/0!</v>
      </c>
      <c r="BK86" s="14" t="e">
        <f>[4]Final!Z183</f>
        <v>#DIV/0!</v>
      </c>
      <c r="BL86" s="14" t="e">
        <f>[4]Final!Q183</f>
        <v>#DIV/0!</v>
      </c>
      <c r="BM86" s="10" t="e">
        <f>[4]Final!D183</f>
        <v>#DIV/0!</v>
      </c>
      <c r="BN86" s="10" t="e">
        <f>[4]Final!E183</f>
        <v>#DIV/0!</v>
      </c>
      <c r="BO86" s="10" t="e">
        <f>[4]Final!F183</f>
        <v>#DIV/0!</v>
      </c>
      <c r="BP86" s="11">
        <f>[4]Data!$BB87/10</f>
        <v>0</v>
      </c>
      <c r="BQ86" s="11">
        <f>[4]Data!$BD87/10</f>
        <v>0</v>
      </c>
      <c r="BR86" s="21" t="e">
        <f>[4]Data!$CR87/10</f>
        <v>#DIV/0!</v>
      </c>
      <c r="BS86" s="22">
        <f>[4]Data!BP87</f>
        <v>0</v>
      </c>
      <c r="BT86" s="22">
        <f>[4]Data!BQ87</f>
        <v>0</v>
      </c>
      <c r="BU86" s="22">
        <f>[4]Data!BR87</f>
        <v>0</v>
      </c>
      <c r="BV86" s="22">
        <f>[4]Data!BS87</f>
        <v>0</v>
      </c>
      <c r="BW86" s="21" t="e">
        <f>[4]Data!$AZ87</f>
        <v>#REF!</v>
      </c>
      <c r="BX86" s="10"/>
    </row>
    <row r="87" spans="1:76">
      <c r="A87" s="1">
        <v>2024</v>
      </c>
      <c r="B87" s="11" t="e">
        <f>[4]OECD!AB80</f>
        <v>#DIV/0!</v>
      </c>
      <c r="C87" s="11" t="e">
        <f>[4]OECD!EA80</f>
        <v>#DIV/0!</v>
      </c>
      <c r="D87" s="10" t="e">
        <f>[4]OECD!EH80</f>
        <v>#DIV/0!</v>
      </c>
      <c r="E87" s="10" t="e">
        <f>[4]OECD!EI80</f>
        <v>#DIV/0!</v>
      </c>
      <c r="F87" s="10" t="e">
        <f>[4]OECD!CG80</f>
        <v>#DIV/0!</v>
      </c>
      <c r="G87" s="10" t="e">
        <f>[4]OECD!CH80</f>
        <v>#DIV/0!</v>
      </c>
      <c r="H87" s="12" t="e">
        <f t="shared" si="6"/>
        <v>#DIV/0!</v>
      </c>
      <c r="I87" s="12" t="e">
        <f t="shared" si="9"/>
        <v>#DIV/0!</v>
      </c>
      <c r="J87" s="11" t="e">
        <f>[4]OECD!Y80</f>
        <v>#DIV/0!</v>
      </c>
      <c r="K87" s="11" t="e">
        <f>[4]OECD!Z80</f>
        <v>#DIV/0!</v>
      </c>
      <c r="L87" s="11" t="e">
        <f>[4]OECD!AA80</f>
        <v>#DIV/0!</v>
      </c>
      <c r="M87" s="11" t="e">
        <f>[4]OECD!AV80</f>
        <v>#DIV/0!</v>
      </c>
      <c r="N87" s="11" t="e">
        <f>[4]OECD!AW80</f>
        <v>#DIV/0!</v>
      </c>
      <c r="O87" s="11" t="e">
        <f>[4]OECD!AX80</f>
        <v>#DIV/0!</v>
      </c>
      <c r="P87" s="14" t="e">
        <f>[4]OECD!BX80</f>
        <v>#DIV/0!</v>
      </c>
      <c r="Q87" s="14" t="e">
        <f>[4]OECD!BY80</f>
        <v>#DIV/0!</v>
      </c>
      <c r="R87" s="14" t="e">
        <f>[4]OECD!BZ80</f>
        <v>#DIV/0!</v>
      </c>
      <c r="S87" s="14" t="e">
        <f>[4]OECD!BR80</f>
        <v>#DIV/0!</v>
      </c>
      <c r="T87" s="10">
        <f>[4]OECD!DR$7</f>
        <v>0.05</v>
      </c>
      <c r="U87" s="10">
        <f>[4]OECD!DS$7</f>
        <v>0.125</v>
      </c>
      <c r="V87" s="10">
        <f>[4]OECD!DT$7</f>
        <v>0.08</v>
      </c>
      <c r="W87" s="16" t="e">
        <f>[4]OECD!BM80</f>
        <v>#DIV/0!</v>
      </c>
      <c r="X87" s="16" t="e">
        <f>[4]OECD!BN80</f>
        <v>#DIV/0!</v>
      </c>
      <c r="Y87" s="16" t="e">
        <f>[4]OECD!BO80</f>
        <v>#DIV/0!</v>
      </c>
      <c r="Z87" s="11" t="e">
        <f>[4]Final!AL84/10</f>
        <v>#DIV/0!</v>
      </c>
      <c r="AA87" s="11" t="e">
        <f>[4]Final!AP84/10</f>
        <v>#DIV/0!</v>
      </c>
      <c r="AB87" s="10" t="e">
        <f>[4]Final!AS84</f>
        <v>#DIV/0!</v>
      </c>
      <c r="AC87" s="10" t="e">
        <f>[4]Final!AT84</f>
        <v>#DIV/0!</v>
      </c>
      <c r="AD87" s="10" t="e">
        <f>[4]Final!AD84</f>
        <v>#DIV/0!</v>
      </c>
      <c r="AE87" s="10" t="e">
        <f>[4]Final!AF84</f>
        <v>#DIV/0!</v>
      </c>
      <c r="AF87" s="12" t="e">
        <f t="shared" si="7"/>
        <v>#DIV/0!</v>
      </c>
      <c r="AG87" s="12" t="e">
        <f t="shared" si="10"/>
        <v>#DIV/0!</v>
      </c>
      <c r="AH87" s="11" t="e">
        <f>[4]Final!AI84/10</f>
        <v>#DIV/0!</v>
      </c>
      <c r="AI87" s="11" t="e">
        <f>[4]Final!AJ84/10</f>
        <v>#DIV/0!</v>
      </c>
      <c r="AJ87" s="11" t="e">
        <f>[4]Final!AK84/10</f>
        <v>#DIV/0!</v>
      </c>
      <c r="AK87" s="11" t="e">
        <f>[4]Final!M84/10</f>
        <v>#DIV/0!</v>
      </c>
      <c r="AL87" s="11" t="e">
        <f>[4]Final!N84/10</f>
        <v>#DIV/0!</v>
      </c>
      <c r="AM87" s="11" t="e">
        <f>[4]Final!O84/10</f>
        <v>#DIV/0!</v>
      </c>
      <c r="AN87" s="14" t="e">
        <f>[4]Final!X84</f>
        <v>#DIV/0!</v>
      </c>
      <c r="AO87" s="14" t="e">
        <f>[4]Final!Y84</f>
        <v>#DIV/0!</v>
      </c>
      <c r="AP87" s="14" t="e">
        <f>[4]Final!Z84</f>
        <v>#DIV/0!</v>
      </c>
      <c r="AQ87" s="14" t="e">
        <f>[4]Final!Q84</f>
        <v>#DIV/0!</v>
      </c>
      <c r="AR87" s="10" t="e">
        <f>[4]Final!D84</f>
        <v>#DIV/0!</v>
      </c>
      <c r="AS87" s="10" t="e">
        <f>[4]Final!E84</f>
        <v>#DIV/0!</v>
      </c>
      <c r="AT87" s="10" t="e">
        <f>[4]Final!F84</f>
        <v>#DIV/0!</v>
      </c>
      <c r="AU87" s="11" t="e">
        <f>[4]Final!AL184/10</f>
        <v>#DIV/0!</v>
      </c>
      <c r="AV87" s="11" t="e">
        <f>[4]Final!AP184/10</f>
        <v>#DIV/0!</v>
      </c>
      <c r="AW87" s="10" t="e">
        <f>[4]Final!AS184</f>
        <v>#DIV/0!</v>
      </c>
      <c r="AX87" s="10" t="e">
        <f>[4]Final!AT184</f>
        <v>#DIV/0!</v>
      </c>
      <c r="AY87" s="10" t="e">
        <f>[4]Final!AD184</f>
        <v>#DIV/0!</v>
      </c>
      <c r="AZ87" s="10" t="e">
        <f>[4]Final!AF184</f>
        <v>#DIV/0!</v>
      </c>
      <c r="BA87" s="12" t="e">
        <f t="shared" si="8"/>
        <v>#DIV/0!</v>
      </c>
      <c r="BB87" s="12" t="e">
        <f t="shared" si="11"/>
        <v>#DIV/0!</v>
      </c>
      <c r="BC87" s="11" t="e">
        <f>[4]Final!AI184/10</f>
        <v>#DIV/0!</v>
      </c>
      <c r="BD87" s="11" t="e">
        <f>[4]Final!AJ184/10</f>
        <v>#DIV/0!</v>
      </c>
      <c r="BE87" s="11" t="e">
        <f>[4]Final!AK184/10</f>
        <v>#DIV/0!</v>
      </c>
      <c r="BF87" s="11" t="e">
        <f>[4]Final!M184/10</f>
        <v>#DIV/0!</v>
      </c>
      <c r="BG87" s="11" t="e">
        <f>[4]Final!N184/10</f>
        <v>#DIV/0!</v>
      </c>
      <c r="BH87" s="11" t="e">
        <f>[4]Final!O184/10</f>
        <v>#DIV/0!</v>
      </c>
      <c r="BI87" s="14" t="e">
        <f>[4]Final!X184</f>
        <v>#DIV/0!</v>
      </c>
      <c r="BJ87" s="14" t="e">
        <f>[4]Final!Y184</f>
        <v>#DIV/0!</v>
      </c>
      <c r="BK87" s="14" t="e">
        <f>[4]Final!Z184</f>
        <v>#DIV/0!</v>
      </c>
      <c r="BL87" s="14" t="e">
        <f>[4]Final!Q184</f>
        <v>#DIV/0!</v>
      </c>
      <c r="BM87" s="10" t="e">
        <f>[4]Final!D184</f>
        <v>#DIV/0!</v>
      </c>
      <c r="BN87" s="10" t="e">
        <f>[4]Final!E184</f>
        <v>#DIV/0!</v>
      </c>
      <c r="BO87" s="10" t="e">
        <f>[4]Final!F184</f>
        <v>#DIV/0!</v>
      </c>
      <c r="BP87" s="11">
        <f>[4]Data!$BB88/10</f>
        <v>0</v>
      </c>
      <c r="BQ87" s="11">
        <f>[4]Data!$BD88/10</f>
        <v>0</v>
      </c>
      <c r="BR87" s="21" t="e">
        <f>[4]Data!$CR88/10</f>
        <v>#DIV/0!</v>
      </c>
      <c r="BS87" s="22">
        <f>[4]Data!BP88</f>
        <v>0</v>
      </c>
      <c r="BT87" s="22">
        <f>[4]Data!BQ88</f>
        <v>0</v>
      </c>
      <c r="BU87" s="22">
        <f>[4]Data!BR88</f>
        <v>0</v>
      </c>
      <c r="BV87" s="22">
        <f>[4]Data!BS88</f>
        <v>0</v>
      </c>
      <c r="BW87" s="21" t="e">
        <f>[4]Data!$AZ88</f>
        <v>#REF!</v>
      </c>
      <c r="BX87" s="10"/>
    </row>
    <row r="88" spans="1:76">
      <c r="A88" s="1">
        <v>2025</v>
      </c>
      <c r="B88" s="11" t="e">
        <f>[4]OECD!AB81</f>
        <v>#DIV/0!</v>
      </c>
      <c r="C88" s="11" t="e">
        <f>[4]OECD!EA81</f>
        <v>#DIV/0!</v>
      </c>
      <c r="D88" s="10" t="e">
        <f>[4]OECD!EH81</f>
        <v>#DIV/0!</v>
      </c>
      <c r="E88" s="10" t="e">
        <f>[4]OECD!EI81</f>
        <v>#DIV/0!</v>
      </c>
      <c r="F88" s="10" t="e">
        <f>[4]OECD!CG81</f>
        <v>#DIV/0!</v>
      </c>
      <c r="G88" s="10" t="e">
        <f>[4]OECD!CH81</f>
        <v>#DIV/0!</v>
      </c>
      <c r="H88" s="12" t="e">
        <f t="shared" si="6"/>
        <v>#DIV/0!</v>
      </c>
      <c r="I88" s="12" t="e">
        <f t="shared" si="9"/>
        <v>#DIV/0!</v>
      </c>
      <c r="J88" s="11" t="e">
        <f>[4]OECD!Y81</f>
        <v>#DIV/0!</v>
      </c>
      <c r="K88" s="11" t="e">
        <f>[4]OECD!Z81</f>
        <v>#DIV/0!</v>
      </c>
      <c r="L88" s="11" t="e">
        <f>[4]OECD!AA81</f>
        <v>#DIV/0!</v>
      </c>
      <c r="M88" s="11" t="e">
        <f>[4]OECD!AV81</f>
        <v>#DIV/0!</v>
      </c>
      <c r="N88" s="11" t="e">
        <f>[4]OECD!AW81</f>
        <v>#DIV/0!</v>
      </c>
      <c r="O88" s="11" t="e">
        <f>[4]OECD!AX81</f>
        <v>#DIV/0!</v>
      </c>
      <c r="P88" s="14" t="e">
        <f>[4]OECD!BX81</f>
        <v>#DIV/0!</v>
      </c>
      <c r="Q88" s="14" t="e">
        <f>[4]OECD!BY81</f>
        <v>#DIV/0!</v>
      </c>
      <c r="R88" s="14" t="e">
        <f>[4]OECD!BZ81</f>
        <v>#DIV/0!</v>
      </c>
      <c r="S88" s="14" t="e">
        <f>[4]OECD!BR81</f>
        <v>#DIV/0!</v>
      </c>
      <c r="T88" s="10">
        <f>[4]OECD!DR$7</f>
        <v>0.05</v>
      </c>
      <c r="U88" s="10">
        <f>[4]OECD!DS$7</f>
        <v>0.125</v>
      </c>
      <c r="V88" s="10">
        <f>[4]OECD!DT$7</f>
        <v>0.08</v>
      </c>
      <c r="W88" s="16" t="e">
        <f>[4]OECD!BM81</f>
        <v>#DIV/0!</v>
      </c>
      <c r="X88" s="16" t="e">
        <f>[4]OECD!BN81</f>
        <v>#DIV/0!</v>
      </c>
      <c r="Y88" s="16" t="e">
        <f>[4]OECD!BO81</f>
        <v>#DIV/0!</v>
      </c>
      <c r="Z88" s="11" t="e">
        <f>[4]Final!AL85/10</f>
        <v>#DIV/0!</v>
      </c>
      <c r="AA88" s="11" t="e">
        <f>[4]Final!AP85/10</f>
        <v>#DIV/0!</v>
      </c>
      <c r="AB88" s="10" t="e">
        <f>[4]Final!AS85</f>
        <v>#DIV/0!</v>
      </c>
      <c r="AC88" s="10" t="e">
        <f>[4]Final!AT85</f>
        <v>#DIV/0!</v>
      </c>
      <c r="AD88" s="10" t="e">
        <f>[4]Final!AD85</f>
        <v>#DIV/0!</v>
      </c>
      <c r="AE88" s="10" t="e">
        <f>[4]Final!AF85</f>
        <v>#DIV/0!</v>
      </c>
      <c r="AF88" s="12" t="e">
        <f t="shared" si="7"/>
        <v>#DIV/0!</v>
      </c>
      <c r="AG88" s="12" t="e">
        <f t="shared" si="10"/>
        <v>#DIV/0!</v>
      </c>
      <c r="AH88" s="11" t="e">
        <f>[4]Final!AI85/10</f>
        <v>#DIV/0!</v>
      </c>
      <c r="AI88" s="11" t="e">
        <f>[4]Final!AJ85/10</f>
        <v>#DIV/0!</v>
      </c>
      <c r="AJ88" s="11" t="e">
        <f>[4]Final!AK85/10</f>
        <v>#DIV/0!</v>
      </c>
      <c r="AK88" s="11" t="e">
        <f>[4]Final!M85/10</f>
        <v>#DIV/0!</v>
      </c>
      <c r="AL88" s="11" t="e">
        <f>[4]Final!N85/10</f>
        <v>#DIV/0!</v>
      </c>
      <c r="AM88" s="11" t="e">
        <f>[4]Final!O85/10</f>
        <v>#DIV/0!</v>
      </c>
      <c r="AN88" s="14" t="e">
        <f>[4]Final!X85</f>
        <v>#DIV/0!</v>
      </c>
      <c r="AO88" s="14" t="e">
        <f>[4]Final!Y85</f>
        <v>#DIV/0!</v>
      </c>
      <c r="AP88" s="14" t="e">
        <f>[4]Final!Z85</f>
        <v>#DIV/0!</v>
      </c>
      <c r="AQ88" s="14" t="e">
        <f>[4]Final!Q85</f>
        <v>#DIV/0!</v>
      </c>
      <c r="AR88" s="10" t="e">
        <f>[4]Final!D85</f>
        <v>#DIV/0!</v>
      </c>
      <c r="AS88" s="10" t="e">
        <f>[4]Final!E85</f>
        <v>#DIV/0!</v>
      </c>
      <c r="AT88" s="10" t="e">
        <f>[4]Final!F85</f>
        <v>#DIV/0!</v>
      </c>
      <c r="AU88" s="11" t="e">
        <f>[4]Final!AL185/10</f>
        <v>#DIV/0!</v>
      </c>
      <c r="AV88" s="11" t="e">
        <f>[4]Final!AP185/10</f>
        <v>#DIV/0!</v>
      </c>
      <c r="AW88" s="10" t="e">
        <f>[4]Final!AS185</f>
        <v>#DIV/0!</v>
      </c>
      <c r="AX88" s="10" t="e">
        <f>[4]Final!AT185</f>
        <v>#DIV/0!</v>
      </c>
      <c r="AY88" s="10" t="e">
        <f>[4]Final!AD185</f>
        <v>#DIV/0!</v>
      </c>
      <c r="AZ88" s="10" t="e">
        <f>[4]Final!AF185</f>
        <v>#DIV/0!</v>
      </c>
      <c r="BA88" s="12" t="e">
        <f t="shared" si="8"/>
        <v>#DIV/0!</v>
      </c>
      <c r="BB88" s="12" t="e">
        <f t="shared" si="11"/>
        <v>#DIV/0!</v>
      </c>
      <c r="BC88" s="11" t="e">
        <f>[4]Final!AI185/10</f>
        <v>#DIV/0!</v>
      </c>
      <c r="BD88" s="11" t="e">
        <f>[4]Final!AJ185/10</f>
        <v>#DIV/0!</v>
      </c>
      <c r="BE88" s="11" t="e">
        <f>[4]Final!AK185/10</f>
        <v>#DIV/0!</v>
      </c>
      <c r="BF88" s="11" t="e">
        <f>[4]Final!M185/10</f>
        <v>#DIV/0!</v>
      </c>
      <c r="BG88" s="11" t="e">
        <f>[4]Final!N185/10</f>
        <v>#DIV/0!</v>
      </c>
      <c r="BH88" s="11" t="e">
        <f>[4]Final!O185/10</f>
        <v>#DIV/0!</v>
      </c>
      <c r="BI88" s="14" t="e">
        <f>[4]Final!X185</f>
        <v>#DIV/0!</v>
      </c>
      <c r="BJ88" s="14" t="e">
        <f>[4]Final!Y185</f>
        <v>#DIV/0!</v>
      </c>
      <c r="BK88" s="14" t="e">
        <f>[4]Final!Z185</f>
        <v>#DIV/0!</v>
      </c>
      <c r="BL88" s="14" t="e">
        <f>[4]Final!Q185</f>
        <v>#DIV/0!</v>
      </c>
      <c r="BM88" s="10" t="e">
        <f>[4]Final!D185</f>
        <v>#DIV/0!</v>
      </c>
      <c r="BN88" s="10" t="e">
        <f>[4]Final!E185</f>
        <v>#DIV/0!</v>
      </c>
      <c r="BO88" s="10" t="e">
        <f>[4]Final!F185</f>
        <v>#DIV/0!</v>
      </c>
      <c r="BP88" s="11">
        <f>[4]Data!$BB89/10</f>
        <v>0</v>
      </c>
      <c r="BQ88" s="11">
        <f>[4]Data!$BD89/10</f>
        <v>0</v>
      </c>
      <c r="BR88" s="21" t="e">
        <f>[4]Data!$CR89/10</f>
        <v>#DIV/0!</v>
      </c>
      <c r="BS88" s="22">
        <f>[4]Data!BP89</f>
        <v>0</v>
      </c>
      <c r="BT88" s="22">
        <f>[4]Data!BQ89</f>
        <v>0</v>
      </c>
      <c r="BU88" s="22">
        <f>[4]Data!BR89</f>
        <v>0</v>
      </c>
      <c r="BV88" s="22">
        <f>[4]Data!BS89</f>
        <v>0</v>
      </c>
      <c r="BW88" s="21" t="e">
        <f>[4]Data!$AZ89</f>
        <v>#REF!</v>
      </c>
      <c r="BX88" s="10"/>
    </row>
    <row r="89" spans="1:95">
      <c r="A89" s="1">
        <v>2026</v>
      </c>
      <c r="B89" s="11" t="e">
        <f>[4]OECD!AB82</f>
        <v>#DIV/0!</v>
      </c>
      <c r="C89" s="11" t="e">
        <f>[4]OECD!EA82</f>
        <v>#DIV/0!</v>
      </c>
      <c r="D89" s="10" t="e">
        <f>[4]OECD!EH82</f>
        <v>#DIV/0!</v>
      </c>
      <c r="E89" s="10" t="e">
        <f>[4]OECD!EI82</f>
        <v>#DIV/0!</v>
      </c>
      <c r="F89" s="10" t="e">
        <f>[4]OECD!CG82</f>
        <v>#DIV/0!</v>
      </c>
      <c r="G89" s="10" t="e">
        <f>[4]OECD!CH82</f>
        <v>#DIV/0!</v>
      </c>
      <c r="H89" s="12" t="e">
        <f t="shared" si="6"/>
        <v>#DIV/0!</v>
      </c>
      <c r="I89" s="12" t="e">
        <f t="shared" si="9"/>
        <v>#DIV/0!</v>
      </c>
      <c r="J89" s="11" t="e">
        <f>[4]OECD!Y82</f>
        <v>#DIV/0!</v>
      </c>
      <c r="K89" s="11" t="e">
        <f>[4]OECD!Z82</f>
        <v>#DIV/0!</v>
      </c>
      <c r="L89" s="11" t="e">
        <f>[4]OECD!AA82</f>
        <v>#DIV/0!</v>
      </c>
      <c r="M89" s="11" t="e">
        <f>[4]OECD!AV82</f>
        <v>#DIV/0!</v>
      </c>
      <c r="N89" s="11" t="e">
        <f>[4]OECD!AW82</f>
        <v>#DIV/0!</v>
      </c>
      <c r="O89" s="11" t="e">
        <f>[4]OECD!AX82</f>
        <v>#DIV/0!</v>
      </c>
      <c r="P89" s="14" t="e">
        <f>[4]OECD!BX82</f>
        <v>#DIV/0!</v>
      </c>
      <c r="Q89" s="14" t="e">
        <f>[4]OECD!BY82</f>
        <v>#DIV/0!</v>
      </c>
      <c r="R89" s="14" t="e">
        <f>[4]OECD!BZ82</f>
        <v>#DIV/0!</v>
      </c>
      <c r="S89" s="14" t="e">
        <f>[4]OECD!BR82</f>
        <v>#DIV/0!</v>
      </c>
      <c r="T89" s="10">
        <f>[4]OECD!DR$7</f>
        <v>0.05</v>
      </c>
      <c r="U89" s="10">
        <f>[4]OECD!DS$7</f>
        <v>0.125</v>
      </c>
      <c r="V89" s="10">
        <f>[4]OECD!DT$7</f>
        <v>0.08</v>
      </c>
      <c r="W89" s="16" t="e">
        <f>[4]OECD!BM82</f>
        <v>#DIV/0!</v>
      </c>
      <c r="X89" s="16" t="e">
        <f>[4]OECD!BN82</f>
        <v>#DIV/0!</v>
      </c>
      <c r="Y89" s="16" t="e">
        <f>[4]OECD!BO82</f>
        <v>#DIV/0!</v>
      </c>
      <c r="Z89" s="11" t="e">
        <f>[4]Final!AL86/10</f>
        <v>#DIV/0!</v>
      </c>
      <c r="AA89" s="11" t="e">
        <f>[4]Final!AP86/10</f>
        <v>#DIV/0!</v>
      </c>
      <c r="AB89" s="10" t="e">
        <f>[4]Final!AS86</f>
        <v>#DIV/0!</v>
      </c>
      <c r="AC89" s="10" t="e">
        <f>[4]Final!AT86</f>
        <v>#DIV/0!</v>
      </c>
      <c r="AD89" s="10" t="e">
        <f>[4]Final!AD86</f>
        <v>#DIV/0!</v>
      </c>
      <c r="AE89" s="10" t="e">
        <f>[4]Final!AF86</f>
        <v>#DIV/0!</v>
      </c>
      <c r="AF89" s="12" t="e">
        <f t="shared" si="7"/>
        <v>#DIV/0!</v>
      </c>
      <c r="AG89" s="12" t="e">
        <f t="shared" si="10"/>
        <v>#DIV/0!</v>
      </c>
      <c r="AH89" s="11" t="e">
        <f>[4]Final!AI86/10</f>
        <v>#DIV/0!</v>
      </c>
      <c r="AI89" s="11" t="e">
        <f>[4]Final!AJ86/10</f>
        <v>#DIV/0!</v>
      </c>
      <c r="AJ89" s="11" t="e">
        <f>[4]Final!AK86/10</f>
        <v>#DIV/0!</v>
      </c>
      <c r="AK89" s="11" t="e">
        <f>[4]Final!M86/10</f>
        <v>#DIV/0!</v>
      </c>
      <c r="AL89" s="11" t="e">
        <f>[4]Final!N86/10</f>
        <v>#DIV/0!</v>
      </c>
      <c r="AM89" s="11" t="e">
        <f>[4]Final!O86/10</f>
        <v>#DIV/0!</v>
      </c>
      <c r="AN89" s="14" t="e">
        <f>[4]Final!X86</f>
        <v>#DIV/0!</v>
      </c>
      <c r="AO89" s="14" t="e">
        <f>[4]Final!Y86</f>
        <v>#DIV/0!</v>
      </c>
      <c r="AP89" s="14" t="e">
        <f>[4]Final!Z86</f>
        <v>#DIV/0!</v>
      </c>
      <c r="AQ89" s="14" t="e">
        <f>[4]Final!Q86</f>
        <v>#DIV/0!</v>
      </c>
      <c r="AR89" s="10" t="e">
        <f>[4]Final!D86</f>
        <v>#DIV/0!</v>
      </c>
      <c r="AS89" s="10" t="e">
        <f>[4]Final!E86</f>
        <v>#DIV/0!</v>
      </c>
      <c r="AT89" s="10" t="e">
        <f>[4]Final!F86</f>
        <v>#DIV/0!</v>
      </c>
      <c r="AU89" s="11" t="e">
        <f>[4]Final!AL186/10</f>
        <v>#DIV/0!</v>
      </c>
      <c r="AV89" s="11" t="e">
        <f>[4]Final!AP186/10</f>
        <v>#DIV/0!</v>
      </c>
      <c r="AW89" s="10" t="e">
        <f>[4]Final!AS186</f>
        <v>#DIV/0!</v>
      </c>
      <c r="AX89" s="10" t="e">
        <f>[4]Final!AT186</f>
        <v>#DIV/0!</v>
      </c>
      <c r="AY89" s="10" t="e">
        <f>[4]Final!AD186</f>
        <v>#DIV/0!</v>
      </c>
      <c r="AZ89" s="10" t="e">
        <f>[4]Final!AF186</f>
        <v>#DIV/0!</v>
      </c>
      <c r="BA89" s="12" t="e">
        <f t="shared" si="8"/>
        <v>#DIV/0!</v>
      </c>
      <c r="BB89" s="12" t="e">
        <f t="shared" si="11"/>
        <v>#DIV/0!</v>
      </c>
      <c r="BC89" s="11" t="e">
        <f>[4]Final!AI186/10</f>
        <v>#DIV/0!</v>
      </c>
      <c r="BD89" s="11" t="e">
        <f>[4]Final!AJ186/10</f>
        <v>#DIV/0!</v>
      </c>
      <c r="BE89" s="11" t="e">
        <f>[4]Final!AK186/10</f>
        <v>#DIV/0!</v>
      </c>
      <c r="BF89" s="11" t="e">
        <f>[4]Final!M186/10</f>
        <v>#DIV/0!</v>
      </c>
      <c r="BG89" s="11" t="e">
        <f>[4]Final!N186/10</f>
        <v>#DIV/0!</v>
      </c>
      <c r="BH89" s="11" t="e">
        <f>[4]Final!O186/10</f>
        <v>#DIV/0!</v>
      </c>
      <c r="BI89" s="14" t="e">
        <f>[4]Final!X186</f>
        <v>#DIV/0!</v>
      </c>
      <c r="BJ89" s="14" t="e">
        <f>[4]Final!Y186</f>
        <v>#DIV/0!</v>
      </c>
      <c r="BK89" s="14" t="e">
        <f>[4]Final!Z186</f>
        <v>#DIV/0!</v>
      </c>
      <c r="BL89" s="14" t="e">
        <f>[4]Final!Q186</f>
        <v>#DIV/0!</v>
      </c>
      <c r="BM89" s="10" t="e">
        <f>[4]Final!D186</f>
        <v>#DIV/0!</v>
      </c>
      <c r="BN89" s="10" t="e">
        <f>[4]Final!E186</f>
        <v>#DIV/0!</v>
      </c>
      <c r="BO89" s="10" t="e">
        <f>[4]Final!F186</f>
        <v>#DIV/0!</v>
      </c>
      <c r="BP89" s="11">
        <f>[4]Data!$BB90/10</f>
        <v>0</v>
      </c>
      <c r="BQ89" s="11">
        <f>[4]Data!$BD90/10</f>
        <v>0</v>
      </c>
      <c r="BR89" s="21" t="e">
        <f>[4]Data!$CR90/10</f>
        <v>#DIV/0!</v>
      </c>
      <c r="BS89" s="22">
        <f>[4]Data!BP90</f>
        <v>0</v>
      </c>
      <c r="BT89" s="22">
        <f>[4]Data!BQ90</f>
        <v>0</v>
      </c>
      <c r="BU89" s="22">
        <f>[4]Data!BR90</f>
        <v>0</v>
      </c>
      <c r="BV89" s="22">
        <f>[4]Data!BS90</f>
        <v>0</v>
      </c>
      <c r="BW89" s="21" t="e">
        <f>[4]Data!$AZ90</f>
        <v>#REF!</v>
      </c>
      <c r="BX89" s="10"/>
      <c r="CI89" s="1" t="s">
        <v>144</v>
      </c>
      <c r="CQ89" s="1" t="s">
        <v>145</v>
      </c>
    </row>
    <row r="90" spans="1:76">
      <c r="A90" s="1">
        <v>2027</v>
      </c>
      <c r="B90" s="11" t="e">
        <f>[4]OECD!AB83</f>
        <v>#DIV/0!</v>
      </c>
      <c r="C90" s="11" t="e">
        <f>[4]OECD!EA83</f>
        <v>#DIV/0!</v>
      </c>
      <c r="D90" s="10" t="e">
        <f>[4]OECD!EH83</f>
        <v>#DIV/0!</v>
      </c>
      <c r="E90" s="10" t="e">
        <f>[4]OECD!EI83</f>
        <v>#DIV/0!</v>
      </c>
      <c r="F90" s="10" t="e">
        <f>[4]OECD!CG83</f>
        <v>#DIV/0!</v>
      </c>
      <c r="G90" s="10" t="e">
        <f>[4]OECD!CH83</f>
        <v>#DIV/0!</v>
      </c>
      <c r="H90" s="12" t="e">
        <f t="shared" si="6"/>
        <v>#DIV/0!</v>
      </c>
      <c r="I90" s="12" t="e">
        <f t="shared" si="9"/>
        <v>#DIV/0!</v>
      </c>
      <c r="J90" s="11" t="e">
        <f>[4]OECD!Y83</f>
        <v>#DIV/0!</v>
      </c>
      <c r="K90" s="11" t="e">
        <f>[4]OECD!Z83</f>
        <v>#DIV/0!</v>
      </c>
      <c r="L90" s="11" t="e">
        <f>[4]OECD!AA83</f>
        <v>#DIV/0!</v>
      </c>
      <c r="M90" s="11" t="e">
        <f>[4]OECD!AV83</f>
        <v>#DIV/0!</v>
      </c>
      <c r="N90" s="11" t="e">
        <f>[4]OECD!AW83</f>
        <v>#DIV/0!</v>
      </c>
      <c r="O90" s="11" t="e">
        <f>[4]OECD!AX83</f>
        <v>#DIV/0!</v>
      </c>
      <c r="P90" s="14" t="e">
        <f>[4]OECD!BX83</f>
        <v>#DIV/0!</v>
      </c>
      <c r="Q90" s="14" t="e">
        <f>[4]OECD!BY83</f>
        <v>#DIV/0!</v>
      </c>
      <c r="R90" s="14" t="e">
        <f>[4]OECD!BZ83</f>
        <v>#DIV/0!</v>
      </c>
      <c r="S90" s="14" t="e">
        <f>[4]OECD!BR83</f>
        <v>#DIV/0!</v>
      </c>
      <c r="T90" s="10">
        <f>[4]OECD!DR$7</f>
        <v>0.05</v>
      </c>
      <c r="U90" s="10">
        <f>[4]OECD!DS$7</f>
        <v>0.125</v>
      </c>
      <c r="V90" s="10">
        <f>[4]OECD!DT$7</f>
        <v>0.08</v>
      </c>
      <c r="W90" s="16" t="e">
        <f>[4]OECD!BM83</f>
        <v>#DIV/0!</v>
      </c>
      <c r="X90" s="16" t="e">
        <f>[4]OECD!BN83</f>
        <v>#DIV/0!</v>
      </c>
      <c r="Y90" s="16" t="e">
        <f>[4]OECD!BO83</f>
        <v>#DIV/0!</v>
      </c>
      <c r="Z90" s="11" t="e">
        <f>[4]Final!AL87/10</f>
        <v>#DIV/0!</v>
      </c>
      <c r="AA90" s="11" t="e">
        <f>[4]Final!AP87/10</f>
        <v>#DIV/0!</v>
      </c>
      <c r="AB90" s="10" t="e">
        <f>[4]Final!AS87</f>
        <v>#DIV/0!</v>
      </c>
      <c r="AC90" s="10" t="e">
        <f>[4]Final!AT87</f>
        <v>#DIV/0!</v>
      </c>
      <c r="AD90" s="10" t="e">
        <f>[4]Final!AD87</f>
        <v>#DIV/0!</v>
      </c>
      <c r="AE90" s="10" t="e">
        <f>[4]Final!AF87</f>
        <v>#DIV/0!</v>
      </c>
      <c r="AF90" s="12" t="e">
        <f t="shared" si="7"/>
        <v>#DIV/0!</v>
      </c>
      <c r="AG90" s="12" t="e">
        <f t="shared" si="10"/>
        <v>#DIV/0!</v>
      </c>
      <c r="AH90" s="11" t="e">
        <f>[4]Final!AI87/10</f>
        <v>#DIV/0!</v>
      </c>
      <c r="AI90" s="11" t="e">
        <f>[4]Final!AJ87/10</f>
        <v>#DIV/0!</v>
      </c>
      <c r="AJ90" s="11" t="e">
        <f>[4]Final!AK87/10</f>
        <v>#DIV/0!</v>
      </c>
      <c r="AK90" s="11" t="e">
        <f>[4]Final!M87/10</f>
        <v>#DIV/0!</v>
      </c>
      <c r="AL90" s="11" t="e">
        <f>[4]Final!N87/10</f>
        <v>#DIV/0!</v>
      </c>
      <c r="AM90" s="11" t="e">
        <f>[4]Final!O87/10</f>
        <v>#DIV/0!</v>
      </c>
      <c r="AN90" s="14" t="e">
        <f>[4]Final!X87</f>
        <v>#DIV/0!</v>
      </c>
      <c r="AO90" s="14" t="e">
        <f>[4]Final!Y87</f>
        <v>#DIV/0!</v>
      </c>
      <c r="AP90" s="14" t="e">
        <f>[4]Final!Z87</f>
        <v>#DIV/0!</v>
      </c>
      <c r="AQ90" s="14" t="e">
        <f>[4]Final!Q87</f>
        <v>#DIV/0!</v>
      </c>
      <c r="AR90" s="10" t="e">
        <f>[4]Final!D87</f>
        <v>#DIV/0!</v>
      </c>
      <c r="AS90" s="10" t="e">
        <f>[4]Final!E87</f>
        <v>#DIV/0!</v>
      </c>
      <c r="AT90" s="10" t="e">
        <f>[4]Final!F87</f>
        <v>#DIV/0!</v>
      </c>
      <c r="AU90" s="11" t="e">
        <f>[4]Final!AL187/10</f>
        <v>#DIV/0!</v>
      </c>
      <c r="AV90" s="11" t="e">
        <f>[4]Final!AP187/10</f>
        <v>#DIV/0!</v>
      </c>
      <c r="AW90" s="10" t="e">
        <f>[4]Final!AS187</f>
        <v>#DIV/0!</v>
      </c>
      <c r="AX90" s="10" t="e">
        <f>[4]Final!AT187</f>
        <v>#DIV/0!</v>
      </c>
      <c r="AY90" s="10" t="e">
        <f>[4]Final!AD187</f>
        <v>#DIV/0!</v>
      </c>
      <c r="AZ90" s="10" t="e">
        <f>[4]Final!AF187</f>
        <v>#DIV/0!</v>
      </c>
      <c r="BA90" s="12" t="e">
        <f t="shared" si="8"/>
        <v>#DIV/0!</v>
      </c>
      <c r="BB90" s="12" t="e">
        <f t="shared" si="11"/>
        <v>#DIV/0!</v>
      </c>
      <c r="BC90" s="11" t="e">
        <f>[4]Final!AI187/10</f>
        <v>#DIV/0!</v>
      </c>
      <c r="BD90" s="11" t="e">
        <f>[4]Final!AJ187/10</f>
        <v>#DIV/0!</v>
      </c>
      <c r="BE90" s="11" t="e">
        <f>[4]Final!AK187/10</f>
        <v>#DIV/0!</v>
      </c>
      <c r="BF90" s="11" t="e">
        <f>[4]Final!M187/10</f>
        <v>#DIV/0!</v>
      </c>
      <c r="BG90" s="11" t="e">
        <f>[4]Final!N187/10</f>
        <v>#DIV/0!</v>
      </c>
      <c r="BH90" s="11" t="e">
        <f>[4]Final!O187/10</f>
        <v>#DIV/0!</v>
      </c>
      <c r="BI90" s="14" t="e">
        <f>[4]Final!X187</f>
        <v>#DIV/0!</v>
      </c>
      <c r="BJ90" s="14" t="e">
        <f>[4]Final!Y187</f>
        <v>#DIV/0!</v>
      </c>
      <c r="BK90" s="14" t="e">
        <f>[4]Final!Z187</f>
        <v>#DIV/0!</v>
      </c>
      <c r="BL90" s="14" t="e">
        <f>[4]Final!Q187</f>
        <v>#DIV/0!</v>
      </c>
      <c r="BM90" s="10" t="e">
        <f>[4]Final!D187</f>
        <v>#DIV/0!</v>
      </c>
      <c r="BN90" s="10" t="e">
        <f>[4]Final!E187</f>
        <v>#DIV/0!</v>
      </c>
      <c r="BO90" s="10" t="e">
        <f>[4]Final!F187</f>
        <v>#DIV/0!</v>
      </c>
      <c r="BP90" s="11">
        <f>[4]Data!$BB91/10</f>
        <v>0</v>
      </c>
      <c r="BQ90" s="11">
        <f>[4]Data!$BD91/10</f>
        <v>0</v>
      </c>
      <c r="BR90" s="21" t="e">
        <f>[4]Data!$CR91/10</f>
        <v>#DIV/0!</v>
      </c>
      <c r="BS90" s="22">
        <f>[4]Data!BP91</f>
        <v>0</v>
      </c>
      <c r="BT90" s="22">
        <f>[4]Data!BQ91</f>
        <v>0</v>
      </c>
      <c r="BU90" s="22">
        <f>[4]Data!BR91</f>
        <v>0</v>
      </c>
      <c r="BV90" s="22">
        <f>[4]Data!BS91</f>
        <v>0</v>
      </c>
      <c r="BW90" s="21" t="e">
        <f>[4]Data!$AZ91</f>
        <v>#REF!</v>
      </c>
      <c r="BX90" s="10"/>
    </row>
    <row r="91" spans="1:76">
      <c r="A91" s="1">
        <v>2028</v>
      </c>
      <c r="B91" s="11" t="e">
        <f>[4]OECD!AB84</f>
        <v>#DIV/0!</v>
      </c>
      <c r="C91" s="11" t="e">
        <f>[4]OECD!EA84</f>
        <v>#DIV/0!</v>
      </c>
      <c r="D91" s="10" t="e">
        <f>[4]OECD!EH84</f>
        <v>#DIV/0!</v>
      </c>
      <c r="E91" s="10" t="e">
        <f>[4]OECD!EI84</f>
        <v>#DIV/0!</v>
      </c>
      <c r="F91" s="10" t="e">
        <f>[4]OECD!CG84</f>
        <v>#DIV/0!</v>
      </c>
      <c r="G91" s="10" t="e">
        <f>[4]OECD!CH84</f>
        <v>#DIV/0!</v>
      </c>
      <c r="H91" s="12" t="e">
        <f t="shared" si="6"/>
        <v>#DIV/0!</v>
      </c>
      <c r="I91" s="12" t="e">
        <f t="shared" si="9"/>
        <v>#DIV/0!</v>
      </c>
      <c r="J91" s="11" t="e">
        <f>[4]OECD!Y84</f>
        <v>#DIV/0!</v>
      </c>
      <c r="K91" s="11" t="e">
        <f>[4]OECD!Z84</f>
        <v>#DIV/0!</v>
      </c>
      <c r="L91" s="11" t="e">
        <f>[4]OECD!AA84</f>
        <v>#DIV/0!</v>
      </c>
      <c r="M91" s="11" t="e">
        <f>[4]OECD!AV84</f>
        <v>#DIV/0!</v>
      </c>
      <c r="N91" s="11" t="e">
        <f>[4]OECD!AW84</f>
        <v>#DIV/0!</v>
      </c>
      <c r="O91" s="11" t="e">
        <f>[4]OECD!AX84</f>
        <v>#DIV/0!</v>
      </c>
      <c r="P91" s="14" t="e">
        <f>[4]OECD!BX84</f>
        <v>#DIV/0!</v>
      </c>
      <c r="Q91" s="14" t="e">
        <f>[4]OECD!BY84</f>
        <v>#DIV/0!</v>
      </c>
      <c r="R91" s="14" t="e">
        <f>[4]OECD!BZ84</f>
        <v>#DIV/0!</v>
      </c>
      <c r="S91" s="14" t="e">
        <f>[4]OECD!BR84</f>
        <v>#DIV/0!</v>
      </c>
      <c r="T91" s="10">
        <f>[4]OECD!DR$7</f>
        <v>0.05</v>
      </c>
      <c r="U91" s="10">
        <f>[4]OECD!DS$7</f>
        <v>0.125</v>
      </c>
      <c r="V91" s="10">
        <f>[4]OECD!DT$7</f>
        <v>0.08</v>
      </c>
      <c r="W91" s="16" t="e">
        <f>[4]OECD!BM84</f>
        <v>#DIV/0!</v>
      </c>
      <c r="X91" s="16" t="e">
        <f>[4]OECD!BN84</f>
        <v>#DIV/0!</v>
      </c>
      <c r="Y91" s="16" t="e">
        <f>[4]OECD!BO84</f>
        <v>#DIV/0!</v>
      </c>
      <c r="Z91" s="11" t="e">
        <f>[4]Final!AL88/10</f>
        <v>#DIV/0!</v>
      </c>
      <c r="AA91" s="11" t="e">
        <f>[4]Final!AP88/10</f>
        <v>#DIV/0!</v>
      </c>
      <c r="AB91" s="10" t="e">
        <f>[4]Final!AS88</f>
        <v>#DIV/0!</v>
      </c>
      <c r="AC91" s="10" t="e">
        <f>[4]Final!AT88</f>
        <v>#DIV/0!</v>
      </c>
      <c r="AD91" s="10" t="e">
        <f>[4]Final!AD88</f>
        <v>#DIV/0!</v>
      </c>
      <c r="AE91" s="10" t="e">
        <f>[4]Final!AF88</f>
        <v>#DIV/0!</v>
      </c>
      <c r="AF91" s="12" t="e">
        <f t="shared" si="7"/>
        <v>#DIV/0!</v>
      </c>
      <c r="AG91" s="12" t="e">
        <f t="shared" si="10"/>
        <v>#DIV/0!</v>
      </c>
      <c r="AH91" s="11" t="e">
        <f>[4]Final!AI88/10</f>
        <v>#DIV/0!</v>
      </c>
      <c r="AI91" s="11" t="e">
        <f>[4]Final!AJ88/10</f>
        <v>#DIV/0!</v>
      </c>
      <c r="AJ91" s="11" t="e">
        <f>[4]Final!AK88/10</f>
        <v>#DIV/0!</v>
      </c>
      <c r="AK91" s="11" t="e">
        <f>[4]Final!M88/10</f>
        <v>#DIV/0!</v>
      </c>
      <c r="AL91" s="11" t="e">
        <f>[4]Final!N88/10</f>
        <v>#DIV/0!</v>
      </c>
      <c r="AM91" s="11" t="e">
        <f>[4]Final!O88/10</f>
        <v>#DIV/0!</v>
      </c>
      <c r="AN91" s="14" t="e">
        <f>[4]Final!X88</f>
        <v>#DIV/0!</v>
      </c>
      <c r="AO91" s="14" t="e">
        <f>[4]Final!Y88</f>
        <v>#DIV/0!</v>
      </c>
      <c r="AP91" s="14" t="e">
        <f>[4]Final!Z88</f>
        <v>#DIV/0!</v>
      </c>
      <c r="AQ91" s="14" t="e">
        <f>[4]Final!Q88</f>
        <v>#DIV/0!</v>
      </c>
      <c r="AR91" s="10" t="e">
        <f>[4]Final!D88</f>
        <v>#DIV/0!</v>
      </c>
      <c r="AS91" s="10" t="e">
        <f>[4]Final!E88</f>
        <v>#DIV/0!</v>
      </c>
      <c r="AT91" s="10" t="e">
        <f>[4]Final!F88</f>
        <v>#DIV/0!</v>
      </c>
      <c r="AU91" s="11" t="e">
        <f>[4]Final!AL188/10</f>
        <v>#DIV/0!</v>
      </c>
      <c r="AV91" s="11" t="e">
        <f>[4]Final!AP188/10</f>
        <v>#DIV/0!</v>
      </c>
      <c r="AW91" s="10" t="e">
        <f>[4]Final!AS188</f>
        <v>#DIV/0!</v>
      </c>
      <c r="AX91" s="10" t="e">
        <f>[4]Final!AT188</f>
        <v>#DIV/0!</v>
      </c>
      <c r="AY91" s="10" t="e">
        <f>[4]Final!AD188</f>
        <v>#DIV/0!</v>
      </c>
      <c r="AZ91" s="10" t="e">
        <f>[4]Final!AF188</f>
        <v>#DIV/0!</v>
      </c>
      <c r="BA91" s="12" t="e">
        <f t="shared" si="8"/>
        <v>#DIV/0!</v>
      </c>
      <c r="BB91" s="12" t="e">
        <f t="shared" si="11"/>
        <v>#DIV/0!</v>
      </c>
      <c r="BC91" s="11" t="e">
        <f>[4]Final!AI188/10</f>
        <v>#DIV/0!</v>
      </c>
      <c r="BD91" s="11" t="e">
        <f>[4]Final!AJ188/10</f>
        <v>#DIV/0!</v>
      </c>
      <c r="BE91" s="11" t="e">
        <f>[4]Final!AK188/10</f>
        <v>#DIV/0!</v>
      </c>
      <c r="BF91" s="11" t="e">
        <f>[4]Final!M188/10</f>
        <v>#DIV/0!</v>
      </c>
      <c r="BG91" s="11" t="e">
        <f>[4]Final!N188/10</f>
        <v>#DIV/0!</v>
      </c>
      <c r="BH91" s="11" t="e">
        <f>[4]Final!O188/10</f>
        <v>#DIV/0!</v>
      </c>
      <c r="BI91" s="14" t="e">
        <f>[4]Final!X188</f>
        <v>#DIV/0!</v>
      </c>
      <c r="BJ91" s="14" t="e">
        <f>[4]Final!Y188</f>
        <v>#DIV/0!</v>
      </c>
      <c r="BK91" s="14" t="e">
        <f>[4]Final!Z188</f>
        <v>#DIV/0!</v>
      </c>
      <c r="BL91" s="14" t="e">
        <f>[4]Final!Q188</f>
        <v>#DIV/0!</v>
      </c>
      <c r="BM91" s="10" t="e">
        <f>[4]Final!D188</f>
        <v>#DIV/0!</v>
      </c>
      <c r="BN91" s="10" t="e">
        <f>[4]Final!E188</f>
        <v>#DIV/0!</v>
      </c>
      <c r="BO91" s="10" t="e">
        <f>[4]Final!F188</f>
        <v>#DIV/0!</v>
      </c>
      <c r="BP91" s="11">
        <f>[4]Data!$BB92/10</f>
        <v>0</v>
      </c>
      <c r="BQ91" s="11">
        <f>[4]Data!$BD92/10</f>
        <v>0</v>
      </c>
      <c r="BR91" s="21" t="e">
        <f>[4]Data!$CR92/10</f>
        <v>#DIV/0!</v>
      </c>
      <c r="BS91" s="22">
        <f>[4]Data!BP92</f>
        <v>0</v>
      </c>
      <c r="BT91" s="22">
        <f>[4]Data!BQ92</f>
        <v>0</v>
      </c>
      <c r="BU91" s="22">
        <f>[4]Data!BR92</f>
        <v>0</v>
      </c>
      <c r="BV91" s="22">
        <f>[4]Data!BS92</f>
        <v>0</v>
      </c>
      <c r="BW91" s="21" t="e">
        <f>[4]Data!$AZ92</f>
        <v>#REF!</v>
      </c>
      <c r="BX91" s="10"/>
    </row>
    <row r="92" spans="1:76">
      <c r="A92" s="1">
        <v>2029</v>
      </c>
      <c r="B92" s="11" t="e">
        <f>[4]OECD!AB85</f>
        <v>#DIV/0!</v>
      </c>
      <c r="C92" s="11" t="e">
        <f>[4]OECD!EA85</f>
        <v>#DIV/0!</v>
      </c>
      <c r="D92" s="10" t="e">
        <f>[4]OECD!EH85</f>
        <v>#DIV/0!</v>
      </c>
      <c r="E92" s="10" t="e">
        <f>[4]OECD!EI85</f>
        <v>#DIV/0!</v>
      </c>
      <c r="F92" s="10" t="e">
        <f>[4]OECD!CG85</f>
        <v>#DIV/0!</v>
      </c>
      <c r="G92" s="10" t="e">
        <f>[4]OECD!CH85</f>
        <v>#DIV/0!</v>
      </c>
      <c r="H92" s="12" t="e">
        <f t="shared" si="6"/>
        <v>#DIV/0!</v>
      </c>
      <c r="I92" s="12" t="e">
        <f t="shared" si="9"/>
        <v>#DIV/0!</v>
      </c>
      <c r="J92" s="11" t="e">
        <f>[4]OECD!Y85</f>
        <v>#DIV/0!</v>
      </c>
      <c r="K92" s="11" t="e">
        <f>[4]OECD!Z85</f>
        <v>#DIV/0!</v>
      </c>
      <c r="L92" s="11" t="e">
        <f>[4]OECD!AA85</f>
        <v>#DIV/0!</v>
      </c>
      <c r="M92" s="11" t="e">
        <f>[4]OECD!AV85</f>
        <v>#DIV/0!</v>
      </c>
      <c r="N92" s="11" t="e">
        <f>[4]OECD!AW85</f>
        <v>#DIV/0!</v>
      </c>
      <c r="O92" s="11" t="e">
        <f>[4]OECD!AX85</f>
        <v>#DIV/0!</v>
      </c>
      <c r="P92" s="14" t="e">
        <f>[4]OECD!BX85</f>
        <v>#DIV/0!</v>
      </c>
      <c r="Q92" s="14" t="e">
        <f>[4]OECD!BY85</f>
        <v>#DIV/0!</v>
      </c>
      <c r="R92" s="14" t="e">
        <f>[4]OECD!BZ85</f>
        <v>#DIV/0!</v>
      </c>
      <c r="S92" s="14" t="e">
        <f>[4]OECD!BR85</f>
        <v>#DIV/0!</v>
      </c>
      <c r="T92" s="10">
        <f>[4]OECD!DR$7</f>
        <v>0.05</v>
      </c>
      <c r="U92" s="10">
        <f>[4]OECD!DS$7</f>
        <v>0.125</v>
      </c>
      <c r="V92" s="10">
        <f>[4]OECD!DT$7</f>
        <v>0.08</v>
      </c>
      <c r="W92" s="16" t="e">
        <f>[4]OECD!BM85</f>
        <v>#DIV/0!</v>
      </c>
      <c r="X92" s="16" t="e">
        <f>[4]OECD!BN85</f>
        <v>#DIV/0!</v>
      </c>
      <c r="Y92" s="16" t="e">
        <f>[4]OECD!BO85</f>
        <v>#DIV/0!</v>
      </c>
      <c r="Z92" s="11" t="e">
        <f>[4]Final!AL89/10</f>
        <v>#DIV/0!</v>
      </c>
      <c r="AA92" s="11" t="e">
        <f>[4]Final!AP89/10</f>
        <v>#DIV/0!</v>
      </c>
      <c r="AB92" s="10" t="e">
        <f>[4]Final!AS89</f>
        <v>#DIV/0!</v>
      </c>
      <c r="AC92" s="10" t="e">
        <f>[4]Final!AT89</f>
        <v>#DIV/0!</v>
      </c>
      <c r="AD92" s="10" t="e">
        <f>[4]Final!AD89</f>
        <v>#DIV/0!</v>
      </c>
      <c r="AE92" s="10" t="e">
        <f>[4]Final!AF89</f>
        <v>#DIV/0!</v>
      </c>
      <c r="AF92" s="12" t="e">
        <f t="shared" si="7"/>
        <v>#DIV/0!</v>
      </c>
      <c r="AG92" s="12" t="e">
        <f t="shared" si="10"/>
        <v>#DIV/0!</v>
      </c>
      <c r="AH92" s="11" t="e">
        <f>[4]Final!AI89/10</f>
        <v>#DIV/0!</v>
      </c>
      <c r="AI92" s="11" t="e">
        <f>[4]Final!AJ89/10</f>
        <v>#DIV/0!</v>
      </c>
      <c r="AJ92" s="11" t="e">
        <f>[4]Final!AK89/10</f>
        <v>#DIV/0!</v>
      </c>
      <c r="AK92" s="11" t="e">
        <f>[4]Final!M89/10</f>
        <v>#DIV/0!</v>
      </c>
      <c r="AL92" s="11" t="e">
        <f>[4]Final!N89/10</f>
        <v>#DIV/0!</v>
      </c>
      <c r="AM92" s="11" t="e">
        <f>[4]Final!O89/10</f>
        <v>#DIV/0!</v>
      </c>
      <c r="AN92" s="14" t="e">
        <f>[4]Final!X89</f>
        <v>#DIV/0!</v>
      </c>
      <c r="AO92" s="14" t="e">
        <f>[4]Final!Y89</f>
        <v>#DIV/0!</v>
      </c>
      <c r="AP92" s="14" t="e">
        <f>[4]Final!Z89</f>
        <v>#DIV/0!</v>
      </c>
      <c r="AQ92" s="14" t="e">
        <f>[4]Final!Q89</f>
        <v>#DIV/0!</v>
      </c>
      <c r="AR92" s="10" t="e">
        <f>[4]Final!D89</f>
        <v>#DIV/0!</v>
      </c>
      <c r="AS92" s="10" t="e">
        <f>[4]Final!E89</f>
        <v>#DIV/0!</v>
      </c>
      <c r="AT92" s="10" t="e">
        <f>[4]Final!F89</f>
        <v>#DIV/0!</v>
      </c>
      <c r="AU92" s="11" t="e">
        <f>[4]Final!AL189/10</f>
        <v>#DIV/0!</v>
      </c>
      <c r="AV92" s="11" t="e">
        <f>[4]Final!AP189/10</f>
        <v>#DIV/0!</v>
      </c>
      <c r="AW92" s="10" t="e">
        <f>[4]Final!AS189</f>
        <v>#DIV/0!</v>
      </c>
      <c r="AX92" s="10" t="e">
        <f>[4]Final!AT189</f>
        <v>#DIV/0!</v>
      </c>
      <c r="AY92" s="10" t="e">
        <f>[4]Final!AD189</f>
        <v>#DIV/0!</v>
      </c>
      <c r="AZ92" s="10" t="e">
        <f>[4]Final!AF189</f>
        <v>#DIV/0!</v>
      </c>
      <c r="BA92" s="12" t="e">
        <f t="shared" si="8"/>
        <v>#DIV/0!</v>
      </c>
      <c r="BB92" s="12" t="e">
        <f t="shared" si="11"/>
        <v>#DIV/0!</v>
      </c>
      <c r="BC92" s="11" t="e">
        <f>[4]Final!AI189/10</f>
        <v>#DIV/0!</v>
      </c>
      <c r="BD92" s="11" t="e">
        <f>[4]Final!AJ189/10</f>
        <v>#DIV/0!</v>
      </c>
      <c r="BE92" s="11" t="e">
        <f>[4]Final!AK189/10</f>
        <v>#DIV/0!</v>
      </c>
      <c r="BF92" s="11" t="e">
        <f>[4]Final!M189/10</f>
        <v>#DIV/0!</v>
      </c>
      <c r="BG92" s="11" t="e">
        <f>[4]Final!N189/10</f>
        <v>#DIV/0!</v>
      </c>
      <c r="BH92" s="11" t="e">
        <f>[4]Final!O189/10</f>
        <v>#DIV/0!</v>
      </c>
      <c r="BI92" s="14" t="e">
        <f>[4]Final!X189</f>
        <v>#DIV/0!</v>
      </c>
      <c r="BJ92" s="14" t="e">
        <f>[4]Final!Y189</f>
        <v>#DIV/0!</v>
      </c>
      <c r="BK92" s="14" t="e">
        <f>[4]Final!Z189</f>
        <v>#DIV/0!</v>
      </c>
      <c r="BL92" s="14" t="e">
        <f>[4]Final!Q189</f>
        <v>#DIV/0!</v>
      </c>
      <c r="BM92" s="10" t="e">
        <f>[4]Final!D189</f>
        <v>#DIV/0!</v>
      </c>
      <c r="BN92" s="10" t="e">
        <f>[4]Final!E189</f>
        <v>#DIV/0!</v>
      </c>
      <c r="BO92" s="10" t="e">
        <f>[4]Final!F189</f>
        <v>#DIV/0!</v>
      </c>
      <c r="BP92" s="11">
        <f>[4]Data!$BB93/10</f>
        <v>0</v>
      </c>
      <c r="BQ92" s="11">
        <f>[4]Data!$BD93/10</f>
        <v>0</v>
      </c>
      <c r="BR92" s="21" t="e">
        <f>[4]Data!$CR93/10</f>
        <v>#DIV/0!</v>
      </c>
      <c r="BS92" s="22">
        <f>[4]Data!BP93</f>
        <v>0</v>
      </c>
      <c r="BT92" s="22">
        <f>[4]Data!BQ93</f>
        <v>0</v>
      </c>
      <c r="BU92" s="22">
        <f>[4]Data!BR93</f>
        <v>0</v>
      </c>
      <c r="BV92" s="22">
        <f>[4]Data!BS93</f>
        <v>0</v>
      </c>
      <c r="BW92" s="21" t="e">
        <f>[4]Data!$AZ93</f>
        <v>#REF!</v>
      </c>
      <c r="BX92" s="10"/>
    </row>
    <row r="93" spans="1:76">
      <c r="A93" s="1">
        <v>2030</v>
      </c>
      <c r="B93" s="11" t="e">
        <f>[4]OECD!AB86</f>
        <v>#DIV/0!</v>
      </c>
      <c r="C93" s="11" t="e">
        <f>[4]OECD!EA86</f>
        <v>#DIV/0!</v>
      </c>
      <c r="D93" s="10" t="e">
        <f>[4]OECD!EH86</f>
        <v>#DIV/0!</v>
      </c>
      <c r="E93" s="10" t="e">
        <f>[4]OECD!EI86</f>
        <v>#DIV/0!</v>
      </c>
      <c r="F93" s="10" t="e">
        <f>[4]OECD!CG86</f>
        <v>#DIV/0!</v>
      </c>
      <c r="G93" s="10" t="e">
        <f>[4]OECD!CH86</f>
        <v>#DIV/0!</v>
      </c>
      <c r="H93" s="12" t="e">
        <f t="shared" si="6"/>
        <v>#DIV/0!</v>
      </c>
      <c r="I93" s="12" t="e">
        <f t="shared" si="9"/>
        <v>#DIV/0!</v>
      </c>
      <c r="J93" s="11" t="e">
        <f>[4]OECD!Y86</f>
        <v>#DIV/0!</v>
      </c>
      <c r="K93" s="11" t="e">
        <f>[4]OECD!Z86</f>
        <v>#DIV/0!</v>
      </c>
      <c r="L93" s="11" t="e">
        <f>[4]OECD!AA86</f>
        <v>#DIV/0!</v>
      </c>
      <c r="M93" s="11" t="e">
        <f>[4]OECD!AV86</f>
        <v>#DIV/0!</v>
      </c>
      <c r="N93" s="11" t="e">
        <f>[4]OECD!AW86</f>
        <v>#DIV/0!</v>
      </c>
      <c r="O93" s="11" t="e">
        <f>[4]OECD!AX86</f>
        <v>#DIV/0!</v>
      </c>
      <c r="P93" s="14" t="e">
        <f>[4]OECD!BX86</f>
        <v>#DIV/0!</v>
      </c>
      <c r="Q93" s="14" t="e">
        <f>[4]OECD!BY86</f>
        <v>#DIV/0!</v>
      </c>
      <c r="R93" s="14" t="e">
        <f>[4]OECD!BZ86</f>
        <v>#DIV/0!</v>
      </c>
      <c r="S93" s="14" t="e">
        <f>[4]OECD!BR86</f>
        <v>#DIV/0!</v>
      </c>
      <c r="T93" s="10">
        <f>[4]OECD!DR$7</f>
        <v>0.05</v>
      </c>
      <c r="U93" s="10">
        <f>[4]OECD!DS$7</f>
        <v>0.125</v>
      </c>
      <c r="V93" s="10">
        <f>[4]OECD!DT$7</f>
        <v>0.08</v>
      </c>
      <c r="W93" s="16" t="e">
        <f>[4]OECD!BM86</f>
        <v>#DIV/0!</v>
      </c>
      <c r="X93" s="16" t="e">
        <f>[4]OECD!BN86</f>
        <v>#DIV/0!</v>
      </c>
      <c r="Y93" s="16" t="e">
        <f>[4]OECD!BO86</f>
        <v>#DIV/0!</v>
      </c>
      <c r="Z93" s="11" t="e">
        <f>[4]Final!AL90/10</f>
        <v>#DIV/0!</v>
      </c>
      <c r="AA93" s="11" t="e">
        <f>[4]Final!AP90/10</f>
        <v>#DIV/0!</v>
      </c>
      <c r="AB93" s="10" t="e">
        <f>[4]Final!AS90</f>
        <v>#DIV/0!</v>
      </c>
      <c r="AC93" s="10" t="e">
        <f>[4]Final!AT90</f>
        <v>#DIV/0!</v>
      </c>
      <c r="AD93" s="10" t="e">
        <f>[4]Final!AD90</f>
        <v>#DIV/0!</v>
      </c>
      <c r="AE93" s="10" t="e">
        <f>[4]Final!AF90</f>
        <v>#DIV/0!</v>
      </c>
      <c r="AF93" s="12" t="e">
        <f t="shared" si="7"/>
        <v>#DIV/0!</v>
      </c>
      <c r="AG93" s="12" t="e">
        <f t="shared" si="10"/>
        <v>#DIV/0!</v>
      </c>
      <c r="AH93" s="11" t="e">
        <f>[4]Final!AI90/10</f>
        <v>#DIV/0!</v>
      </c>
      <c r="AI93" s="11" t="e">
        <f>[4]Final!AJ90/10</f>
        <v>#DIV/0!</v>
      </c>
      <c r="AJ93" s="11" t="e">
        <f>[4]Final!AK90/10</f>
        <v>#DIV/0!</v>
      </c>
      <c r="AK93" s="11" t="e">
        <f>[4]Final!M90/10</f>
        <v>#DIV/0!</v>
      </c>
      <c r="AL93" s="11" t="e">
        <f>[4]Final!N90/10</f>
        <v>#DIV/0!</v>
      </c>
      <c r="AM93" s="11" t="e">
        <f>[4]Final!O90/10</f>
        <v>#DIV/0!</v>
      </c>
      <c r="AN93" s="14" t="e">
        <f>[4]Final!X90</f>
        <v>#DIV/0!</v>
      </c>
      <c r="AO93" s="14" t="e">
        <f>[4]Final!Y90</f>
        <v>#DIV/0!</v>
      </c>
      <c r="AP93" s="14" t="e">
        <f>[4]Final!Z90</f>
        <v>#DIV/0!</v>
      </c>
      <c r="AQ93" s="14" t="e">
        <f>[4]Final!Q90</f>
        <v>#DIV/0!</v>
      </c>
      <c r="AR93" s="10" t="e">
        <f>[4]Final!D90</f>
        <v>#DIV/0!</v>
      </c>
      <c r="AS93" s="10" t="e">
        <f>[4]Final!E90</f>
        <v>#DIV/0!</v>
      </c>
      <c r="AT93" s="10" t="e">
        <f>[4]Final!F90</f>
        <v>#DIV/0!</v>
      </c>
      <c r="AU93" s="11" t="e">
        <f>[4]Final!AL190/10</f>
        <v>#DIV/0!</v>
      </c>
      <c r="AV93" s="11" t="e">
        <f>[4]Final!AP190/10</f>
        <v>#DIV/0!</v>
      </c>
      <c r="AW93" s="10" t="e">
        <f>[4]Final!AS190</f>
        <v>#DIV/0!</v>
      </c>
      <c r="AX93" s="10" t="e">
        <f>[4]Final!AT190</f>
        <v>#DIV/0!</v>
      </c>
      <c r="AY93" s="10" t="e">
        <f>[4]Final!AD190</f>
        <v>#DIV/0!</v>
      </c>
      <c r="AZ93" s="10" t="e">
        <f>[4]Final!AF190</f>
        <v>#DIV/0!</v>
      </c>
      <c r="BA93" s="12" t="e">
        <f t="shared" si="8"/>
        <v>#DIV/0!</v>
      </c>
      <c r="BB93" s="12" t="e">
        <f t="shared" si="11"/>
        <v>#DIV/0!</v>
      </c>
      <c r="BC93" s="11" t="e">
        <f>[4]Final!AI190/10</f>
        <v>#DIV/0!</v>
      </c>
      <c r="BD93" s="11" t="e">
        <f>[4]Final!AJ190/10</f>
        <v>#DIV/0!</v>
      </c>
      <c r="BE93" s="11" t="e">
        <f>[4]Final!AK190/10</f>
        <v>#DIV/0!</v>
      </c>
      <c r="BF93" s="11" t="e">
        <f>[4]Final!M190/10</f>
        <v>#DIV/0!</v>
      </c>
      <c r="BG93" s="11" t="e">
        <f>[4]Final!N190/10</f>
        <v>#DIV/0!</v>
      </c>
      <c r="BH93" s="11" t="e">
        <f>[4]Final!O190/10</f>
        <v>#DIV/0!</v>
      </c>
      <c r="BI93" s="14" t="e">
        <f>[4]Final!X190</f>
        <v>#DIV/0!</v>
      </c>
      <c r="BJ93" s="14" t="e">
        <f>[4]Final!Y190</f>
        <v>#DIV/0!</v>
      </c>
      <c r="BK93" s="14" t="e">
        <f>[4]Final!Z190</f>
        <v>#DIV/0!</v>
      </c>
      <c r="BL93" s="14" t="e">
        <f>[4]Final!Q190</f>
        <v>#DIV/0!</v>
      </c>
      <c r="BM93" s="10" t="e">
        <f>[4]Final!D190</f>
        <v>#DIV/0!</v>
      </c>
      <c r="BN93" s="10" t="e">
        <f>[4]Final!E190</f>
        <v>#DIV/0!</v>
      </c>
      <c r="BO93" s="10" t="e">
        <f>[4]Final!F190</f>
        <v>#DIV/0!</v>
      </c>
      <c r="BP93" s="11">
        <f>[4]Data!$BB94/10</f>
        <v>0</v>
      </c>
      <c r="BQ93" s="11">
        <f>[4]Data!$BD94/10</f>
        <v>0</v>
      </c>
      <c r="BR93" s="21" t="e">
        <f>[4]Data!$CR94/10</f>
        <v>#DIV/0!</v>
      </c>
      <c r="BS93" s="22">
        <f>[4]Data!BP94</f>
        <v>0</v>
      </c>
      <c r="BT93" s="22">
        <f>[4]Data!BQ94</f>
        <v>0</v>
      </c>
      <c r="BU93" s="22">
        <f>[4]Data!BR94</f>
        <v>0</v>
      </c>
      <c r="BV93" s="22">
        <f>[4]Data!BS94</f>
        <v>0</v>
      </c>
      <c r="BW93" s="21" t="e">
        <f>[4]Data!$AZ94</f>
        <v>#REF!</v>
      </c>
      <c r="BX93" s="10"/>
    </row>
    <row r="94" spans="70:75">
      <c r="BR94" s="19"/>
      <c r="BS94" s="19"/>
      <c r="BT94" s="19"/>
      <c r="BU94" s="19"/>
      <c r="BV94" s="19"/>
      <c r="BW94" s="19"/>
    </row>
    <row r="95" spans="70:75">
      <c r="BR95" s="19"/>
      <c r="BS95" s="19"/>
      <c r="BT95" s="19"/>
      <c r="BU95" s="19"/>
      <c r="BV95" s="19"/>
      <c r="BW95" s="19"/>
    </row>
    <row r="96" spans="70:75">
      <c r="BR96" s="19"/>
      <c r="BS96" s="19"/>
      <c r="BT96" s="19"/>
      <c r="BU96" s="19"/>
      <c r="BV96" s="19"/>
      <c r="BW96" s="19"/>
    </row>
    <row r="97" spans="70:75">
      <c r="BR97" s="19"/>
      <c r="BS97" s="19"/>
      <c r="BT97" s="19"/>
      <c r="BU97" s="19"/>
      <c r="BV97" s="19"/>
      <c r="BW97" s="19"/>
    </row>
    <row r="98" spans="70:75">
      <c r="BR98" s="19"/>
      <c r="BS98" s="19"/>
      <c r="BT98" s="19"/>
      <c r="BU98" s="19"/>
      <c r="BV98" s="19"/>
      <c r="BW98" s="19"/>
    </row>
    <row r="99" spans="70:75">
      <c r="BR99" s="19"/>
      <c r="BS99" s="19"/>
      <c r="BT99" s="19"/>
      <c r="BU99" s="19"/>
      <c r="BV99" s="19"/>
      <c r="BW99" s="19"/>
    </row>
    <row r="100" spans="70:75">
      <c r="BR100" s="19"/>
      <c r="BS100" s="19"/>
      <c r="BT100" s="19"/>
      <c r="BU100" s="19"/>
      <c r="BV100" s="19"/>
      <c r="BW100" s="19"/>
    </row>
    <row r="101" spans="70:75">
      <c r="BR101" s="19"/>
      <c r="BS101" s="19"/>
      <c r="BT101" s="19"/>
      <c r="BU101" s="19"/>
      <c r="BV101" s="19"/>
      <c r="BW101" s="19"/>
    </row>
    <row r="102" spans="70:75">
      <c r="BR102" s="19"/>
      <c r="BS102" s="19"/>
      <c r="BT102" s="19"/>
      <c r="BU102" s="19"/>
      <c r="BV102" s="19"/>
      <c r="BW102" s="19"/>
    </row>
    <row r="103" spans="70:75">
      <c r="BR103" s="19"/>
      <c r="BS103" s="19"/>
      <c r="BT103" s="19"/>
      <c r="BU103" s="19"/>
      <c r="BV103" s="19"/>
      <c r="BW103" s="19"/>
    </row>
    <row r="104" spans="70:75">
      <c r="BR104" s="19"/>
      <c r="BS104" s="19"/>
      <c r="BT104" s="19"/>
      <c r="BU104" s="19"/>
      <c r="BV104" s="19"/>
      <c r="BW104" s="19"/>
    </row>
    <row r="105" spans="70:75">
      <c r="BR105" s="19"/>
      <c r="BS105" s="19"/>
      <c r="BT105" s="19"/>
      <c r="BU105" s="19"/>
      <c r="BV105" s="19"/>
      <c r="BW105" s="19"/>
    </row>
    <row r="106" spans="70:75">
      <c r="BR106" s="19"/>
      <c r="BS106" s="19"/>
      <c r="BT106" s="19"/>
      <c r="BU106" s="19"/>
      <c r="BV106" s="19"/>
      <c r="BW106" s="19"/>
    </row>
    <row r="107" spans="70:75">
      <c r="BR107" s="19"/>
      <c r="BS107" s="19"/>
      <c r="BT107" s="19"/>
      <c r="BU107" s="19"/>
      <c r="BV107" s="19"/>
      <c r="BW107" s="19"/>
    </row>
    <row r="108" spans="70:75">
      <c r="BR108" s="19"/>
      <c r="BS108" s="19"/>
      <c r="BT108" s="19"/>
      <c r="BU108" s="19"/>
      <c r="BV108" s="19"/>
      <c r="BW108" s="19"/>
    </row>
    <row r="109" spans="70:75">
      <c r="BR109" s="19"/>
      <c r="BS109" s="19"/>
      <c r="BT109" s="19"/>
      <c r="BU109" s="19"/>
      <c r="BV109" s="19"/>
      <c r="BW109" s="19"/>
    </row>
    <row r="110" spans="70:75">
      <c r="BR110" s="19"/>
      <c r="BS110" s="19"/>
      <c r="BT110" s="19"/>
      <c r="BU110" s="19"/>
      <c r="BV110" s="19"/>
      <c r="BW110" s="19"/>
    </row>
    <row r="111" spans="70:75">
      <c r="BR111" s="19"/>
      <c r="BS111" s="19"/>
      <c r="BT111" s="19"/>
      <c r="BU111" s="19"/>
      <c r="BV111" s="19"/>
      <c r="BW111" s="19"/>
    </row>
    <row r="112" spans="70:75">
      <c r="BR112" s="19"/>
      <c r="BS112" s="19"/>
      <c r="BT112" s="19"/>
      <c r="BU112" s="19"/>
      <c r="BV112" s="19"/>
      <c r="BW112" s="19"/>
    </row>
    <row r="113" spans="70:75">
      <c r="BR113" s="19"/>
      <c r="BS113" s="19"/>
      <c r="BT113" s="19"/>
      <c r="BU113" s="19"/>
      <c r="BV113" s="19"/>
      <c r="BW113" s="19"/>
    </row>
    <row r="114" spans="70:75">
      <c r="BR114" s="19"/>
      <c r="BS114" s="19"/>
      <c r="BT114" s="19"/>
      <c r="BU114" s="19"/>
      <c r="BV114" s="19"/>
      <c r="BW114" s="19"/>
    </row>
    <row r="115" spans="70:75">
      <c r="BR115" s="19"/>
      <c r="BS115" s="19"/>
      <c r="BT115" s="19"/>
      <c r="BU115" s="19"/>
      <c r="BV115" s="19"/>
      <c r="BW115" s="19"/>
    </row>
    <row r="116" spans="70:75">
      <c r="BR116" s="19"/>
      <c r="BS116" s="19"/>
      <c r="BT116" s="19"/>
      <c r="BU116" s="19"/>
      <c r="BV116" s="19"/>
      <c r="BW116" s="19"/>
    </row>
    <row r="117" spans="70:75">
      <c r="BR117" s="19"/>
      <c r="BS117" s="19"/>
      <c r="BT117" s="19"/>
      <c r="BU117" s="19"/>
      <c r="BV117" s="19"/>
      <c r="BW117" s="19"/>
    </row>
    <row r="118" spans="70:75">
      <c r="BR118" s="19"/>
      <c r="BS118" s="19"/>
      <c r="BT118" s="19"/>
      <c r="BU118" s="19"/>
      <c r="BV118" s="19"/>
      <c r="BW118" s="19"/>
    </row>
    <row r="119" spans="70:75">
      <c r="BR119" s="19"/>
      <c r="BS119" s="19"/>
      <c r="BT119" s="19"/>
      <c r="BU119" s="19"/>
      <c r="BV119" s="19"/>
      <c r="BW119" s="19"/>
    </row>
    <row r="120" spans="70:75">
      <c r="BR120" s="19"/>
      <c r="BS120" s="19"/>
      <c r="BT120" s="19"/>
      <c r="BU120" s="19"/>
      <c r="BV120" s="19"/>
      <c r="BW120" s="19"/>
    </row>
    <row r="121" spans="70:75">
      <c r="BR121" s="19"/>
      <c r="BS121" s="19"/>
      <c r="BT121" s="19"/>
      <c r="BU121" s="19"/>
      <c r="BV121" s="19"/>
      <c r="BW121" s="19"/>
    </row>
    <row r="122" spans="70:75">
      <c r="BR122" s="19"/>
      <c r="BS122" s="19"/>
      <c r="BT122" s="19"/>
      <c r="BU122" s="19"/>
      <c r="BV122" s="19"/>
      <c r="BW122" s="19"/>
    </row>
    <row r="123" spans="70:75">
      <c r="BR123" s="19"/>
      <c r="BS123" s="19"/>
      <c r="BT123" s="19"/>
      <c r="BU123" s="19"/>
      <c r="BV123" s="19"/>
      <c r="BW123" s="19"/>
    </row>
    <row r="124" spans="70:75">
      <c r="BR124" s="19"/>
      <c r="BS124" s="19"/>
      <c r="BT124" s="19"/>
      <c r="BU124" s="19"/>
      <c r="BV124" s="19"/>
      <c r="BW124" s="19"/>
    </row>
    <row r="125" spans="70:75">
      <c r="BR125" s="19"/>
      <c r="BS125" s="19"/>
      <c r="BT125" s="19"/>
      <c r="BU125" s="19"/>
      <c r="BV125" s="19"/>
      <c r="BW125" s="19"/>
    </row>
    <row r="126" spans="70:75">
      <c r="BR126" s="19"/>
      <c r="BS126" s="19"/>
      <c r="BT126" s="19"/>
      <c r="BU126" s="19"/>
      <c r="BV126" s="19"/>
      <c r="BW126" s="19"/>
    </row>
    <row r="127" spans="70:75">
      <c r="BR127" s="19"/>
      <c r="BS127" s="19"/>
      <c r="BT127" s="19"/>
      <c r="BU127" s="19"/>
      <c r="BV127" s="19"/>
      <c r="BW127" s="19"/>
    </row>
    <row r="128" spans="70:75">
      <c r="BR128" s="19"/>
      <c r="BS128" s="19"/>
      <c r="BT128" s="19"/>
      <c r="BU128" s="19"/>
      <c r="BV128" s="19"/>
      <c r="BW128" s="19"/>
    </row>
    <row r="129" spans="70:75">
      <c r="BR129" s="19"/>
      <c r="BS129" s="19"/>
      <c r="BT129" s="19"/>
      <c r="BU129" s="19"/>
      <c r="BV129" s="19"/>
      <c r="BW129" s="19"/>
    </row>
    <row r="130" spans="70:75">
      <c r="BR130" s="19"/>
      <c r="BS130" s="19"/>
      <c r="BT130" s="19"/>
      <c r="BU130" s="19"/>
      <c r="BV130" s="19"/>
      <c r="BW130" s="19"/>
    </row>
    <row r="131" spans="70:75">
      <c r="BR131" s="19"/>
      <c r="BS131" s="19"/>
      <c r="BT131" s="19"/>
      <c r="BU131" s="19"/>
      <c r="BV131" s="19"/>
      <c r="BW131" s="19"/>
    </row>
    <row r="132" spans="70:75">
      <c r="BR132" s="19"/>
      <c r="BS132" s="19"/>
      <c r="BT132" s="19"/>
      <c r="BU132" s="19"/>
      <c r="BV132" s="19"/>
      <c r="BW132" s="19"/>
    </row>
    <row r="133" spans="70:75">
      <c r="BR133" s="19"/>
      <c r="BS133" s="19"/>
      <c r="BT133" s="19"/>
      <c r="BU133" s="19"/>
      <c r="BV133" s="19"/>
      <c r="BW133" s="19"/>
    </row>
    <row r="134" spans="70:75">
      <c r="BR134" s="19"/>
      <c r="BS134" s="19"/>
      <c r="BT134" s="19"/>
      <c r="BU134" s="19"/>
      <c r="BV134" s="19"/>
      <c r="BW134" s="19"/>
    </row>
    <row r="135" spans="70:75">
      <c r="BR135" s="19"/>
      <c r="BS135" s="19"/>
      <c r="BT135" s="19"/>
      <c r="BU135" s="19"/>
      <c r="BV135" s="19"/>
      <c r="BW135" s="19"/>
    </row>
    <row r="136" spans="70:75">
      <c r="BR136" s="19"/>
      <c r="BS136" s="19"/>
      <c r="BT136" s="19"/>
      <c r="BU136" s="19"/>
      <c r="BV136" s="19"/>
      <c r="BW136" s="19"/>
    </row>
    <row r="137" spans="70:75">
      <c r="BR137" s="19"/>
      <c r="BS137" s="19"/>
      <c r="BT137" s="19"/>
      <c r="BU137" s="19"/>
      <c r="BV137" s="19"/>
      <c r="BW137" s="19"/>
    </row>
    <row r="138" spans="70:75">
      <c r="BR138" s="19"/>
      <c r="BS138" s="19"/>
      <c r="BT138" s="19"/>
      <c r="BU138" s="19"/>
      <c r="BV138" s="19"/>
      <c r="BW138" s="19"/>
    </row>
    <row r="139" spans="70:75">
      <c r="BR139" s="19"/>
      <c r="BS139" s="19"/>
      <c r="BT139" s="19"/>
      <c r="BU139" s="19"/>
      <c r="BV139" s="19"/>
      <c r="BW139" s="19"/>
    </row>
    <row r="140" spans="70:75">
      <c r="BR140" s="19"/>
      <c r="BS140" s="19"/>
      <c r="BT140" s="19"/>
      <c r="BU140" s="19"/>
      <c r="BV140" s="19"/>
      <c r="BW140" s="19"/>
    </row>
    <row r="141" spans="70:75">
      <c r="BR141" s="19"/>
      <c r="BS141" s="19"/>
      <c r="BT141" s="19"/>
      <c r="BU141" s="19"/>
      <c r="BV141" s="19"/>
      <c r="BW141" s="19"/>
    </row>
    <row r="142" spans="70:75">
      <c r="BR142" s="19"/>
      <c r="BS142" s="19"/>
      <c r="BT142" s="19"/>
      <c r="BU142" s="19"/>
      <c r="BV142" s="19"/>
      <c r="BW142" s="19"/>
    </row>
    <row r="143" spans="70:75">
      <c r="BR143" s="19"/>
      <c r="BS143" s="19"/>
      <c r="BT143" s="19"/>
      <c r="BU143" s="19"/>
      <c r="BV143" s="19"/>
      <c r="BW143" s="19"/>
    </row>
    <row r="144" spans="70:75">
      <c r="BR144" s="19"/>
      <c r="BS144" s="19"/>
      <c r="BT144" s="19"/>
      <c r="BU144" s="19"/>
      <c r="BV144" s="19"/>
      <c r="BW144" s="19"/>
    </row>
    <row r="145" spans="70:75">
      <c r="BR145" s="19"/>
      <c r="BS145" s="19"/>
      <c r="BT145" s="19"/>
      <c r="BU145" s="19"/>
      <c r="BV145" s="19"/>
      <c r="BW145" s="19"/>
    </row>
    <row r="146" spans="70:75">
      <c r="BR146" s="19"/>
      <c r="BS146" s="19"/>
      <c r="BT146" s="19"/>
      <c r="BU146" s="19"/>
      <c r="BV146" s="19"/>
      <c r="BW146" s="19"/>
    </row>
    <row r="147" spans="70:75">
      <c r="BR147" s="19"/>
      <c r="BS147" s="19"/>
      <c r="BT147" s="19"/>
      <c r="BU147" s="19"/>
      <c r="BV147" s="19"/>
      <c r="BW147" s="19"/>
    </row>
    <row r="148" spans="70:75">
      <c r="BR148" s="19"/>
      <c r="BS148" s="19"/>
      <c r="BT148" s="19"/>
      <c r="BU148" s="19"/>
      <c r="BV148" s="19"/>
      <c r="BW148" s="19"/>
    </row>
    <row r="149" spans="70:75">
      <c r="BR149" s="19"/>
      <c r="BS149" s="19"/>
      <c r="BT149" s="19"/>
      <c r="BU149" s="19"/>
      <c r="BV149" s="19"/>
      <c r="BW149" s="19"/>
    </row>
    <row r="150" spans="70:75">
      <c r="BR150" s="19"/>
      <c r="BS150" s="19"/>
      <c r="BT150" s="19"/>
      <c r="BU150" s="19"/>
      <c r="BV150" s="19"/>
      <c r="BW150" s="19"/>
    </row>
    <row r="151" spans="70:75">
      <c r="BR151" s="19"/>
      <c r="BS151" s="19"/>
      <c r="BT151" s="19"/>
      <c r="BU151" s="19"/>
      <c r="BV151" s="19"/>
      <c r="BW151" s="19"/>
    </row>
    <row r="152" spans="70:75">
      <c r="BR152" s="19"/>
      <c r="BS152" s="19"/>
      <c r="BT152" s="19"/>
      <c r="BU152" s="19"/>
      <c r="BV152" s="19"/>
      <c r="BW152" s="19"/>
    </row>
    <row r="153" spans="70:75">
      <c r="BR153" s="19"/>
      <c r="BS153" s="19"/>
      <c r="BT153" s="19"/>
      <c r="BU153" s="19"/>
      <c r="BV153" s="19"/>
      <c r="BW153" s="19"/>
    </row>
    <row r="154" spans="70:75">
      <c r="BR154" s="19"/>
      <c r="BS154" s="19"/>
      <c r="BT154" s="19"/>
      <c r="BU154" s="19"/>
      <c r="BV154" s="19"/>
      <c r="BW154" s="19"/>
    </row>
  </sheetData>
  <pageMargins left="0.7" right="0.7" top="0.75" bottom="0.75" header="0.3" footer="0.3"/>
  <pageSetup paperSize="9" orientation="portrait" horizontalDpi="1200" verticalDpi="1200"/>
  <headerFooter/>
  <drawing r:id="rId2"/>
  <legacyDrawing r:id="rId3"/>
  <oleObjects>
    <mc:AlternateContent xmlns:mc="http://schemas.openxmlformats.org/markup-compatibility/2006">
      <mc:Choice Requires="x14">
        <oleObject shapeId="3073" progId="Equation.3" r:id="rId4">
          <objectPr defaultSize="0" r:id="rId5">
            <anchor moveWithCells="1">
              <from>
                <xdr:col>22</xdr:col>
                <xdr:colOff>25400</xdr:colOff>
                <xdr:row>3</xdr:row>
                <xdr:rowOff>25400</xdr:rowOff>
              </from>
              <to>
                <xdr:col>23</xdr:col>
                <xdr:colOff>577850</xdr:colOff>
                <xdr:row>4</xdr:row>
                <xdr:rowOff>139700</xdr:rowOff>
              </to>
            </anchor>
          </objectPr>
        </oleObject>
      </mc:Choice>
      <mc:Fallback>
        <oleObject shapeId="3073" progId="Equation.3" r:id="rId4"/>
      </mc:Fallback>
    </mc:AlternateContent>
    <mc:AlternateContent xmlns:mc="http://schemas.openxmlformats.org/markup-compatibility/2006">
      <mc:Choice Requires="x14">
        <oleObject shapeId="3074" progId="Equation.3" r:id="rId6">
          <objectPr defaultSize="0" r:id="rId5">
            <anchor moveWithCells="1">
              <from>
                <xdr:col>22</xdr:col>
                <xdr:colOff>31750</xdr:colOff>
                <xdr:row>3</xdr:row>
                <xdr:rowOff>25400</xdr:rowOff>
              </from>
              <to>
                <xdr:col>23</xdr:col>
                <xdr:colOff>577850</xdr:colOff>
                <xdr:row>4</xdr:row>
                <xdr:rowOff>139700</xdr:rowOff>
              </to>
            </anchor>
          </objectPr>
        </oleObject>
      </mc:Choice>
      <mc:Fallback>
        <oleObject shapeId="3074" progId="Equation.3" r:id="rId6"/>
      </mc:Fallback>
    </mc:AlternateContent>
    <mc:AlternateContent xmlns:mc="http://schemas.openxmlformats.org/markup-compatibility/2006">
      <mc:Choice Requires="x14">
        <oleObject shapeId="3075" progId="Equation.3" r:id="rId7">
          <objectPr defaultSize="0" r:id="rId5">
            <anchor moveWithCells="1">
              <from>
                <xdr:col>22</xdr:col>
                <xdr:colOff>31750</xdr:colOff>
                <xdr:row>3</xdr:row>
                <xdr:rowOff>31750</xdr:rowOff>
              </from>
              <to>
                <xdr:col>23</xdr:col>
                <xdr:colOff>577850</xdr:colOff>
                <xdr:row>5</xdr:row>
                <xdr:rowOff>0</xdr:rowOff>
              </to>
            </anchor>
          </objectPr>
        </oleObject>
      </mc:Choice>
      <mc:Fallback>
        <oleObject shapeId="3075" progId="Equation.3" r:id="rId7"/>
      </mc:Fallback>
    </mc:AlternateContent>
    <mc:AlternateContent xmlns:mc="http://schemas.openxmlformats.org/markup-compatibility/2006">
      <mc:Choice Requires="x14">
        <oleObject shapeId="3076" progId="Equation.3" r:id="rId8">
          <objectPr defaultSize="0" r:id="rId5">
            <anchor moveWithCells="1">
              <from>
                <xdr:col>22</xdr:col>
                <xdr:colOff>25400</xdr:colOff>
                <xdr:row>3</xdr:row>
                <xdr:rowOff>25400</xdr:rowOff>
              </from>
              <to>
                <xdr:col>23</xdr:col>
                <xdr:colOff>577850</xdr:colOff>
                <xdr:row>4</xdr:row>
                <xdr:rowOff>139700</xdr:rowOff>
              </to>
            </anchor>
          </objectPr>
        </oleObject>
      </mc:Choice>
      <mc:Fallback>
        <oleObject shapeId="3076" progId="Equation.3" r:id="rId8"/>
      </mc:Fallback>
    </mc:AlternateContent>
    <mc:AlternateContent xmlns:mc="http://schemas.openxmlformats.org/markup-compatibility/2006">
      <mc:Choice Requires="x14">
        <oleObject shapeId="3077" progId="Equation.3" r:id="rId9">
          <objectPr defaultSize="0" r:id="rId5">
            <anchor moveWithCells="1">
              <from>
                <xdr:col>22</xdr:col>
                <xdr:colOff>31750</xdr:colOff>
                <xdr:row>3</xdr:row>
                <xdr:rowOff>25400</xdr:rowOff>
              </from>
              <to>
                <xdr:col>23</xdr:col>
                <xdr:colOff>577850</xdr:colOff>
                <xdr:row>4</xdr:row>
                <xdr:rowOff>139700</xdr:rowOff>
              </to>
            </anchor>
          </objectPr>
        </oleObject>
      </mc:Choice>
      <mc:Fallback>
        <oleObject shapeId="3077" progId="Equation.3" r:id="rId9"/>
      </mc:Fallback>
    </mc:AlternateContent>
    <mc:AlternateContent xmlns:mc="http://schemas.openxmlformats.org/markup-compatibility/2006">
      <mc:Choice Requires="x14">
        <oleObject shapeId="3078" progId="Equation.3" r:id="rId10">
          <objectPr defaultSize="0" r:id="rId5">
            <anchor moveWithCells="1">
              <from>
                <xdr:col>22</xdr:col>
                <xdr:colOff>31750</xdr:colOff>
                <xdr:row>3</xdr:row>
                <xdr:rowOff>31750</xdr:rowOff>
              </from>
              <to>
                <xdr:col>23</xdr:col>
                <xdr:colOff>577850</xdr:colOff>
                <xdr:row>5</xdr:row>
                <xdr:rowOff>0</xdr:rowOff>
              </to>
            </anchor>
          </objectPr>
        </oleObject>
      </mc:Choice>
      <mc:Fallback>
        <oleObject shapeId="3078" progId="Equation.3" r:id="rId10"/>
      </mc:Fallback>
    </mc:AlternateContent>
    <mc:AlternateContent xmlns:mc="http://schemas.openxmlformats.org/markup-compatibility/2006">
      <mc:Choice Requires="x14">
        <oleObject shapeId="3079" progId="Equation.3" r:id="rId11">
          <objectPr defaultSize="0" r:id="rId5">
            <anchor moveWithCells="1">
              <from>
                <xdr:col>22</xdr:col>
                <xdr:colOff>25400</xdr:colOff>
                <xdr:row>3</xdr:row>
                <xdr:rowOff>25400</xdr:rowOff>
              </from>
              <to>
                <xdr:col>23</xdr:col>
                <xdr:colOff>571500</xdr:colOff>
                <xdr:row>4</xdr:row>
                <xdr:rowOff>139700</xdr:rowOff>
              </to>
            </anchor>
          </objectPr>
        </oleObject>
      </mc:Choice>
      <mc:Fallback>
        <oleObject shapeId="3079" progId="Equation.3" r:id="rId11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Q154"/>
  <sheetViews>
    <sheetView zoomScale="90" zoomScaleNormal="90" workbookViewId="0">
      <pane xSplit="1" ySplit="12" topLeftCell="B13" activePane="bottomRight" state="frozen"/>
      <selection/>
      <selection pane="topRight"/>
      <selection pane="bottomLeft"/>
      <selection pane="bottomRight" activeCell="B4" sqref="B4"/>
    </sheetView>
  </sheetViews>
  <sheetFormatPr defaultColWidth="9.09259259259259" defaultRowHeight="13.2"/>
  <cols>
    <col min="1" max="16384" width="9.09259259259259" style="1"/>
  </cols>
  <sheetData>
    <row r="1" spans="1:78">
      <c r="A1" s="2" t="s">
        <v>83</v>
      </c>
      <c r="BZ1" s="1" t="s">
        <v>84</v>
      </c>
    </row>
    <row r="2" spans="4:76">
      <c r="D2" s="3" t="s">
        <v>85</v>
      </c>
      <c r="E2" s="3" t="s">
        <v>85</v>
      </c>
      <c r="F2" s="3" t="s">
        <v>85</v>
      </c>
      <c r="G2" s="3" t="s">
        <v>85</v>
      </c>
      <c r="H2" s="3" t="s">
        <v>86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4"/>
      <c r="AA2" s="4"/>
      <c r="AB2" s="3" t="s">
        <v>87</v>
      </c>
      <c r="AC2" s="17"/>
      <c r="AD2" s="4"/>
      <c r="AE2" s="4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4"/>
      <c r="AV2" s="4"/>
      <c r="AW2" s="3" t="s">
        <v>87</v>
      </c>
      <c r="AX2" s="17"/>
      <c r="AY2" s="4"/>
      <c r="AZ2" s="4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3" t="s">
        <v>86</v>
      </c>
      <c r="BQ2" s="3"/>
      <c r="BR2" s="3"/>
      <c r="BS2" s="3"/>
      <c r="BT2" s="3"/>
      <c r="BU2" s="3"/>
      <c r="BV2" s="3"/>
      <c r="BW2" s="3"/>
      <c r="BX2" s="4"/>
    </row>
    <row r="3" spans="1:76">
      <c r="A3" s="2"/>
      <c r="B3" s="4" t="s">
        <v>76</v>
      </c>
      <c r="C3" s="4" t="s">
        <v>76</v>
      </c>
      <c r="D3" s="4"/>
      <c r="E3" s="4" t="s">
        <v>76</v>
      </c>
      <c r="F3" s="4"/>
      <c r="G3" s="4" t="s">
        <v>76</v>
      </c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 t="s">
        <v>76</v>
      </c>
      <c r="AA3" s="4" t="s">
        <v>76</v>
      </c>
      <c r="AB3" s="4"/>
      <c r="AC3" s="4" t="s">
        <v>76</v>
      </c>
      <c r="AD3" s="4"/>
      <c r="AE3" s="4" t="s">
        <v>76</v>
      </c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 t="s">
        <v>76</v>
      </c>
      <c r="AV3" s="4" t="s">
        <v>76</v>
      </c>
      <c r="AW3" s="4"/>
      <c r="AX3" s="4" t="s">
        <v>76</v>
      </c>
      <c r="AY3" s="4"/>
      <c r="AZ3" s="4" t="s">
        <v>76</v>
      </c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2"/>
      <c r="BQ3" s="2"/>
      <c r="BR3" s="2"/>
      <c r="BS3" s="2"/>
      <c r="BT3" s="2"/>
      <c r="BU3" s="2"/>
      <c r="BV3" s="2"/>
      <c r="BW3" s="2"/>
      <c r="BX3" s="4"/>
    </row>
    <row r="4" ht="15.6" spans="1:78">
      <c r="A4" s="2"/>
      <c r="B4" s="5" t="s">
        <v>88</v>
      </c>
      <c r="Z4" s="5" t="s">
        <v>89</v>
      </c>
      <c r="AU4" s="5" t="s">
        <v>90</v>
      </c>
      <c r="BP4" s="5" t="s">
        <v>91</v>
      </c>
      <c r="BQ4" s="5"/>
      <c r="BR4" s="19"/>
      <c r="BS4" s="5"/>
      <c r="BT4" s="5"/>
      <c r="BU4" s="5"/>
      <c r="BV4" s="5"/>
      <c r="BW4" s="2"/>
      <c r="BZ4" s="23" t="s">
        <v>84</v>
      </c>
    </row>
    <row r="5" spans="1:75">
      <c r="A5" s="2"/>
      <c r="BP5" s="20" t="s">
        <v>92</v>
      </c>
      <c r="BQ5" s="20"/>
      <c r="BR5" s="20" t="s">
        <v>93</v>
      </c>
      <c r="BS5" s="20" t="s">
        <v>94</v>
      </c>
      <c r="BT5" s="20"/>
      <c r="BU5" s="20"/>
      <c r="BV5" s="20"/>
      <c r="BW5" s="20" t="s">
        <v>95</v>
      </c>
    </row>
    <row r="6" spans="1:75">
      <c r="A6" s="2"/>
      <c r="B6" s="6" t="s">
        <v>78</v>
      </c>
      <c r="F6" s="6" t="s">
        <v>96</v>
      </c>
      <c r="J6" s="6" t="s">
        <v>97</v>
      </c>
      <c r="W6" s="15" t="s">
        <v>98</v>
      </c>
      <c r="X6" s="15"/>
      <c r="Z6" s="6" t="s">
        <v>78</v>
      </c>
      <c r="AD6" s="6" t="s">
        <v>96</v>
      </c>
      <c r="AH6" s="6" t="s">
        <v>97</v>
      </c>
      <c r="AU6" s="6" t="s">
        <v>78</v>
      </c>
      <c r="AY6" s="6" t="s">
        <v>96</v>
      </c>
      <c r="BC6" s="6" t="s">
        <v>97</v>
      </c>
      <c r="BP6" s="20" t="s">
        <v>99</v>
      </c>
      <c r="BQ6" s="20"/>
      <c r="BR6" s="20" t="s">
        <v>100</v>
      </c>
      <c r="BS6" s="20" t="s">
        <v>101</v>
      </c>
      <c r="BT6" s="20"/>
      <c r="BU6" s="20"/>
      <c r="BV6" s="20"/>
      <c r="BW6" s="19"/>
    </row>
    <row r="7" spans="1:75">
      <c r="A7" s="7"/>
      <c r="W7" s="9" t="s">
        <v>102</v>
      </c>
      <c r="BP7" s="20"/>
      <c r="BQ7" s="20"/>
      <c r="BR7" s="33" t="s">
        <v>103</v>
      </c>
      <c r="BS7" s="20" t="s">
        <v>104</v>
      </c>
      <c r="BT7" s="20"/>
      <c r="BU7" s="20"/>
      <c r="BV7" s="20"/>
      <c r="BW7" s="19" t="s">
        <v>105</v>
      </c>
    </row>
    <row r="8" ht="13" customHeight="1" spans="1:75">
      <c r="A8" s="7"/>
      <c r="B8" s="1" t="s">
        <v>79</v>
      </c>
      <c r="C8" s="1" t="s">
        <v>106</v>
      </c>
      <c r="D8" s="1" t="s">
        <v>107</v>
      </c>
      <c r="F8" s="1" t="s">
        <v>108</v>
      </c>
      <c r="H8" s="8" t="s">
        <v>109</v>
      </c>
      <c r="I8" s="8"/>
      <c r="J8" s="1" t="s">
        <v>110</v>
      </c>
      <c r="M8" s="1" t="s">
        <v>111</v>
      </c>
      <c r="P8" s="1" t="s">
        <v>112</v>
      </c>
      <c r="S8" s="1" t="s">
        <v>113</v>
      </c>
      <c r="T8" s="1" t="s">
        <v>114</v>
      </c>
      <c r="W8" s="1" t="s">
        <v>115</v>
      </c>
      <c r="Z8" s="1" t="s">
        <v>79</v>
      </c>
      <c r="AA8" s="1" t="s">
        <v>106</v>
      </c>
      <c r="AB8" s="1" t="s">
        <v>107</v>
      </c>
      <c r="AD8" s="1" t="s">
        <v>108</v>
      </c>
      <c r="AF8" s="8" t="s">
        <v>109</v>
      </c>
      <c r="AG8" s="8"/>
      <c r="AH8" s="1" t="s">
        <v>110</v>
      </c>
      <c r="AK8" s="1" t="s">
        <v>111</v>
      </c>
      <c r="AN8" s="1" t="s">
        <v>112</v>
      </c>
      <c r="AQ8" s="1" t="s">
        <v>113</v>
      </c>
      <c r="AR8" s="1" t="s">
        <v>114</v>
      </c>
      <c r="AU8" s="1" t="s">
        <v>79</v>
      </c>
      <c r="AV8" s="1" t="s">
        <v>106</v>
      </c>
      <c r="AW8" s="1" t="s">
        <v>107</v>
      </c>
      <c r="AY8" s="1" t="s">
        <v>108</v>
      </c>
      <c r="BA8" s="8" t="s">
        <v>109</v>
      </c>
      <c r="BB8" s="8"/>
      <c r="BC8" s="1" t="s">
        <v>110</v>
      </c>
      <c r="BF8" s="1" t="s">
        <v>111</v>
      </c>
      <c r="BI8" s="1" t="s">
        <v>112</v>
      </c>
      <c r="BL8" s="1" t="s">
        <v>113</v>
      </c>
      <c r="BM8" s="1" t="s">
        <v>114</v>
      </c>
      <c r="BP8" s="20" t="s">
        <v>116</v>
      </c>
      <c r="BQ8" s="20" t="s">
        <v>117</v>
      </c>
      <c r="BR8" s="20" t="s">
        <v>118</v>
      </c>
      <c r="BS8" s="20" t="s">
        <v>119</v>
      </c>
      <c r="BT8" s="20"/>
      <c r="BU8" s="20"/>
      <c r="BV8" s="20"/>
      <c r="BW8" s="19" t="s">
        <v>120</v>
      </c>
    </row>
    <row r="9" spans="1:75">
      <c r="A9" s="7"/>
      <c r="B9" s="1" t="s">
        <v>80</v>
      </c>
      <c r="C9" s="1" t="s">
        <v>121</v>
      </c>
      <c r="H9" s="8" t="s">
        <v>122</v>
      </c>
      <c r="I9" s="8"/>
      <c r="J9" s="1" t="s">
        <v>123</v>
      </c>
      <c r="M9" s="1" t="s">
        <v>123</v>
      </c>
      <c r="P9" s="1" t="s">
        <v>124</v>
      </c>
      <c r="S9" s="1" t="s">
        <v>125</v>
      </c>
      <c r="W9" s="1" t="s">
        <v>126</v>
      </c>
      <c r="Z9" s="1" t="s">
        <v>80</v>
      </c>
      <c r="AA9" s="1" t="s">
        <v>121</v>
      </c>
      <c r="AF9" s="8" t="s">
        <v>122</v>
      </c>
      <c r="AG9" s="8"/>
      <c r="AH9" s="1" t="s">
        <v>123</v>
      </c>
      <c r="AK9" s="1" t="s">
        <v>123</v>
      </c>
      <c r="AN9" s="1" t="s">
        <v>124</v>
      </c>
      <c r="AQ9" s="1" t="s">
        <v>125</v>
      </c>
      <c r="AU9" s="1" t="s">
        <v>80</v>
      </c>
      <c r="AV9" s="1" t="s">
        <v>121</v>
      </c>
      <c r="BA9" s="8" t="s">
        <v>122</v>
      </c>
      <c r="BB9" s="8"/>
      <c r="BC9" s="1" t="s">
        <v>123</v>
      </c>
      <c r="BF9" s="1" t="s">
        <v>123</v>
      </c>
      <c r="BI9" s="1" t="s">
        <v>124</v>
      </c>
      <c r="BL9" s="1" t="s">
        <v>125</v>
      </c>
      <c r="BP9" s="20"/>
      <c r="BQ9" s="20"/>
      <c r="BR9" s="33" t="s">
        <v>127</v>
      </c>
      <c r="BS9" s="34" t="s">
        <v>128</v>
      </c>
      <c r="BT9" s="19"/>
      <c r="BU9" s="19"/>
      <c r="BV9" s="19"/>
      <c r="BW9" s="19"/>
    </row>
    <row r="10" spans="1:75">
      <c r="A10" s="7"/>
      <c r="B10" s="35" t="s">
        <v>81</v>
      </c>
      <c r="D10" s="1" t="s">
        <v>129</v>
      </c>
      <c r="E10" s="1" t="s">
        <v>130</v>
      </c>
      <c r="F10" s="1" t="s">
        <v>129</v>
      </c>
      <c r="G10" s="1" t="s">
        <v>130</v>
      </c>
      <c r="H10" s="8" t="s">
        <v>131</v>
      </c>
      <c r="I10" s="8"/>
      <c r="J10" s="1" t="s">
        <v>132</v>
      </c>
      <c r="K10" s="1" t="s">
        <v>133</v>
      </c>
      <c r="L10" s="1" t="s">
        <v>134</v>
      </c>
      <c r="M10" s="1" t="s">
        <v>132</v>
      </c>
      <c r="N10" s="1" t="s">
        <v>133</v>
      </c>
      <c r="O10" s="1" t="s">
        <v>134</v>
      </c>
      <c r="P10" s="1" t="s">
        <v>132</v>
      </c>
      <c r="Q10" s="1" t="s">
        <v>133</v>
      </c>
      <c r="R10" s="1" t="s">
        <v>134</v>
      </c>
      <c r="T10" s="1" t="s">
        <v>132</v>
      </c>
      <c r="U10" s="1" t="s">
        <v>133</v>
      </c>
      <c r="V10" s="1" t="s">
        <v>134</v>
      </c>
      <c r="W10" s="1" t="s">
        <v>135</v>
      </c>
      <c r="Z10" s="35" t="s">
        <v>81</v>
      </c>
      <c r="AB10" s="1" t="s">
        <v>129</v>
      </c>
      <c r="AC10" s="1" t="s">
        <v>130</v>
      </c>
      <c r="AD10" s="1" t="s">
        <v>129</v>
      </c>
      <c r="AE10" s="1" t="s">
        <v>130</v>
      </c>
      <c r="AF10" s="8" t="s">
        <v>131</v>
      </c>
      <c r="AG10" s="8"/>
      <c r="AH10" s="1" t="s">
        <v>132</v>
      </c>
      <c r="AI10" s="1" t="s">
        <v>133</v>
      </c>
      <c r="AJ10" s="1" t="s">
        <v>134</v>
      </c>
      <c r="AK10" s="1" t="s">
        <v>132</v>
      </c>
      <c r="AL10" s="1" t="s">
        <v>133</v>
      </c>
      <c r="AM10" s="1" t="s">
        <v>134</v>
      </c>
      <c r="AN10" s="1" t="s">
        <v>132</v>
      </c>
      <c r="AO10" s="1" t="s">
        <v>133</v>
      </c>
      <c r="AP10" s="1" t="s">
        <v>134</v>
      </c>
      <c r="AR10" s="1" t="s">
        <v>132</v>
      </c>
      <c r="AS10" s="1" t="s">
        <v>133</v>
      </c>
      <c r="AT10" s="1" t="s">
        <v>134</v>
      </c>
      <c r="AU10" s="35" t="s">
        <v>81</v>
      </c>
      <c r="AW10" s="1" t="s">
        <v>129</v>
      </c>
      <c r="AX10" s="1" t="s">
        <v>130</v>
      </c>
      <c r="AY10" s="1" t="s">
        <v>129</v>
      </c>
      <c r="AZ10" s="1" t="s">
        <v>130</v>
      </c>
      <c r="BA10" s="8" t="s">
        <v>131</v>
      </c>
      <c r="BB10" s="8"/>
      <c r="BC10" s="1" t="s">
        <v>132</v>
      </c>
      <c r="BD10" s="1" t="s">
        <v>133</v>
      </c>
      <c r="BE10" s="1" t="s">
        <v>134</v>
      </c>
      <c r="BF10" s="1" t="s">
        <v>132</v>
      </c>
      <c r="BG10" s="1" t="s">
        <v>133</v>
      </c>
      <c r="BH10" s="1" t="s">
        <v>134</v>
      </c>
      <c r="BI10" s="1" t="s">
        <v>132</v>
      </c>
      <c r="BJ10" s="1" t="s">
        <v>133</v>
      </c>
      <c r="BK10" s="1" t="s">
        <v>134</v>
      </c>
      <c r="BM10" s="1" t="s">
        <v>132</v>
      </c>
      <c r="BN10" s="1" t="s">
        <v>133</v>
      </c>
      <c r="BO10" s="1" t="s">
        <v>134</v>
      </c>
      <c r="BP10" s="20"/>
      <c r="BQ10" s="20"/>
      <c r="BR10" s="20" t="s">
        <v>136</v>
      </c>
      <c r="BS10" s="19" t="s">
        <v>116</v>
      </c>
      <c r="BT10" s="19" t="s">
        <v>132</v>
      </c>
      <c r="BU10" s="19" t="s">
        <v>133</v>
      </c>
      <c r="BV10" s="19" t="s">
        <v>134</v>
      </c>
      <c r="BW10" s="19"/>
    </row>
    <row r="11" spans="1:75">
      <c r="A11" s="7"/>
      <c r="D11" s="1" t="s">
        <v>137</v>
      </c>
      <c r="E11" s="1" t="s">
        <v>138</v>
      </c>
      <c r="F11" s="1" t="s">
        <v>137</v>
      </c>
      <c r="G11" s="1" t="s">
        <v>138</v>
      </c>
      <c r="H11" s="9" t="s">
        <v>81</v>
      </c>
      <c r="I11" s="9" t="s">
        <v>139</v>
      </c>
      <c r="W11" s="1" t="s">
        <v>132</v>
      </c>
      <c r="X11" s="1" t="s">
        <v>133</v>
      </c>
      <c r="Y11" s="1" t="s">
        <v>134</v>
      </c>
      <c r="AB11" s="1" t="s">
        <v>137</v>
      </c>
      <c r="AC11" s="1" t="s">
        <v>138</v>
      </c>
      <c r="AD11" s="1" t="s">
        <v>137</v>
      </c>
      <c r="AE11" s="1" t="s">
        <v>138</v>
      </c>
      <c r="AF11" s="9" t="s">
        <v>81</v>
      </c>
      <c r="AG11" s="9" t="s">
        <v>139</v>
      </c>
      <c r="AQ11" s="18" t="s">
        <v>140</v>
      </c>
      <c r="AW11" s="1" t="s">
        <v>137</v>
      </c>
      <c r="AX11" s="1" t="s">
        <v>138</v>
      </c>
      <c r="AY11" s="1" t="s">
        <v>137</v>
      </c>
      <c r="AZ11" s="1" t="s">
        <v>138</v>
      </c>
      <c r="BA11" s="9" t="s">
        <v>81</v>
      </c>
      <c r="BB11" s="9" t="s">
        <v>139</v>
      </c>
      <c r="BL11" s="18" t="s">
        <v>140</v>
      </c>
      <c r="BP11" s="19" t="s">
        <v>141</v>
      </c>
      <c r="BQ11" s="19" t="s">
        <v>141</v>
      </c>
      <c r="BR11" s="19" t="s">
        <v>141</v>
      </c>
      <c r="BS11" s="19"/>
      <c r="BT11" s="19"/>
      <c r="BU11" s="19"/>
      <c r="BV11" s="19"/>
      <c r="BW11" s="19"/>
    </row>
    <row r="12" spans="1:75">
      <c r="A12" s="7"/>
      <c r="B12" s="1" t="s">
        <v>82</v>
      </c>
      <c r="D12" s="1" t="s">
        <v>142</v>
      </c>
      <c r="E12" s="35" t="s">
        <v>143</v>
      </c>
      <c r="F12" s="1" t="s">
        <v>142</v>
      </c>
      <c r="G12" s="35" t="s">
        <v>143</v>
      </c>
      <c r="H12" s="36" t="s">
        <v>82</v>
      </c>
      <c r="I12" s="36" t="s">
        <v>82</v>
      </c>
      <c r="J12" s="35" t="s">
        <v>82</v>
      </c>
      <c r="M12" s="35" t="s">
        <v>82</v>
      </c>
      <c r="Z12" s="1" t="s">
        <v>82</v>
      </c>
      <c r="AB12" s="1" t="s">
        <v>142</v>
      </c>
      <c r="AC12" s="35" t="s">
        <v>143</v>
      </c>
      <c r="AD12" s="1" t="s">
        <v>142</v>
      </c>
      <c r="AE12" s="35" t="s">
        <v>143</v>
      </c>
      <c r="AF12" s="36" t="s">
        <v>82</v>
      </c>
      <c r="AG12" s="36" t="s">
        <v>82</v>
      </c>
      <c r="AH12" s="35" t="s">
        <v>82</v>
      </c>
      <c r="AK12" s="35" t="s">
        <v>82</v>
      </c>
      <c r="AU12" s="1" t="s">
        <v>82</v>
      </c>
      <c r="AW12" s="1" t="s">
        <v>142</v>
      </c>
      <c r="AX12" s="35" t="s">
        <v>143</v>
      </c>
      <c r="AY12" s="1" t="s">
        <v>142</v>
      </c>
      <c r="AZ12" s="35" t="s">
        <v>143</v>
      </c>
      <c r="BA12" s="36" t="s">
        <v>82</v>
      </c>
      <c r="BB12" s="36" t="s">
        <v>82</v>
      </c>
      <c r="BC12" s="35" t="s">
        <v>82</v>
      </c>
      <c r="BF12" s="35" t="s">
        <v>82</v>
      </c>
      <c r="BP12" s="34" t="s">
        <v>82</v>
      </c>
      <c r="BQ12" s="34" t="s">
        <v>82</v>
      </c>
      <c r="BR12" s="34" t="s">
        <v>82</v>
      </c>
      <c r="BS12" s="19"/>
      <c r="BT12" s="19"/>
      <c r="BU12" s="19"/>
      <c r="BV12" s="19"/>
      <c r="BW12" s="19"/>
    </row>
    <row r="13" spans="1:76">
      <c r="A13" s="1">
        <v>1950</v>
      </c>
      <c r="T13" s="10">
        <f>[5]OECD!DR$7</f>
        <v>0.05</v>
      </c>
      <c r="U13" s="10">
        <f>[5]OECD!DS$7</f>
        <v>0.125</v>
      </c>
      <c r="V13" s="10">
        <f>[5]OECD!DT$7</f>
        <v>0.08</v>
      </c>
      <c r="W13" s="16"/>
      <c r="X13" s="16"/>
      <c r="Y13" s="16"/>
      <c r="Z13" s="16"/>
      <c r="AA13" s="16"/>
      <c r="AB13" s="16"/>
      <c r="AC13" s="16"/>
      <c r="AD13" s="16"/>
      <c r="AE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1">
        <f>[5]Data!$BB14/10</f>
        <v>0</v>
      </c>
      <c r="BQ13" s="11">
        <f>[5]Data!$BD14/10</f>
        <v>0</v>
      </c>
      <c r="BR13" s="21" t="e">
        <f>[5]Data!$CR14/10</f>
        <v>#DIV/0!</v>
      </c>
      <c r="BS13" s="19"/>
      <c r="BT13" s="19"/>
      <c r="BU13" s="19"/>
      <c r="BV13" s="19"/>
      <c r="BW13" s="19"/>
      <c r="BX13" s="16"/>
    </row>
    <row r="14" spans="1:76">
      <c r="A14" s="1">
        <v>1951</v>
      </c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>
        <f>[5]OECD!DR$7</f>
        <v>0.05</v>
      </c>
      <c r="U14" s="10">
        <f>[5]OECD!DS$7</f>
        <v>0.125</v>
      </c>
      <c r="V14" s="10">
        <f>[5]OECD!DT$7</f>
        <v>0.08</v>
      </c>
      <c r="W14" s="16"/>
      <c r="X14" s="16"/>
      <c r="Y14" s="16"/>
      <c r="Z14" s="16"/>
      <c r="AA14" s="16"/>
      <c r="AB14" s="16"/>
      <c r="AC14" s="16"/>
      <c r="AD14" s="16"/>
      <c r="AE14" s="16"/>
      <c r="AF14" s="10"/>
      <c r="AG14" s="10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0"/>
      <c r="BB14" s="10"/>
      <c r="BC14" s="11"/>
      <c r="BD14" s="11"/>
      <c r="BE14" s="11"/>
      <c r="BF14" s="11"/>
      <c r="BG14" s="11"/>
      <c r="BH14" s="11"/>
      <c r="BI14" s="16"/>
      <c r="BJ14" s="16"/>
      <c r="BK14" s="16"/>
      <c r="BL14" s="16"/>
      <c r="BM14" s="16"/>
      <c r="BN14" s="16"/>
      <c r="BO14" s="16"/>
      <c r="BP14" s="11">
        <f>[5]Data!$BB15/10</f>
        <v>0</v>
      </c>
      <c r="BQ14" s="11">
        <f>[5]Data!$BD15/10</f>
        <v>0</v>
      </c>
      <c r="BR14" s="21" t="e">
        <f>[5]Data!$CR15/10</f>
        <v>#DIV/0!</v>
      </c>
      <c r="BS14" s="19"/>
      <c r="BT14" s="19"/>
      <c r="BU14" s="19"/>
      <c r="BV14" s="19"/>
      <c r="BW14" s="19"/>
      <c r="BX14" s="16"/>
    </row>
    <row r="15" spans="1:76">
      <c r="A15" s="1">
        <v>1952</v>
      </c>
      <c r="B15" s="11">
        <f>[5]OECD!AB8</f>
        <v>0.18545594571145</v>
      </c>
      <c r="C15" s="11">
        <f>[5]OECD!EA8</f>
        <v>0.133272628884104</v>
      </c>
      <c r="D15" s="10"/>
      <c r="E15" s="10">
        <f>[5]OECD!EI8</f>
        <v>0.00732827948889996</v>
      </c>
      <c r="F15" s="10"/>
      <c r="G15" s="10"/>
      <c r="H15" s="10"/>
      <c r="I15" s="10"/>
      <c r="J15" s="11">
        <f>[5]OECD!Y8</f>
        <v>0.148703402692027</v>
      </c>
      <c r="K15" s="11">
        <f>[5]OECD!Z8</f>
        <v>0.0288287683977986</v>
      </c>
      <c r="L15" s="11">
        <f>[5]OECD!AA8</f>
        <v>0.00792377462162459</v>
      </c>
      <c r="M15" s="10"/>
      <c r="N15" s="10"/>
      <c r="O15" s="10"/>
      <c r="P15" s="10"/>
      <c r="Q15" s="10"/>
      <c r="R15" s="10"/>
      <c r="S15" s="10"/>
      <c r="T15" s="10">
        <f>[5]OECD!DR$7</f>
        <v>0.05</v>
      </c>
      <c r="U15" s="10">
        <f>[5]OECD!DS$7</f>
        <v>0.125</v>
      </c>
      <c r="V15" s="10">
        <f>[5]OECD!DT$7</f>
        <v>0.08</v>
      </c>
      <c r="W15" s="16"/>
      <c r="X15" s="16"/>
      <c r="Y15" s="16"/>
      <c r="Z15" s="11">
        <f>[5]Final!AL12/10</f>
        <v>0.183336166039842</v>
      </c>
      <c r="AA15" s="11">
        <f>[5]Final!AP12/10</f>
        <v>0.131749309648334</v>
      </c>
      <c r="AB15" s="10"/>
      <c r="AC15" s="10"/>
      <c r="AD15" s="16"/>
      <c r="AE15" s="10">
        <f>[5]Final!AF12</f>
        <v>0.0052991658069573</v>
      </c>
      <c r="AF15" s="10"/>
      <c r="AG15" s="10"/>
      <c r="AH15" s="11">
        <f>[5]Final!AI12/10</f>
        <v>0.147593235906375</v>
      </c>
      <c r="AI15" s="11">
        <f>[5]Final!AJ12/10</f>
        <v>0.0279558232548413</v>
      </c>
      <c r="AJ15" s="11">
        <f>[5]Final!AK12/10</f>
        <v>0.00778710687862588</v>
      </c>
      <c r="AK15" s="11">
        <f>[5]Final!M12/10</f>
        <v>0.148698693070598</v>
      </c>
      <c r="AL15" s="11">
        <f>[5]Final!N12/10</f>
        <v>0.0288278553549029</v>
      </c>
      <c r="AM15" s="11">
        <f>[5]Final!O12/10</f>
        <v>0.00792352366584232</v>
      </c>
      <c r="AN15" s="14">
        <f>[5]Final!X12</f>
        <v>0.799955597682948</v>
      </c>
      <c r="AO15" s="14">
        <f>[5]Final!Y12</f>
        <v>0.157187287230376</v>
      </c>
      <c r="AP15" s="14">
        <f>[5]Final!Z12</f>
        <v>0.0428571150866767</v>
      </c>
      <c r="AQ15" s="14">
        <f>[5]Final!Q12</f>
        <v>2.69119099045554</v>
      </c>
      <c r="AR15" s="10">
        <f>[5]Final!D12</f>
        <v>0.0122004834063488</v>
      </c>
      <c r="AS15" s="10">
        <f>[5]Final!E12</f>
        <v>0.048838859617121</v>
      </c>
      <c r="AT15" s="10">
        <f>[5]Final!F12</f>
        <v>0.0268423733991521</v>
      </c>
      <c r="AU15" s="11">
        <f>[5]Final!AL112/10</f>
        <v>0.179603162883092</v>
      </c>
      <c r="AV15" s="11">
        <f>[5]Final!AP112/10</f>
        <v>0.129066693340595</v>
      </c>
      <c r="AY15" s="16"/>
      <c r="AZ15" s="10">
        <f>[5]Final!AF112</f>
        <v>0.00779679967714608</v>
      </c>
      <c r="BA15" s="10"/>
      <c r="BB15" s="10"/>
      <c r="BC15" s="11">
        <f>[5]Final!AI112/10</f>
        <v>0.144980797946079</v>
      </c>
      <c r="BD15" s="11">
        <f>[5]Final!AJ112/10</f>
        <v>0.0270166432000653</v>
      </c>
      <c r="BE15" s="11">
        <f>[5]Final!AK112/10</f>
        <v>0.00760572173694778</v>
      </c>
      <c r="BF15" s="11">
        <f>[5]Final!M112/10</f>
        <v>0.148703402692027</v>
      </c>
      <c r="BG15" s="11">
        <f>[5]Final!N112/10</f>
        <v>0.0288287683977986</v>
      </c>
      <c r="BH15" s="11">
        <f>[5]Final!O112/10</f>
        <v>0.00792377462162459</v>
      </c>
      <c r="BI15" s="14">
        <f>[5]Final!X112</f>
        <v>0.798687593212376</v>
      </c>
      <c r="BJ15" s="14">
        <f>[5]Final!Y112</f>
        <v>0.158406433532074</v>
      </c>
      <c r="BK15" s="14">
        <f>[5]Final!Z112</f>
        <v>0.0429059732555498</v>
      </c>
      <c r="BL15" s="14">
        <f>[5]Final!Q112</f>
        <v>2.65771175137851</v>
      </c>
      <c r="BM15" s="10">
        <f>[5]Final!D112</f>
        <v>0.0413091100033457</v>
      </c>
      <c r="BN15" s="10">
        <f>[5]Final!E112</f>
        <v>0.103482346663111</v>
      </c>
      <c r="BO15" s="10">
        <f>[5]Final!F112</f>
        <v>0.0633340559602676</v>
      </c>
      <c r="BP15" s="11">
        <f>[5]Data!$BB16/10</f>
        <v>1.273</v>
      </c>
      <c r="BQ15" s="11">
        <f>[5]Data!$BD16/10</f>
        <v>0.085</v>
      </c>
      <c r="BR15" s="21">
        <f>[5]Data!$CR16/10</f>
        <v>0.361119061183647</v>
      </c>
      <c r="BS15" s="22">
        <f>[5]Data!BP16</f>
        <v>0.718621494570267</v>
      </c>
      <c r="BT15" s="22">
        <f>[5]Data!BQ16</f>
        <v>0.718621494570267</v>
      </c>
      <c r="BU15" s="22">
        <f>[5]Data!BR16</f>
        <v>0.718621494570267</v>
      </c>
      <c r="BV15" s="22">
        <f>[5]Data!BS16</f>
        <v>0.718621494570267</v>
      </c>
      <c r="BW15" s="19"/>
      <c r="BX15" s="10"/>
    </row>
    <row r="16" spans="1:76">
      <c r="A16" s="1">
        <v>1953</v>
      </c>
      <c r="B16" s="11">
        <f>[5]OECD!AB9</f>
        <v>0.308235017869361</v>
      </c>
      <c r="C16" s="11">
        <f>[5]OECD!EA9</f>
        <v>0.219377016934745</v>
      </c>
      <c r="D16" s="10">
        <f>[5]OECD!EH9</f>
        <v>1.66203901787513</v>
      </c>
      <c r="E16" s="10">
        <f>[5]OECD!EI9</f>
        <v>0.0121798864444457</v>
      </c>
      <c r="F16" s="10"/>
      <c r="G16" s="10">
        <f>[5]OECD!CH9</f>
        <v>0.0103474980403239</v>
      </c>
      <c r="H16" s="12">
        <f t="shared" ref="H16:H47" si="0">+G16*H$48</f>
        <v>0.0626394889974413</v>
      </c>
      <c r="I16" s="12">
        <f t="shared" ref="I16:I79" si="1">+H16*$BS16</f>
        <v>0.0445817750804666</v>
      </c>
      <c r="J16" s="11">
        <f>[5]OECD!Y9</f>
        <v>0.241711135836817</v>
      </c>
      <c r="K16" s="11">
        <f>[5]OECD!Z9</f>
        <v>0.0514396487460207</v>
      </c>
      <c r="L16" s="11">
        <f>[5]OECD!AA9</f>
        <v>0.0150842332865226</v>
      </c>
      <c r="M16" s="11">
        <f>[5]OECD!AV9</f>
        <v>0.200212583860946</v>
      </c>
      <c r="N16" s="11">
        <f>[5]OECD!AW9</f>
        <v>0.0428098224767037</v>
      </c>
      <c r="O16" s="11">
        <f>[5]OECD!AX9</f>
        <v>0.01198333745216</v>
      </c>
      <c r="P16" s="14">
        <f>[5]OECD!BX9</f>
        <v>0.78028602078729</v>
      </c>
      <c r="Q16" s="14">
        <f>[5]OECD!BY9</f>
        <v>0.172390259868495</v>
      </c>
      <c r="R16" s="14">
        <f>[5]OECD!BZ9</f>
        <v>0.047323719344215</v>
      </c>
      <c r="S16" s="14">
        <f>[5]OECD!BR9</f>
        <v>2.11543127957192</v>
      </c>
      <c r="T16" s="10">
        <f>[5]OECD!DR$7</f>
        <v>0.05</v>
      </c>
      <c r="U16" s="10">
        <f>[5]OECD!DS$7</f>
        <v>0.125</v>
      </c>
      <c r="V16" s="10">
        <f>[5]OECD!DT$7</f>
        <v>0.08</v>
      </c>
      <c r="W16" s="16">
        <f>[5]OECD!BM9</f>
        <v>-0.0280705019986405</v>
      </c>
      <c r="X16" s="16">
        <f>[5]OECD!BN9</f>
        <v>-0.0280705019986405</v>
      </c>
      <c r="Y16" s="16">
        <f>[5]OECD!BO9</f>
        <v>-0.0280705019986405</v>
      </c>
      <c r="Z16" s="11">
        <f>[5]Final!AL13/10</f>
        <v>0.316395432605804</v>
      </c>
      <c r="AA16" s="11">
        <f>[5]Final!AP13/10</f>
        <v>0.225184947046664</v>
      </c>
      <c r="AB16" s="10">
        <f>[5]Final!AS13</f>
        <v>1.72576660372098</v>
      </c>
      <c r="AC16" s="10">
        <f>[5]Final!AT13</f>
        <v>0.0101857055442617</v>
      </c>
      <c r="AD16" s="10">
        <f>[5]Final!AD13</f>
        <v>1.37258314127266</v>
      </c>
      <c r="AE16" s="10">
        <f>[5]Final!AF13</f>
        <v>0.00727354564943815</v>
      </c>
      <c r="AF16" s="12">
        <f t="shared" ref="AF16:AF47" si="2">+AE16*AF$48</f>
        <v>0.0440310479794115</v>
      </c>
      <c r="AG16" s="12">
        <f t="shared" ref="AG16:AG79" si="3">+AF16*$BS16</f>
        <v>0.0313377760418119</v>
      </c>
      <c r="AH16" s="11">
        <f>[5]Final!AI13/10</f>
        <v>0.247590869943899</v>
      </c>
      <c r="AI16" s="11">
        <f>[5]Final!AJ13/10</f>
        <v>0.0533141300972241</v>
      </c>
      <c r="AJ16" s="11">
        <f>[5]Final!AK13/10</f>
        <v>0.0154904325646811</v>
      </c>
      <c r="AK16" s="11">
        <f>[5]Final!M13/10</f>
        <v>0.199970484972618</v>
      </c>
      <c r="AL16" s="11">
        <f>[5]Final!N13/10</f>
        <v>0.0425788691578561</v>
      </c>
      <c r="AM16" s="11">
        <f>[5]Final!O13/10</f>
        <v>0.0119428230769496</v>
      </c>
      <c r="AN16" s="14">
        <f>[5]Final!X13</f>
        <v>0.783384365238667</v>
      </c>
      <c r="AO16" s="14">
        <f>[5]Final!Y13</f>
        <v>0.169524532827764</v>
      </c>
      <c r="AP16" s="14">
        <f>[5]Final!Z13</f>
        <v>0.0470911019335699</v>
      </c>
      <c r="AQ16" s="14">
        <f>[5]Final!Q13</f>
        <v>2.22343547066197</v>
      </c>
      <c r="AR16" s="10">
        <f>[5]Final!D13</f>
        <v>0.0122004834063488</v>
      </c>
      <c r="AS16" s="10">
        <f>[5]Final!E13</f>
        <v>0.048838859617121</v>
      </c>
      <c r="AT16" s="10">
        <f>[5]Final!F13</f>
        <v>0.0268423733991521</v>
      </c>
      <c r="AU16" s="11">
        <f>[5]Final!AL113/10</f>
        <v>0.302772146406267</v>
      </c>
      <c r="AV16" s="11">
        <f>[5]Final!AP113/10</f>
        <v>0.215488982233965</v>
      </c>
      <c r="AW16" s="10">
        <f>[5]Final!AS113</f>
        <v>1.68578404492435</v>
      </c>
      <c r="AX16" s="10">
        <f>[5]Final!AT113</f>
        <v>0.011958816613455</v>
      </c>
      <c r="AY16" s="10">
        <f>[5]Final!AD113</f>
        <v>1.34391306149466</v>
      </c>
      <c r="AZ16" s="10">
        <f>[5]Final!AF113</f>
        <v>0.010478220923974</v>
      </c>
      <c r="BA16" s="12">
        <f t="shared" ref="BA16:BA47" si="4">+AZ16*BA$48</f>
        <v>0.0634308314649831</v>
      </c>
      <c r="BB16" s="12">
        <f t="shared" ref="BB16:BB79" si="5">+BA16*$BS16</f>
        <v>0.0451449893158352</v>
      </c>
      <c r="BC16" s="11">
        <f>[5]Final!AI113/10</f>
        <v>0.238160943663616</v>
      </c>
      <c r="BD16" s="11">
        <f>[5]Final!AJ113/10</f>
        <v>0.0498229550514596</v>
      </c>
      <c r="BE16" s="11">
        <f>[5]Final!AK113/10</f>
        <v>0.0147882476911904</v>
      </c>
      <c r="BF16" s="11">
        <f>[5]Final!M113/10</f>
        <v>0.196494998793645</v>
      </c>
      <c r="BG16" s="11">
        <f>[5]Final!N113/10</f>
        <v>0.0410080244518412</v>
      </c>
      <c r="BH16" s="11">
        <f>[5]Final!O113/10</f>
        <v>0.011666386467295</v>
      </c>
      <c r="BI16" s="14">
        <f>[5]Final!X113</f>
        <v>0.784738489079998</v>
      </c>
      <c r="BJ16" s="14">
        <f>[5]Final!Y113</f>
        <v>0.168221365217335</v>
      </c>
      <c r="BK16" s="14">
        <f>[5]Final!Z113</f>
        <v>0.0470401457026665</v>
      </c>
      <c r="BL16" s="14">
        <f>[5]Final!Q113</f>
        <v>2.23799078379856</v>
      </c>
      <c r="BM16" s="10">
        <f>[5]Final!D113</f>
        <v>0.0413091100033457</v>
      </c>
      <c r="BN16" s="10">
        <f>[5]Final!E113</f>
        <v>0.103482346663111</v>
      </c>
      <c r="BO16" s="10">
        <f>[5]Final!F113</f>
        <v>0.0633340559602676</v>
      </c>
      <c r="BP16" s="11">
        <f>[5]Data!$BB17/10</f>
        <v>1.438</v>
      </c>
      <c r="BQ16" s="11">
        <f>[5]Data!$BD17/10</f>
        <v>0.099</v>
      </c>
      <c r="BR16" s="21">
        <f>[5]Data!$CR17/10</f>
        <v>0.407925538084905</v>
      </c>
      <c r="BS16" s="22">
        <f>[5]Data!BP17</f>
        <v>0.711719967611609</v>
      </c>
      <c r="BT16" s="22">
        <f>[5]Data!BQ17</f>
        <v>0.711719967611609</v>
      </c>
      <c r="BU16" s="22">
        <f>[5]Data!BR17</f>
        <v>0.711719967611609</v>
      </c>
      <c r="BV16" s="22">
        <f>[5]Data!BS17</f>
        <v>0.711719967611609</v>
      </c>
      <c r="BW16" s="21">
        <f>[5]Data!$AZ17</f>
        <v>101.9</v>
      </c>
      <c r="BX16" s="10"/>
    </row>
    <row r="17" spans="1:76">
      <c r="A17" s="1">
        <v>1954</v>
      </c>
      <c r="B17" s="11">
        <f>[5]OECD!AB10</f>
        <v>0.529167748536267</v>
      </c>
      <c r="C17" s="11">
        <f>[5]OECD!EA10</f>
        <v>0.371922404201989</v>
      </c>
      <c r="D17" s="10">
        <f>[5]OECD!EH10</f>
        <v>1.71587742145883</v>
      </c>
      <c r="E17" s="10">
        <f>[5]OECD!EI10</f>
        <v>0.0208991921459569</v>
      </c>
      <c r="F17" s="10">
        <f>[5]OECD!CG10</f>
        <v>1.69777010810759</v>
      </c>
      <c r="G17" s="10">
        <f>[5]OECD!CH10</f>
        <v>0.0175676728665638</v>
      </c>
      <c r="H17" s="12">
        <f t="shared" si="0"/>
        <v>0.10634745200699</v>
      </c>
      <c r="I17" s="12">
        <f t="shared" si="1"/>
        <v>0.0747456740147206</v>
      </c>
      <c r="J17" s="11">
        <f>[5]OECD!Y10</f>
        <v>0.408658391179215</v>
      </c>
      <c r="K17" s="11">
        <f>[5]OECD!Z10</f>
        <v>0.0920131360594808</v>
      </c>
      <c r="L17" s="11">
        <f>[5]OECD!AA10</f>
        <v>0.028496221297571</v>
      </c>
      <c r="M17" s="11">
        <f>[5]OECD!AV10</f>
        <v>0.333522834367196</v>
      </c>
      <c r="N17" s="11">
        <f>[5]OECD!AW10</f>
        <v>0.0765081518962675</v>
      </c>
      <c r="O17" s="11">
        <f>[5]OECD!AX10</f>
        <v>0.0226981534292154</v>
      </c>
      <c r="P17" s="14">
        <f>[5]OECD!BX10</f>
        <v>0.762596642321136</v>
      </c>
      <c r="Q17" s="14">
        <f>[5]OECD!BY10</f>
        <v>0.184383064297498</v>
      </c>
      <c r="R17" s="14">
        <f>[5]OECD!BZ10</f>
        <v>0.053020293381366</v>
      </c>
      <c r="S17" s="14">
        <f>[5]OECD!BR10</f>
        <v>1.3118232972377</v>
      </c>
      <c r="T17" s="10">
        <f>[5]OECD!DR$7</f>
        <v>0.05</v>
      </c>
      <c r="U17" s="10">
        <f>[5]OECD!DS$7</f>
        <v>0.125</v>
      </c>
      <c r="V17" s="10">
        <f>[5]OECD!DT$7</f>
        <v>0.08</v>
      </c>
      <c r="W17" s="16">
        <f>[5]OECD!BM10</f>
        <v>-0.0114825620722581</v>
      </c>
      <c r="X17" s="16">
        <f>[5]OECD!BN10</f>
        <v>-0.0114825620722581</v>
      </c>
      <c r="Y17" s="16">
        <f>[5]OECD!BO10</f>
        <v>-0.0114825620722581</v>
      </c>
      <c r="Z17" s="11">
        <f>[5]Final!AL14/10</f>
        <v>0.554310449254397</v>
      </c>
      <c r="AA17" s="11">
        <f>[5]Final!AP14/10</f>
        <v>0.389593801835508</v>
      </c>
      <c r="AB17" s="10">
        <f>[5]Final!AS14</f>
        <v>1.75195464956351</v>
      </c>
      <c r="AC17" s="10">
        <f>[5]Final!AT14</f>
        <v>0.0178448941873541</v>
      </c>
      <c r="AD17" s="10">
        <f>[5]Final!AD14</f>
        <v>1.75739949751678</v>
      </c>
      <c r="AE17" s="10">
        <f>[5]Final!AF14</f>
        <v>0.012782525469488</v>
      </c>
      <c r="AF17" s="12">
        <f t="shared" si="2"/>
        <v>0.0773801415941552</v>
      </c>
      <c r="AG17" s="12">
        <f t="shared" si="3"/>
        <v>0.0543861722087096</v>
      </c>
      <c r="AH17" s="11">
        <f>[5]Final!AI14/10</f>
        <v>0.425968335719921</v>
      </c>
      <c r="AI17" s="11">
        <f>[5]Final!AJ14/10</f>
        <v>0.0984496918544581</v>
      </c>
      <c r="AJ17" s="11">
        <f>[5]Final!AK14/10</f>
        <v>0.0298924216800178</v>
      </c>
      <c r="AK17" s="11">
        <f>[5]Final!M14/10</f>
        <v>0.342646929920163</v>
      </c>
      <c r="AL17" s="11">
        <f>[5]Final!N14/10</f>
        <v>0.0809367257468954</v>
      </c>
      <c r="AM17" s="11">
        <f>[5]Final!O14/10</f>
        <v>0.0234936300530512</v>
      </c>
      <c r="AN17" s="14">
        <f>[5]Final!X14</f>
        <v>0.761975223575968</v>
      </c>
      <c r="AO17" s="14">
        <f>[5]Final!Y14</f>
        <v>0.185180052291203</v>
      </c>
      <c r="AP17" s="14">
        <f>[5]Final!Z14</f>
        <v>0.0528447241328292</v>
      </c>
      <c r="AQ17" s="14">
        <f>[5]Final!Q14</f>
        <v>1.30881047431186</v>
      </c>
      <c r="AR17" s="10">
        <f>[5]Final!D14</f>
        <v>0.0123153080753511</v>
      </c>
      <c r="AS17" s="10">
        <f>[5]Final!E14</f>
        <v>0.0508020334959841</v>
      </c>
      <c r="AT17" s="10">
        <f>[5]Final!F14</f>
        <v>0.0276274427976861</v>
      </c>
      <c r="AU17" s="11">
        <f>[5]Final!AL114/10</f>
        <v>0.524017146661555</v>
      </c>
      <c r="AV17" s="11">
        <f>[5]Final!AP114/10</f>
        <v>0.368302334313699</v>
      </c>
      <c r="AW17" s="10">
        <f>[5]Final!AS114</f>
        <v>1.73073102292051</v>
      </c>
      <c r="AX17" s="10">
        <f>[5]Final!AT114</f>
        <v>0.0206974949103237</v>
      </c>
      <c r="AY17" s="10">
        <f>[5]Final!AD114</f>
        <v>1.71582620105729</v>
      </c>
      <c r="AZ17" s="10">
        <f>[5]Final!AF114</f>
        <v>0.0179788060018214</v>
      </c>
      <c r="BA17" s="12">
        <f t="shared" si="4"/>
        <v>0.108836282582468</v>
      </c>
      <c r="BB17" s="12">
        <f t="shared" si="5"/>
        <v>0.0764949337794048</v>
      </c>
      <c r="BC17" s="11">
        <f>[5]Final!AI114/10</f>
        <v>0.405261766274513</v>
      </c>
      <c r="BD17" s="11">
        <f>[5]Final!AJ114/10</f>
        <v>0.0905382245434306</v>
      </c>
      <c r="BE17" s="11">
        <f>[5]Final!AK114/10</f>
        <v>0.0282171558436111</v>
      </c>
      <c r="BF17" s="11">
        <f>[5]Final!M114/10</f>
        <v>0.32999112855326</v>
      </c>
      <c r="BG17" s="11">
        <f>[5]Final!N114/10</f>
        <v>0.0749315786245129</v>
      </c>
      <c r="BH17" s="11">
        <f>[5]Final!O114/10</f>
        <v>0.0224065585231396</v>
      </c>
      <c r="BI17" s="14">
        <f>[5]Final!X114</f>
        <v>0.765448087801678</v>
      </c>
      <c r="BJ17" s="14">
        <f>[5]Final!Y114</f>
        <v>0.181718995534568</v>
      </c>
      <c r="BK17" s="14">
        <f>[5]Final!Z114</f>
        <v>0.052832916663754</v>
      </c>
      <c r="BL17" s="14">
        <f>[5]Final!Q114</f>
        <v>1.33781973185226</v>
      </c>
      <c r="BM17" s="10">
        <f>[5]Final!D114</f>
        <v>0.0407701289014989</v>
      </c>
      <c r="BN17" s="10">
        <f>[5]Final!E114</f>
        <v>0.104063635619484</v>
      </c>
      <c r="BO17" s="10">
        <f>[5]Final!F114</f>
        <v>0.0637531345446451</v>
      </c>
      <c r="BP17" s="11">
        <f>[5]Data!$BB18/10</f>
        <v>1.486</v>
      </c>
      <c r="BQ17" s="11">
        <f>[5]Data!$BD18/10</f>
        <v>0.175</v>
      </c>
      <c r="BR17" s="21">
        <f>[5]Data!$CR18/10</f>
        <v>0.421541967728908</v>
      </c>
      <c r="BS17" s="22">
        <f>[5]Data!BP18</f>
        <v>0.702844051306538</v>
      </c>
      <c r="BT17" s="22">
        <f>[5]Data!BQ18</f>
        <v>0.702844051306538</v>
      </c>
      <c r="BU17" s="22">
        <f>[5]Data!BR18</f>
        <v>0.702844051306538</v>
      </c>
      <c r="BV17" s="22">
        <f>[5]Data!BS18</f>
        <v>0.702844051306538</v>
      </c>
      <c r="BW17" s="21">
        <f>[5]Data!$AZ18</f>
        <v>99.9</v>
      </c>
      <c r="BX17" s="10"/>
    </row>
    <row r="18" spans="1:76">
      <c r="A18" s="1">
        <v>1955</v>
      </c>
      <c r="B18" s="11">
        <f>[5]OECD!AB11</f>
        <v>0.855193589125384</v>
      </c>
      <c r="C18" s="11">
        <f>[5]OECD!EA11</f>
        <v>0.578181380520013</v>
      </c>
      <c r="D18" s="10">
        <f>[5]OECD!EH11</f>
        <v>1.6157933337874</v>
      </c>
      <c r="E18" s="10">
        <f>[5]OECD!EI11</f>
        <v>0.0337687753509791</v>
      </c>
      <c r="F18" s="10">
        <f>[5]OECD!CG11</f>
        <v>1.65417488778262</v>
      </c>
      <c r="G18" s="10">
        <f>[5]OECD!CH11</f>
        <v>0.02906000329265</v>
      </c>
      <c r="H18" s="12">
        <f t="shared" si="0"/>
        <v>0.175917284489631</v>
      </c>
      <c r="I18" s="12">
        <f t="shared" si="1"/>
        <v>0.11893458942737</v>
      </c>
      <c r="J18" s="11">
        <f>[5]OECD!Y11</f>
        <v>0.655099894235607</v>
      </c>
      <c r="K18" s="11">
        <f>[5]OECD!Z11</f>
        <v>0.150994706221513</v>
      </c>
      <c r="L18" s="11">
        <f>[5]OECD!AA11</f>
        <v>0.0490989886682642</v>
      </c>
      <c r="M18" s="11">
        <f>[5]OECD!AV11</f>
        <v>0.545517069443498</v>
      </c>
      <c r="N18" s="11">
        <f>[5]OECD!AW11</f>
        <v>0.129604182549863</v>
      </c>
      <c r="O18" s="11">
        <f>[5]OECD!AX11</f>
        <v>0.0404141718572058</v>
      </c>
      <c r="P18" s="14">
        <f>[5]OECD!BX11</f>
        <v>0.750773970600352</v>
      </c>
      <c r="Q18" s="14">
        <f>[5]OECD!BY11</f>
        <v>0.191915881824427</v>
      </c>
      <c r="R18" s="14">
        <f>[5]OECD!BZ11</f>
        <v>0.0573101475752213</v>
      </c>
      <c r="S18" s="14">
        <f>[5]OECD!BR11</f>
        <v>0.839834352476498</v>
      </c>
      <c r="T18" s="10">
        <f>[5]OECD!DR$7</f>
        <v>0.05</v>
      </c>
      <c r="U18" s="10">
        <f>[5]OECD!DS$7</f>
        <v>0.125</v>
      </c>
      <c r="V18" s="10">
        <f>[5]OECD!DT$7</f>
        <v>0.08</v>
      </c>
      <c r="W18" s="16">
        <f>[5]OECD!BM11</f>
        <v>-0.050420683420147</v>
      </c>
      <c r="X18" s="16">
        <f>[5]OECD!BN11</f>
        <v>-0.050420683420147</v>
      </c>
      <c r="Y18" s="16">
        <f>[5]OECD!BO11</f>
        <v>-0.050420683420147</v>
      </c>
      <c r="Z18" s="11">
        <f>[5]Final!AL15/10</f>
        <v>0.907865665312507</v>
      </c>
      <c r="AA18" s="11">
        <f>[5]Final!AP15/10</f>
        <v>0.613792047054443</v>
      </c>
      <c r="AB18" s="10">
        <f>[5]Final!AS15</f>
        <v>1.63782888548047</v>
      </c>
      <c r="AC18" s="10">
        <f>[5]Final!AT15</f>
        <v>0.029226883158391</v>
      </c>
      <c r="AD18" s="10">
        <f>[5]Final!AD15</f>
        <v>1.68587504084404</v>
      </c>
      <c r="AE18" s="10">
        <f>[5]Final!AF15</f>
        <v>0.0215497406479631</v>
      </c>
      <c r="AF18" s="12">
        <f t="shared" si="2"/>
        <v>0.130453249370564</v>
      </c>
      <c r="AG18" s="12">
        <f t="shared" si="3"/>
        <v>0.0881971529879369</v>
      </c>
      <c r="AH18" s="11">
        <f>[5]Final!AI15/10</f>
        <v>0.690877242758537</v>
      </c>
      <c r="AI18" s="11">
        <f>[5]Final!AJ15/10</f>
        <v>0.164774302901387</v>
      </c>
      <c r="AJ18" s="11">
        <f>[5]Final!AK15/10</f>
        <v>0.0522141196525829</v>
      </c>
      <c r="AK18" s="11">
        <f>[5]Final!M15/10</f>
        <v>0.569493226872976</v>
      </c>
      <c r="AL18" s="11">
        <f>[5]Final!N15/10</f>
        <v>0.141374436577677</v>
      </c>
      <c r="AM18" s="11">
        <f>[5]Final!O15/10</f>
        <v>0.0426198463328797</v>
      </c>
      <c r="AN18" s="14">
        <f>[5]Final!X15</f>
        <v>0.748703365115024</v>
      </c>
      <c r="AO18" s="14">
        <f>[5]Final!Y15</f>
        <v>0.194261604650248</v>
      </c>
      <c r="AP18" s="14">
        <f>[5]Final!Z15</f>
        <v>0.0570350302347281</v>
      </c>
      <c r="AQ18" s="14">
        <f>[5]Final!Q15</f>
        <v>0.855089349278542</v>
      </c>
      <c r="AR18" s="10">
        <f>[5]Final!D15</f>
        <v>0.0127496593385836</v>
      </c>
      <c r="AS18" s="10">
        <f>[5]Final!E15</f>
        <v>0.0537552383950115</v>
      </c>
      <c r="AT18" s="10">
        <f>[5]Final!F15</f>
        <v>0.0289998788982665</v>
      </c>
      <c r="AU18" s="11">
        <f>[5]Final!AL115/10</f>
        <v>0.850259099050817</v>
      </c>
      <c r="AV18" s="11">
        <f>[5]Final!AP115/10</f>
        <v>0.57484525836036</v>
      </c>
      <c r="AW18" s="10">
        <f>[5]Final!AS115</f>
        <v>1.62257877336211</v>
      </c>
      <c r="AX18" s="10">
        <f>[5]Final!AT115</f>
        <v>0.0335833159032615</v>
      </c>
      <c r="AY18" s="10">
        <f>[5]Final!AD115</f>
        <v>1.62173474481093</v>
      </c>
      <c r="AZ18" s="10">
        <f>[5]Final!AF115</f>
        <v>0.029156854363369</v>
      </c>
      <c r="BA18" s="12">
        <f t="shared" si="4"/>
        <v>0.176503580960048</v>
      </c>
      <c r="BB18" s="12">
        <f t="shared" si="5"/>
        <v>0.119330974183957</v>
      </c>
      <c r="BC18" s="11">
        <f>[5]Final!AI115/10</f>
        <v>0.65183276240462</v>
      </c>
      <c r="BD18" s="11">
        <f>[5]Final!AJ115/10</f>
        <v>0.149596549551144</v>
      </c>
      <c r="BE18" s="11">
        <f>[5]Final!AK115/10</f>
        <v>0.0488297870950532</v>
      </c>
      <c r="BF18" s="11">
        <f>[5]Final!M115/10</f>
        <v>0.531769557364978</v>
      </c>
      <c r="BG18" s="11">
        <f>[5]Final!N115/10</f>
        <v>0.122182438640632</v>
      </c>
      <c r="BH18" s="11">
        <f>[5]Final!O115/10</f>
        <v>0.0389697397942835</v>
      </c>
      <c r="BI18" s="14">
        <f>[5]Final!X115</f>
        <v>0.757390727501552</v>
      </c>
      <c r="BJ18" s="14">
        <f>[5]Final!Y115</f>
        <v>0.185729713377029</v>
      </c>
      <c r="BK18" s="14">
        <f>[5]Final!Z115</f>
        <v>0.0568795591214193</v>
      </c>
      <c r="BL18" s="14">
        <f>[5]Final!Q115</f>
        <v>0.901841176801933</v>
      </c>
      <c r="BM18" s="10">
        <f>[5]Final!D115</f>
        <v>0.0416462043090873</v>
      </c>
      <c r="BN18" s="10">
        <f>[5]Final!E115</f>
        <v>0.10778168361122</v>
      </c>
      <c r="BO18" s="10">
        <f>[5]Final!F115</f>
        <v>0.0660103199211794</v>
      </c>
      <c r="BP18" s="11">
        <f>[5]Data!$BB19/10</f>
        <v>1.645</v>
      </c>
      <c r="BQ18" s="11">
        <f>[5]Data!$BD19/10</f>
        <v>0.252</v>
      </c>
      <c r="BR18" s="21">
        <f>[5]Data!$CR19/10</f>
        <v>0.466646390924666</v>
      </c>
      <c r="BS18" s="22">
        <f>[5]Data!BP19</f>
        <v>0.676082454162602</v>
      </c>
      <c r="BT18" s="22">
        <f>[5]Data!BQ19</f>
        <v>0.676082454162602</v>
      </c>
      <c r="BU18" s="22">
        <f>[5]Data!BR19</f>
        <v>0.676082454162602</v>
      </c>
      <c r="BV18" s="22">
        <f>[5]Data!BS19</f>
        <v>0.676082454162602</v>
      </c>
      <c r="BW18" s="21">
        <f>[5]Data!$AZ19</f>
        <v>101.3</v>
      </c>
      <c r="BX18" s="10"/>
    </row>
    <row r="19" spans="1:76">
      <c r="A19" s="1">
        <v>1956</v>
      </c>
      <c r="B19" s="11">
        <f>[5]OECD!AB12</f>
        <v>1.79276202607483</v>
      </c>
      <c r="C19" s="11">
        <f>[5]OECD!EA12</f>
        <v>1.17583098219605</v>
      </c>
      <c r="D19" s="10">
        <f>[5]OECD!EH12</f>
        <v>2.09595408931694</v>
      </c>
      <c r="E19" s="10">
        <f>[5]OECD!EI12</f>
        <v>0.0707778027881097</v>
      </c>
      <c r="F19" s="10">
        <f>[5]OECD!CG12</f>
        <v>1.91447376232067</v>
      </c>
      <c r="G19" s="10">
        <f>[5]OECD!CH12</f>
        <v>0.0556346138367308</v>
      </c>
      <c r="H19" s="12">
        <f t="shared" si="0"/>
        <v>0.3367890254941</v>
      </c>
      <c r="I19" s="12">
        <f t="shared" si="1"/>
        <v>0.220892101059625</v>
      </c>
      <c r="J19" s="11">
        <f>[5]OECD!Y12</f>
        <v>1.3549810516329</v>
      </c>
      <c r="K19" s="11">
        <f>[5]OECD!Z12</f>
        <v>0.326770825118222</v>
      </c>
      <c r="L19" s="11">
        <f>[5]OECD!AA12</f>
        <v>0.111010149323706</v>
      </c>
      <c r="M19" s="11">
        <f>[5]OECD!AV12</f>
        <v>1.03081074147103</v>
      </c>
      <c r="N19" s="11">
        <f>[5]OECD!AW12</f>
        <v>0.254808283381192</v>
      </c>
      <c r="O19" s="11">
        <f>[5]OECD!AX12</f>
        <v>0.0833901760374844</v>
      </c>
      <c r="P19" s="14">
        <f>[5]OECD!BX12</f>
        <v>0.735421341049871</v>
      </c>
      <c r="Q19" s="14">
        <f>[5]OECD!BY12</f>
        <v>0.202388377920167</v>
      </c>
      <c r="R19" s="14">
        <f>[5]OECD!BZ12</f>
        <v>0.0621902810299618</v>
      </c>
      <c r="S19" s="14">
        <f>[5]OECD!BR12</f>
        <v>0.537607700321477</v>
      </c>
      <c r="T19" s="10">
        <f>[5]OECD!DR$7</f>
        <v>0.05</v>
      </c>
      <c r="U19" s="10">
        <f>[5]OECD!DS$7</f>
        <v>0.125</v>
      </c>
      <c r="V19" s="10">
        <f>[5]OECD!DT$7</f>
        <v>0.08</v>
      </c>
      <c r="W19" s="16">
        <f>[5]OECD!BM12</f>
        <v>-0.0461026622131153</v>
      </c>
      <c r="X19" s="16">
        <f>[5]OECD!BN12</f>
        <v>-0.0461026622131153</v>
      </c>
      <c r="Y19" s="16">
        <f>[5]OECD!BO12</f>
        <v>-0.0461026622131153</v>
      </c>
      <c r="Z19" s="11">
        <f>[5]Final!AL16/10</f>
        <v>1.89812444303268</v>
      </c>
      <c r="AA19" s="11">
        <f>[5]Final!AP16/10</f>
        <v>1.24493574480047</v>
      </c>
      <c r="AB19" s="10">
        <f>[5]Final!AS16</f>
        <v>2.09075473999703</v>
      </c>
      <c r="AC19" s="10">
        <f>[5]Final!AT16</f>
        <v>0.0611062444987455</v>
      </c>
      <c r="AD19" s="10">
        <f>[5]Final!AD16</f>
        <v>1.9221153132221</v>
      </c>
      <c r="AE19" s="10">
        <f>[5]Final!AF16</f>
        <v>0.0414210864954145</v>
      </c>
      <c r="AF19" s="12">
        <f t="shared" si="2"/>
        <v>0.250746188274742</v>
      </c>
      <c r="AG19" s="12">
        <f t="shared" si="3"/>
        <v>0.164458602175178</v>
      </c>
      <c r="AH19" s="11">
        <f>[5]Final!AI16/10</f>
        <v>1.42558823285848</v>
      </c>
      <c r="AI19" s="11">
        <f>[5]Final!AJ16/10</f>
        <v>0.354874602206029</v>
      </c>
      <c r="AJ19" s="11">
        <f>[5]Final!AK16/10</f>
        <v>0.117661607968177</v>
      </c>
      <c r="AK19" s="11">
        <f>[5]Final!M16/10</f>
        <v>1.0797308962495</v>
      </c>
      <c r="AL19" s="11">
        <f>[5]Final!N16/10</f>
        <v>0.279739692511062</v>
      </c>
      <c r="AM19" s="11">
        <f>[5]Final!O16/10</f>
        <v>0.0882550056591739</v>
      </c>
      <c r="AN19" s="14">
        <f>[5]Final!X16</f>
        <v>0.735989500718548</v>
      </c>
      <c r="AO19" s="14">
        <f>[5]Final!Y16</f>
        <v>0.202389118151729</v>
      </c>
      <c r="AP19" s="14">
        <f>[5]Final!Z16</f>
        <v>0.0616213811297228</v>
      </c>
      <c r="AQ19" s="14">
        <f>[5]Final!Q16</f>
        <v>0.570989776604662</v>
      </c>
      <c r="AR19" s="10">
        <f>[5]Final!D16</f>
        <v>0.0117219713138314</v>
      </c>
      <c r="AS19" s="10">
        <f>[5]Final!E16</f>
        <v>0.0493888683657937</v>
      </c>
      <c r="AT19" s="10">
        <f>[5]Final!F16</f>
        <v>0.0266432396852369</v>
      </c>
      <c r="AU19" s="11">
        <f>[5]Final!AL116/10</f>
        <v>1.78787160728726</v>
      </c>
      <c r="AV19" s="11">
        <f>[5]Final!AP116/10</f>
        <v>1.17262347007637</v>
      </c>
      <c r="AW19" s="10">
        <f>[5]Final!AS116</f>
        <v>2.10273740002681</v>
      </c>
      <c r="AX19" s="10">
        <f>[5]Final!AT116</f>
        <v>0.0706168943667033</v>
      </c>
      <c r="AY19" s="10">
        <f>[5]Final!AD116</f>
        <v>1.92869937871148</v>
      </c>
      <c r="AZ19" s="10">
        <f>[5]Final!AF116</f>
        <v>0.056234806895811</v>
      </c>
      <c r="BA19" s="12">
        <f t="shared" si="4"/>
        <v>0.340422346937997</v>
      </c>
      <c r="BB19" s="12">
        <f t="shared" si="5"/>
        <v>0.223275112223335</v>
      </c>
      <c r="BC19" s="11">
        <f>[5]Final!AI116/10</f>
        <v>1.35180071978012</v>
      </c>
      <c r="BD19" s="11">
        <f>[5]Final!AJ116/10</f>
        <v>0.325334215355931</v>
      </c>
      <c r="BE19" s="11">
        <f>[5]Final!AK116/10</f>
        <v>0.1107366721512</v>
      </c>
      <c r="BF19" s="11">
        <f>[5]Final!M116/10</f>
        <v>1.01090767108322</v>
      </c>
      <c r="BG19" s="11">
        <f>[5]Final!N116/10</f>
        <v>0.243615376649317</v>
      </c>
      <c r="BH19" s="11">
        <f>[5]Final!O116/10</f>
        <v>0.0811078624948251</v>
      </c>
      <c r="BI19" s="14">
        <f>[5]Final!X116</f>
        <v>0.743078106187597</v>
      </c>
      <c r="BJ19" s="14">
        <f>[5]Final!Y116</f>
        <v>0.195300445187409</v>
      </c>
      <c r="BK19" s="14">
        <f>[5]Final!Z116</f>
        <v>0.0616214486249937</v>
      </c>
      <c r="BL19" s="14">
        <f>[5]Final!Q116</f>
        <v>0.592728721003783</v>
      </c>
      <c r="BM19" s="10">
        <f>[5]Final!D116</f>
        <v>0.0380631082247896</v>
      </c>
      <c r="BN19" s="10">
        <f>[5]Final!E116</f>
        <v>0.0980207030474288</v>
      </c>
      <c r="BO19" s="10">
        <f>[5]Final!F116</f>
        <v>0.0602825563800467</v>
      </c>
      <c r="BP19" s="11">
        <f>[5]Data!$BB20/10</f>
        <v>2.081</v>
      </c>
      <c r="BQ19" s="11">
        <f>[5]Data!$BD20/10</f>
        <v>0.674</v>
      </c>
      <c r="BR19" s="21">
        <f>[5]Data!$CR20/10</f>
        <v>0.590328960191021</v>
      </c>
      <c r="BS19" s="22">
        <f>[5]Data!BP20</f>
        <v>0.655876778453682</v>
      </c>
      <c r="BT19" s="22">
        <f>[5]Data!BQ20</f>
        <v>0.655876778453682</v>
      </c>
      <c r="BU19" s="22">
        <f>[5]Data!BR20</f>
        <v>0.655876778453682</v>
      </c>
      <c r="BV19" s="22">
        <f>[5]Data!BS20</f>
        <v>0.655876778453682</v>
      </c>
      <c r="BW19" s="21">
        <f>[5]Data!$AZ20</f>
        <v>101.7</v>
      </c>
      <c r="BX19" s="10"/>
    </row>
    <row r="20" spans="1:76">
      <c r="A20" s="1">
        <v>1957</v>
      </c>
      <c r="B20" s="11">
        <f>[5]OECD!AB13</f>
        <v>2.14202843710123</v>
      </c>
      <c r="C20" s="11">
        <f>[5]OECD!EA13</f>
        <v>1.3792726403881</v>
      </c>
      <c r="D20" s="10">
        <f>[5]OECD!EH13</f>
        <v>1.19489893695907</v>
      </c>
      <c r="E20" s="10">
        <f>[5]OECD!EI13</f>
        <v>0.0845723213118112</v>
      </c>
      <c r="F20" s="10">
        <f>[5]OECD!CG13</f>
        <v>1.48579499126606</v>
      </c>
      <c r="G20" s="10">
        <f>[5]OECD!CH13</f>
        <v>0.0826616305796363</v>
      </c>
      <c r="H20" s="12">
        <f t="shared" si="0"/>
        <v>0.500399447192512</v>
      </c>
      <c r="I20" s="12">
        <f t="shared" si="1"/>
        <v>0.322212000001261</v>
      </c>
      <c r="J20" s="11">
        <f>[5]OECD!Y13</f>
        <v>1.63009677395304</v>
      </c>
      <c r="K20" s="11">
        <f>[5]OECD!Z13</f>
        <v>0.377564460225305</v>
      </c>
      <c r="L20" s="11">
        <f>[5]OECD!AA13</f>
        <v>0.134367202922893</v>
      </c>
      <c r="M20" s="11">
        <f>[5]OECD!AV13</f>
        <v>1.53080914132612</v>
      </c>
      <c r="N20" s="11">
        <f>[5]OECD!AW13</f>
        <v>0.375645485516548</v>
      </c>
      <c r="O20" s="11">
        <f>[5]OECD!AX13</f>
        <v>0.127800704295104</v>
      </c>
      <c r="P20" s="14">
        <f>[5]OECD!BX13</f>
        <v>0.728151236366226</v>
      </c>
      <c r="Q20" s="14">
        <f>[5]OECD!BY13</f>
        <v>0.20718019615838</v>
      </c>
      <c r="R20" s="14">
        <f>[5]OECD!BZ13</f>
        <v>0.0646685674753947</v>
      </c>
      <c r="S20" s="14">
        <f>[5]OECD!BR13</f>
        <v>0.387378589154224</v>
      </c>
      <c r="T20" s="10">
        <f>[5]OECD!DR$7</f>
        <v>0.05</v>
      </c>
      <c r="U20" s="10">
        <f>[5]OECD!DS$7</f>
        <v>0.125</v>
      </c>
      <c r="V20" s="10">
        <f>[5]OECD!DT$7</f>
        <v>0.08</v>
      </c>
      <c r="W20" s="16">
        <f>[5]OECD!BM13</f>
        <v>-0.0231304491495423</v>
      </c>
      <c r="X20" s="16">
        <f>[5]OECD!BN13</f>
        <v>-0.0231304491495423</v>
      </c>
      <c r="Y20" s="16">
        <f>[5]OECD!BO13</f>
        <v>-0.0231304491495423</v>
      </c>
      <c r="Z20" s="11">
        <f>[5]Final!AL17/10</f>
        <v>2.32376031435168</v>
      </c>
      <c r="AA20" s="11">
        <f>[5]Final!AP17/10</f>
        <v>1.49629153791363</v>
      </c>
      <c r="AB20" s="10">
        <f>[5]Final!AS17</f>
        <v>1.22424023508119</v>
      </c>
      <c r="AC20" s="10">
        <f>[5]Final!AT17</f>
        <v>0.0748087231300725</v>
      </c>
      <c r="AD20" s="10">
        <f>[5]Final!AD17</f>
        <v>1.51333248819946</v>
      </c>
      <c r="AE20" s="10">
        <f>[5]Final!AF17</f>
        <v>0.0626838758900306</v>
      </c>
      <c r="AF20" s="12">
        <f t="shared" si="2"/>
        <v>0.379462353008345</v>
      </c>
      <c r="AG20" s="12">
        <f t="shared" si="3"/>
        <v>0.244339445964586</v>
      </c>
      <c r="AH20" s="11">
        <f>[5]Final!AI17/10</f>
        <v>1.75182632091663</v>
      </c>
      <c r="AI20" s="11">
        <f>[5]Final!AJ17/10</f>
        <v>0.425643415605011</v>
      </c>
      <c r="AJ20" s="11">
        <f>[5]Final!AK17/10</f>
        <v>0.146290577830032</v>
      </c>
      <c r="AK20" s="11">
        <f>[5]Final!M17/10</f>
        <v>1.62651486810891</v>
      </c>
      <c r="AL20" s="11">
        <f>[5]Final!N17/10</f>
        <v>0.425938433976358</v>
      </c>
      <c r="AM20" s="11">
        <f>[5]Final!O17/10</f>
        <v>0.138054733908126</v>
      </c>
      <c r="AN20" s="14">
        <f>[5]Final!X17</f>
        <v>0.724557622417748</v>
      </c>
      <c r="AO20" s="14">
        <f>[5]Final!Y17</f>
        <v>0.211192333376261</v>
      </c>
      <c r="AP20" s="14">
        <f>[5]Final!Z17</f>
        <v>0.0642500442059906</v>
      </c>
      <c r="AQ20" s="14">
        <f>[5]Final!Q17</f>
        <v>0.399246395390994</v>
      </c>
      <c r="AR20" s="10">
        <f>[5]Final!D17</f>
        <v>0.0145094813480064</v>
      </c>
      <c r="AS20" s="10">
        <f>[5]Final!E17</f>
        <v>0.0633875831470787</v>
      </c>
      <c r="AT20" s="10">
        <f>[5]Final!F17</f>
        <v>0.0338513946311312</v>
      </c>
      <c r="AU20" s="11">
        <f>[5]Final!AL117/10</f>
        <v>2.1370094383416</v>
      </c>
      <c r="AV20" s="11">
        <f>[5]Final!AP117/10</f>
        <v>1.37604085898343</v>
      </c>
      <c r="AW20" s="10">
        <f>[5]Final!AS117</f>
        <v>1.19528126607709</v>
      </c>
      <c r="AX20" s="10">
        <f>[5]Final!AT117</f>
        <v>0.0844070509050653</v>
      </c>
      <c r="AY20" s="10">
        <f>[5]Final!AD117</f>
        <v>1.47370974466992</v>
      </c>
      <c r="AZ20" s="10">
        <f>[5]Final!AF117</f>
        <v>0.0828737829119876</v>
      </c>
      <c r="BA20" s="12">
        <f t="shared" si="4"/>
        <v>0.501683729985929</v>
      </c>
      <c r="BB20" s="12">
        <f t="shared" si="5"/>
        <v>0.323038962000831</v>
      </c>
      <c r="BC20" s="11">
        <f>[5]Final!AI117/10</f>
        <v>1.62695860397275</v>
      </c>
      <c r="BD20" s="11">
        <f>[5]Final!AJ117/10</f>
        <v>0.37597628174716</v>
      </c>
      <c r="BE20" s="11">
        <f>[5]Final!AK117/10</f>
        <v>0.134074552621686</v>
      </c>
      <c r="BF20" s="11">
        <f>[5]Final!M117/10</f>
        <v>1.49311568209593</v>
      </c>
      <c r="BG20" s="11">
        <f>[5]Final!N117/10</f>
        <v>0.352874994981197</v>
      </c>
      <c r="BH20" s="11">
        <f>[5]Final!O117/10</f>
        <v>0.12295768084632</v>
      </c>
      <c r="BI20" s="14">
        <f>[5]Final!X117</f>
        <v>0.73392719474993</v>
      </c>
      <c r="BJ20" s="14">
        <f>[5]Final!Y117</f>
        <v>0.20191188993649</v>
      </c>
      <c r="BK20" s="14">
        <f>[5]Final!Z117</f>
        <v>0.0641609153135807</v>
      </c>
      <c r="BL20" s="14">
        <f>[5]Final!Q117</f>
        <v>0.411453541850787</v>
      </c>
      <c r="BM20" s="10">
        <f>[5]Final!D117</f>
        <v>0.0470192019680279</v>
      </c>
      <c r="BN20" s="10">
        <f>[5]Final!E117</f>
        <v>0.125293154628041</v>
      </c>
      <c r="BO20" s="10">
        <f>[5]Final!F117</f>
        <v>0.0763995051410902</v>
      </c>
      <c r="BP20" s="11">
        <f>[5]Data!$BB21/10</f>
        <v>2.203</v>
      </c>
      <c r="BQ20" s="11">
        <f>[5]Data!$BD21/10</f>
        <v>0.311</v>
      </c>
      <c r="BR20" s="21">
        <f>[5]Data!$CR21/10</f>
        <v>0.624937385536194</v>
      </c>
      <c r="BS20" s="22">
        <f>[5]Data!BP21</f>
        <v>0.6439095842512</v>
      </c>
      <c r="BT20" s="22">
        <f>[5]Data!BQ21</f>
        <v>0.6439095842512</v>
      </c>
      <c r="BU20" s="22">
        <f>[5]Data!BR21</f>
        <v>0.6439095842512</v>
      </c>
      <c r="BV20" s="22">
        <f>[5]Data!BS21</f>
        <v>0.6439095842512</v>
      </c>
      <c r="BW20" s="21">
        <f>[5]Data!$AZ21</f>
        <v>100.5</v>
      </c>
      <c r="BX20" s="10"/>
    </row>
    <row r="21" spans="1:76">
      <c r="A21" s="1">
        <v>1958</v>
      </c>
      <c r="B21" s="11">
        <f>[5]OECD!AB14</f>
        <v>3.05922410418121</v>
      </c>
      <c r="C21" s="11">
        <f>[5]OECD!EA14</f>
        <v>1.97516813860527</v>
      </c>
      <c r="D21" s="10">
        <f>[5]OECD!EH14</f>
        <v>1.42817116614516</v>
      </c>
      <c r="E21" s="10">
        <f>[5]OECD!EI14</f>
        <v>0.120783750751493</v>
      </c>
      <c r="F21" s="10">
        <f>[5]OECD!CG14</f>
        <v>1.32123174082931</v>
      </c>
      <c r="G21" s="10">
        <f>[5]OECD!CH14</f>
        <v>0.109215170070522</v>
      </c>
      <c r="H21" s="12">
        <f t="shared" si="0"/>
        <v>0.661143632724186</v>
      </c>
      <c r="I21" s="12">
        <f t="shared" si="1"/>
        <v>0.426863084863171</v>
      </c>
      <c r="J21" s="11">
        <f>[5]OECD!Y14</f>
        <v>2.32150015927443</v>
      </c>
      <c r="K21" s="11">
        <f>[5]OECD!Z14</f>
        <v>0.538191111008794</v>
      </c>
      <c r="L21" s="11">
        <f>[5]OECD!AA14</f>
        <v>0.199532833897989</v>
      </c>
      <c r="M21" s="11">
        <f>[5]OECD!AV14</f>
        <v>2.02645996575767</v>
      </c>
      <c r="N21" s="11">
        <f>[5]OECD!AW14</f>
        <v>0.488402971324853</v>
      </c>
      <c r="O21" s="11">
        <f>[5]OECD!AX14</f>
        <v>0.173906269177543</v>
      </c>
      <c r="P21" s="14">
        <f>[5]OECD!BX14</f>
        <v>0.724164951997806</v>
      </c>
      <c r="Q21" s="14">
        <f>[5]OECD!BY14</f>
        <v>0.208807215823486</v>
      </c>
      <c r="R21" s="14">
        <f>[5]OECD!BZ14</f>
        <v>0.0670278321787086</v>
      </c>
      <c r="S21" s="14">
        <f>[5]OECD!BR14</f>
        <v>0.320976024455417</v>
      </c>
      <c r="T21" s="10">
        <f>[5]OECD!DR$7</f>
        <v>0.05</v>
      </c>
      <c r="U21" s="10">
        <f>[5]OECD!DS$7</f>
        <v>0.125</v>
      </c>
      <c r="V21" s="10">
        <f>[5]OECD!DT$7</f>
        <v>0.08</v>
      </c>
      <c r="W21" s="16">
        <f>[5]OECD!BM14</f>
        <v>-0.00821683084021496</v>
      </c>
      <c r="X21" s="16">
        <f>[5]OECD!BN14</f>
        <v>-0.00821683084021496</v>
      </c>
      <c r="Y21" s="16">
        <f>[5]OECD!BO14</f>
        <v>-0.00821683084021496</v>
      </c>
      <c r="Z21" s="11">
        <f>[5]Final!AL18/10</f>
        <v>3.33862073882368</v>
      </c>
      <c r="AA21" s="11">
        <f>[5]Final!AP18/10</f>
        <v>2.15555875792116</v>
      </c>
      <c r="AB21" s="10">
        <f>[5]Final!AS18</f>
        <v>1.43673197196981</v>
      </c>
      <c r="AC21" s="10">
        <f>[5]Final!AT18</f>
        <v>0.107480084303213</v>
      </c>
      <c r="AD21" s="10">
        <f>[5]Final!AD18</f>
        <v>1.35272115669121</v>
      </c>
      <c r="AE21" s="10">
        <f>[5]Final!AF18</f>
        <v>0.0847938050998508</v>
      </c>
      <c r="AF21" s="12">
        <f t="shared" si="2"/>
        <v>0.513306753082219</v>
      </c>
      <c r="AG21" s="12">
        <f t="shared" si="3"/>
        <v>0.331413165394852</v>
      </c>
      <c r="AH21" s="11">
        <f>[5]Final!AI18/10</f>
        <v>2.50987248144341</v>
      </c>
      <c r="AI21" s="11">
        <f>[5]Final!AJ18/10</f>
        <v>0.610361600248038</v>
      </c>
      <c r="AJ21" s="11">
        <f>[5]Final!AK18/10</f>
        <v>0.218386657132224</v>
      </c>
      <c r="AK21" s="11">
        <f>[5]Final!M18/10</f>
        <v>2.19271313346282</v>
      </c>
      <c r="AL21" s="11">
        <f>[5]Final!N18/10</f>
        <v>0.577280389701689</v>
      </c>
      <c r="AM21" s="11">
        <f>[5]Final!O18/10</f>
        <v>0.192728452369402</v>
      </c>
      <c r="AN21" s="14">
        <f>[5]Final!X18</f>
        <v>0.719051772061702</v>
      </c>
      <c r="AO21" s="14">
        <f>[5]Final!Y18</f>
        <v>0.214482323584863</v>
      </c>
      <c r="AP21" s="14">
        <f>[5]Final!Z18</f>
        <v>0.0664659043534357</v>
      </c>
      <c r="AQ21" s="14">
        <f>[5]Final!Q18</f>
        <v>0.340282282648711</v>
      </c>
      <c r="AR21" s="10">
        <f>[5]Final!D18</f>
        <v>0.0138175239335461</v>
      </c>
      <c r="AS21" s="10">
        <f>[5]Final!E18</f>
        <v>0.0605523636169928</v>
      </c>
      <c r="AT21" s="10">
        <f>[5]Final!F18</f>
        <v>0.031971061322119</v>
      </c>
      <c r="AU21" s="11">
        <f>[5]Final!AL118/10</f>
        <v>3.05390661208534</v>
      </c>
      <c r="AV21" s="11">
        <f>[5]Final!AP118/10</f>
        <v>1.97173493443083</v>
      </c>
      <c r="AW21" s="10">
        <f>[5]Final!AS118</f>
        <v>1.42905621158851</v>
      </c>
      <c r="AX21" s="10">
        <f>[5]Final!AT118</f>
        <v>0.120622420397752</v>
      </c>
      <c r="AY21" s="10">
        <f>[5]Final!AD118</f>
        <v>1.32643549625335</v>
      </c>
      <c r="AZ21" s="10">
        <f>[5]Final!AF118</f>
        <v>0.109926727363254</v>
      </c>
      <c r="BA21" s="12">
        <f t="shared" si="4"/>
        <v>0.665451107346113</v>
      </c>
      <c r="BB21" s="12">
        <f t="shared" si="5"/>
        <v>0.429644177827054</v>
      </c>
      <c r="BC21" s="11">
        <f>[5]Final!AI118/10</f>
        <v>2.3183587387479</v>
      </c>
      <c r="BD21" s="11">
        <f>[5]Final!AJ118/10</f>
        <v>0.5363426377457</v>
      </c>
      <c r="BE21" s="11">
        <f>[5]Final!AK118/10</f>
        <v>0.199205235591744</v>
      </c>
      <c r="BF21" s="11">
        <f>[5]Final!M118/10</f>
        <v>1.98185977500433</v>
      </c>
      <c r="BG21" s="11">
        <f>[5]Final!N118/10</f>
        <v>0.46236945955663</v>
      </c>
      <c r="BH21" s="11">
        <f>[5]Final!O118/10</f>
        <v>0.16810744320695</v>
      </c>
      <c r="BI21" s="14">
        <f>[5]Final!X118</f>
        <v>0.732410968416371</v>
      </c>
      <c r="BJ21" s="14">
        <f>[5]Final!Y118</f>
        <v>0.201336459412195</v>
      </c>
      <c r="BK21" s="14">
        <f>[5]Final!Z118</f>
        <v>0.0662525721714339</v>
      </c>
      <c r="BL21" s="14">
        <f>[5]Final!Q118</f>
        <v>0.355004839734427</v>
      </c>
      <c r="BM21" s="10">
        <f>[5]Final!D118</f>
        <v>0.0437060266561041</v>
      </c>
      <c r="BN21" s="10">
        <f>[5]Final!E118</f>
        <v>0.114312497060181</v>
      </c>
      <c r="BO21" s="10">
        <f>[5]Final!F118</f>
        <v>0.0700154767409063</v>
      </c>
      <c r="BP21" s="11">
        <f>[5]Data!$BB22/10</f>
        <v>2.439</v>
      </c>
      <c r="BQ21" s="11">
        <f>[5]Data!$BD22/10</f>
        <v>0.706</v>
      </c>
      <c r="BR21" s="21">
        <f>[5]Data!$CR22/10</f>
        <v>0.691884831285872</v>
      </c>
      <c r="BS21" s="22">
        <f>[5]Data!BP22</f>
        <v>0.645643493690346</v>
      </c>
      <c r="BT21" s="22">
        <f>[5]Data!BQ22</f>
        <v>0.645643493690346</v>
      </c>
      <c r="BU21" s="22">
        <f>[5]Data!BR22</f>
        <v>0.645643493690346</v>
      </c>
      <c r="BV21" s="22">
        <f>[5]Data!BS22</f>
        <v>0.645643493690346</v>
      </c>
      <c r="BW21" s="21">
        <f>[5]Data!$AZ22</f>
        <v>101.1</v>
      </c>
      <c r="BX21" s="10"/>
    </row>
    <row r="22" spans="1:76">
      <c r="A22" s="1">
        <v>1959</v>
      </c>
      <c r="B22" s="11">
        <f>[5]OECD!AB15</f>
        <v>4.08132549690999</v>
      </c>
      <c r="C22" s="11">
        <f>[5]OECD!EA15</f>
        <v>2.85742438594857</v>
      </c>
      <c r="D22" s="10">
        <f>[5]OECD!EH15</f>
        <v>1.33405853827313</v>
      </c>
      <c r="E22" s="10">
        <f>[5]OECD!EI15</f>
        <v>0.161132593974682</v>
      </c>
      <c r="F22" s="10">
        <f>[5]OECD!CG15</f>
        <v>1.37278871553628</v>
      </c>
      <c r="G22" s="10">
        <f>[5]OECD!CH15</f>
        <v>0.149929353038188</v>
      </c>
      <c r="H22" s="12">
        <f t="shared" si="0"/>
        <v>0.907610518352424</v>
      </c>
      <c r="I22" s="12">
        <f t="shared" si="1"/>
        <v>0.635437783643364</v>
      </c>
      <c r="J22" s="11">
        <f>[5]OECD!Y15</f>
        <v>3.09504876220619</v>
      </c>
      <c r="K22" s="11">
        <f>[5]OECD!Z15</f>
        <v>0.711563456749362</v>
      </c>
      <c r="L22" s="11">
        <f>[5]OECD!AA15</f>
        <v>0.274713277954445</v>
      </c>
      <c r="M22" s="11">
        <f>[5]OECD!AV15</f>
        <v>2.77771739563108</v>
      </c>
      <c r="N22" s="11">
        <f>[5]OECD!AW15</f>
        <v>0.666535769471017</v>
      </c>
      <c r="O22" s="11">
        <f>[5]OECD!AX15</f>
        <v>0.247003183256476</v>
      </c>
      <c r="P22" s="14">
        <f>[5]OECD!BX15</f>
        <v>0.712950581646522</v>
      </c>
      <c r="Q22" s="14">
        <f>[5]OECD!BY15</f>
        <v>0.216864688985095</v>
      </c>
      <c r="R22" s="14">
        <f>[5]OECD!BZ15</f>
        <v>0.0701847293683832</v>
      </c>
      <c r="S22" s="14">
        <f>[5]OECD!BR15</f>
        <v>0.315619092689924</v>
      </c>
      <c r="T22" s="10">
        <f>[5]OECD!DR$7</f>
        <v>0.05</v>
      </c>
      <c r="U22" s="10">
        <f>[5]OECD!DS$7</f>
        <v>0.125</v>
      </c>
      <c r="V22" s="10">
        <f>[5]OECD!DT$7</f>
        <v>0.08</v>
      </c>
      <c r="W22" s="16">
        <f>[5]OECD!BM15</f>
        <v>0.0694064041884652</v>
      </c>
      <c r="X22" s="16">
        <f>[5]OECD!BN15</f>
        <v>0.0694064041884652</v>
      </c>
      <c r="Y22" s="16">
        <f>[5]OECD!BO15</f>
        <v>0.0694064041884652</v>
      </c>
      <c r="Z22" s="11">
        <f>[5]Final!AL19/10</f>
        <v>4.49235104575274</v>
      </c>
      <c r="AA22" s="11">
        <f>[5]Final!AP19/10</f>
        <v>3.1451922759148</v>
      </c>
      <c r="AB22" s="10">
        <f>[5]Final!AS19</f>
        <v>1.34557093997312</v>
      </c>
      <c r="AC22" s="10">
        <f>[5]Final!AT19</f>
        <v>0.144622078064265</v>
      </c>
      <c r="AD22" s="10">
        <f>[5]Final!AD19</f>
        <v>1.39019045723828</v>
      </c>
      <c r="AE22" s="10">
        <f>[5]Final!AF19</f>
        <v>0.117879538682736</v>
      </c>
      <c r="AF22" s="12">
        <f t="shared" si="2"/>
        <v>0.713594149770872</v>
      </c>
      <c r="AG22" s="12">
        <f t="shared" si="3"/>
        <v>0.499602721412272</v>
      </c>
      <c r="AH22" s="11">
        <f>[5]Final!AI19/10</f>
        <v>3.37391569809348</v>
      </c>
      <c r="AI22" s="11">
        <f>[5]Final!AJ19/10</f>
        <v>0.815213154582418</v>
      </c>
      <c r="AJ22" s="11">
        <f>[5]Final!AK19/10</f>
        <v>0.303222193076846</v>
      </c>
      <c r="AK22" s="11">
        <f>[5]Final!M19/10</f>
        <v>3.03664031437959</v>
      </c>
      <c r="AL22" s="11">
        <f>[5]Final!N19/10</f>
        <v>0.804071421266839</v>
      </c>
      <c r="AM22" s="11">
        <f>[5]Final!O19/10</f>
        <v>0.277235748276541</v>
      </c>
      <c r="AN22" s="14">
        <f>[5]Final!X19</f>
        <v>0.709475227617332</v>
      </c>
      <c r="AO22" s="14">
        <f>[5]Final!Y19</f>
        <v>0.22130672608954</v>
      </c>
      <c r="AP22" s="14">
        <f>[5]Final!Z19</f>
        <v>0.0692180462931284</v>
      </c>
      <c r="AQ22" s="14">
        <f>[5]Final!Q19</f>
        <v>0.340082672716523</v>
      </c>
      <c r="AR22" s="10">
        <f>[5]Final!D19</f>
        <v>0.0143427579090365</v>
      </c>
      <c r="AS22" s="10">
        <f>[5]Final!E19</f>
        <v>0.0635879859134722</v>
      </c>
      <c r="AT22" s="10">
        <f>[5]Final!F19</f>
        <v>0.0333259339292185</v>
      </c>
      <c r="AU22" s="11">
        <f>[5]Final!AL119/10</f>
        <v>4.07546479124003</v>
      </c>
      <c r="AV22" s="11">
        <f>[5]Final!AP119/10</f>
        <v>2.85332117896032</v>
      </c>
      <c r="AW22" s="10">
        <f>[5]Final!AS119</f>
        <v>1.33450865036672</v>
      </c>
      <c r="AX22" s="10">
        <f>[5]Final!AT119</f>
        <v>0.160971663448971</v>
      </c>
      <c r="AY22" s="10">
        <f>[5]Final!AD119</f>
        <v>1.37181505612572</v>
      </c>
      <c r="AZ22" s="10">
        <f>[5]Final!AF119</f>
        <v>0.15079913966754</v>
      </c>
      <c r="BA22" s="12">
        <f t="shared" si="4"/>
        <v>0.912875848172937</v>
      </c>
      <c r="BB22" s="12">
        <f t="shared" si="5"/>
        <v>0.639124155102976</v>
      </c>
      <c r="BC22" s="11">
        <f>[5]Final!AI119/10</f>
        <v>3.09184028735486</v>
      </c>
      <c r="BD22" s="11">
        <f>[5]Final!AJ119/10</f>
        <v>0.70929751029436</v>
      </c>
      <c r="BE22" s="11">
        <f>[5]Final!AK119/10</f>
        <v>0.274326993590802</v>
      </c>
      <c r="BF22" s="11">
        <f>[5]Final!M119/10</f>
        <v>2.71552905482518</v>
      </c>
      <c r="BG22" s="11">
        <f>[5]Final!N119/10</f>
        <v>0.629901632786378</v>
      </c>
      <c r="BH22" s="11">
        <f>[5]Final!O119/10</f>
        <v>0.238505138063158</v>
      </c>
      <c r="BI22" s="14">
        <f>[5]Final!X119</f>
        <v>0.724054351758624</v>
      </c>
      <c r="BJ22" s="14">
        <f>[5]Final!Y119</f>
        <v>0.206851509899781</v>
      </c>
      <c r="BK22" s="14">
        <f>[5]Final!Z119</f>
        <v>0.0690941383415953</v>
      </c>
      <c r="BL22" s="14">
        <f>[5]Final!Q119</f>
        <v>0.348549413629983</v>
      </c>
      <c r="BM22" s="10">
        <f>[5]Final!D119</f>
        <v>0.0449418182027847</v>
      </c>
      <c r="BN22" s="10">
        <f>[5]Final!E119</f>
        <v>0.118052641043438</v>
      </c>
      <c r="BO22" s="10">
        <f>[5]Final!F119</f>
        <v>0.0722456819086444</v>
      </c>
      <c r="BP22" s="11">
        <f>[5]Data!$BB23/10</f>
        <v>2.922</v>
      </c>
      <c r="BQ22" s="11">
        <f>[5]Data!$BD23/10</f>
        <v>0.885</v>
      </c>
      <c r="BR22" s="21">
        <f>[5]Data!$CR23/10</f>
        <v>0.828900154578646</v>
      </c>
      <c r="BS22" s="22">
        <f>[5]Data!BP23</f>
        <v>0.700121660992722</v>
      </c>
      <c r="BT22" s="22">
        <f>[5]Data!BQ23</f>
        <v>0.700121660992722</v>
      </c>
      <c r="BU22" s="22">
        <f>[5]Data!BR23</f>
        <v>0.700121660992722</v>
      </c>
      <c r="BV22" s="22">
        <f>[5]Data!BS23</f>
        <v>0.700121660992722</v>
      </c>
      <c r="BW22" s="21">
        <f>[5]Data!$AZ23</f>
        <v>101.4</v>
      </c>
      <c r="BX22" s="10"/>
    </row>
    <row r="23" spans="1:76">
      <c r="A23" s="1">
        <v>1960</v>
      </c>
      <c r="B23" s="11">
        <f>[5]OECD!AB16</f>
        <v>5.24218001127086</v>
      </c>
      <c r="C23" s="11">
        <f>[5]OECD!EA16</f>
        <v>3.66064822168556</v>
      </c>
      <c r="D23" s="10">
        <f>[5]OECD!EH16</f>
        <v>1.28438989495159</v>
      </c>
      <c r="E23" s="10">
        <f>[5]OECD!EI16</f>
        <v>0.20695707544842</v>
      </c>
      <c r="F23" s="10">
        <f>[5]OECD!CG16</f>
        <v>1.30531448360488</v>
      </c>
      <c r="G23" s="10">
        <f>[5]OECD!CH16</f>
        <v>0.195704956038256</v>
      </c>
      <c r="H23" s="12">
        <f t="shared" si="0"/>
        <v>1.18471715507755</v>
      </c>
      <c r="I23" s="12">
        <f t="shared" si="1"/>
        <v>0.827295655168399</v>
      </c>
      <c r="J23" s="11">
        <f>[5]OECD!Y16</f>
        <v>3.97487021181142</v>
      </c>
      <c r="K23" s="11">
        <f>[5]OECD!Z16</f>
        <v>0.904164420480167</v>
      </c>
      <c r="L23" s="11">
        <f>[5]OECD!AA16</f>
        <v>0.363145378979275</v>
      </c>
      <c r="M23" s="11">
        <f>[5]OECD!AV16</f>
        <v>3.62559947385518</v>
      </c>
      <c r="N23" s="11">
        <f>[5]OECD!AW16</f>
        <v>0.861721534522415</v>
      </c>
      <c r="O23" s="11">
        <f>[5]OECD!AX16</f>
        <v>0.332218050486312</v>
      </c>
      <c r="P23" s="14">
        <f>[5]OECD!BX16</f>
        <v>0.70569241525035</v>
      </c>
      <c r="Q23" s="14">
        <f>[5]OECD!BY16</f>
        <v>0.221371520994853</v>
      </c>
      <c r="R23" s="14">
        <f>[5]OECD!BZ16</f>
        <v>0.0729360637547968</v>
      </c>
      <c r="S23" s="14">
        <f>[5]OECD!BR16</f>
        <v>0.17671904679129</v>
      </c>
      <c r="T23" s="10">
        <f>[5]OECD!DR$7</f>
        <v>0.05</v>
      </c>
      <c r="U23" s="10">
        <f>[5]OECD!DS$7</f>
        <v>0.125</v>
      </c>
      <c r="V23" s="10">
        <f>[5]OECD!DT$7</f>
        <v>0.08</v>
      </c>
      <c r="W23" s="16">
        <f>[5]OECD!BM16</f>
        <v>-0.00656641293351445</v>
      </c>
      <c r="X23" s="16">
        <f>[5]OECD!BN16</f>
        <v>-0.00656641293351445</v>
      </c>
      <c r="Y23" s="16">
        <f>[5]OECD!BO16</f>
        <v>-0.00656641293351445</v>
      </c>
      <c r="Z23" s="11">
        <f>[5]Final!AL20/10</f>
        <v>5.82116181012102</v>
      </c>
      <c r="AA23" s="11">
        <f>[5]Final!AP20/10</f>
        <v>4.06495495815632</v>
      </c>
      <c r="AB23" s="10">
        <f>[5]Final!AS20</f>
        <v>1.29579406213693</v>
      </c>
      <c r="AC23" s="10">
        <f>[5]Final!AT20</f>
        <v>0.187400430009578</v>
      </c>
      <c r="AD23" s="10">
        <f>[5]Final!AD20</f>
        <v>1.32505184557246</v>
      </c>
      <c r="AE23" s="10">
        <f>[5]Final!AF20</f>
        <v>0.156196500286788</v>
      </c>
      <c r="AF23" s="12">
        <f t="shared" si="2"/>
        <v>0.945549245143595</v>
      </c>
      <c r="AG23" s="12">
        <f t="shared" si="3"/>
        <v>0.660283156112354</v>
      </c>
      <c r="AH23" s="11">
        <f>[5]Final!AI20/10</f>
        <v>4.37052336544766</v>
      </c>
      <c r="AI23" s="11">
        <f>[5]Final!AJ20/10</f>
        <v>1.04630821533016</v>
      </c>
      <c r="AJ23" s="11">
        <f>[5]Final!AK20/10</f>
        <v>0.404330229343204</v>
      </c>
      <c r="AK23" s="11">
        <f>[5]Final!M20/10</f>
        <v>4.01164616096249</v>
      </c>
      <c r="AL23" s="11">
        <f>[5]Final!N20/10</f>
        <v>1.06528297226636</v>
      </c>
      <c r="AM23" s="11">
        <f>[5]Final!O20/10</f>
        <v>0.378676035471505</v>
      </c>
      <c r="AN23" s="14">
        <f>[5]Final!X20</f>
        <v>0.69727052150993</v>
      </c>
      <c r="AO23" s="14">
        <f>[5]Final!Y20</f>
        <v>0.23072670583535</v>
      </c>
      <c r="AP23" s="14">
        <f>[5]Final!Z20</f>
        <v>0.0720027726547197</v>
      </c>
      <c r="AQ23" s="14">
        <f>[5]Final!Q20</f>
        <v>0.191502861806878</v>
      </c>
      <c r="AR23" s="10">
        <f>[5]Final!D20</f>
        <v>0.0147565292645913</v>
      </c>
      <c r="AS23" s="10">
        <f>[5]Final!E20</f>
        <v>0.066157460855379</v>
      </c>
      <c r="AT23" s="10">
        <f>[5]Final!F20</f>
        <v>0.0343815717661242</v>
      </c>
      <c r="AU23" s="11">
        <f>[5]Final!AL120/10</f>
        <v>5.2355026731723</v>
      </c>
      <c r="AV23" s="11">
        <f>[5]Final!AP120/10</f>
        <v>3.65598539328525</v>
      </c>
      <c r="AW23" s="10">
        <f>[5]Final!AS120</f>
        <v>1.28463940712375</v>
      </c>
      <c r="AX23" s="10">
        <f>[5]Final!AT120</f>
        <v>0.20679054229681</v>
      </c>
      <c r="AY23" s="10">
        <f>[5]Final!AD120</f>
        <v>1.30488907808337</v>
      </c>
      <c r="AZ23" s="10">
        <f>[5]Final!AF120</f>
        <v>0.196776150336541</v>
      </c>
      <c r="BA23" s="12">
        <f t="shared" si="4"/>
        <v>1.19120172392695</v>
      </c>
      <c r="BB23" s="12">
        <f t="shared" si="5"/>
        <v>0.831823871554698</v>
      </c>
      <c r="BC23" s="11">
        <f>[5]Final!AI120/10</f>
        <v>3.97152245104153</v>
      </c>
      <c r="BD23" s="11">
        <f>[5]Final!AJ120/10</f>
        <v>0.901307710648034</v>
      </c>
      <c r="BE23" s="11">
        <f>[5]Final!AK120/10</f>
        <v>0.362672511482731</v>
      </c>
      <c r="BF23" s="11">
        <f>[5]Final!M120/10</f>
        <v>3.54370968827174</v>
      </c>
      <c r="BG23" s="11">
        <f>[5]Final!N120/10</f>
        <v>0.813623582615579</v>
      </c>
      <c r="BH23" s="11">
        <f>[5]Final!O120/10</f>
        <v>0.320602220959781</v>
      </c>
      <c r="BI23" s="14">
        <f>[5]Final!X120</f>
        <v>0.713704726841246</v>
      </c>
      <c r="BJ23" s="14">
        <f>[5]Final!Y120</f>
        <v>0.214297771309843</v>
      </c>
      <c r="BK23" s="14">
        <f>[5]Final!Z120</f>
        <v>0.0719975018489106</v>
      </c>
      <c r="BL23" s="14">
        <f>[5]Final!Q120</f>
        <v>0.193731243079401</v>
      </c>
      <c r="BM23" s="10">
        <f>[5]Final!D120</f>
        <v>0.04568002871638</v>
      </c>
      <c r="BN23" s="10">
        <f>[5]Final!E120</f>
        <v>0.120165348540691</v>
      </c>
      <c r="BO23" s="10">
        <f>[5]Final!F120</f>
        <v>0.0735209488659454</v>
      </c>
      <c r="BP23" s="11">
        <f>[5]Data!$BB24/10</f>
        <v>2.958</v>
      </c>
      <c r="BQ23" s="11">
        <f>[5]Data!$BD24/10</f>
        <v>1.031</v>
      </c>
      <c r="BR23" s="21">
        <f>[5]Data!$CR24/10</f>
        <v>0.839112476811648</v>
      </c>
      <c r="BS23" s="22">
        <f>[5]Data!BP24</f>
        <v>0.698306470555197</v>
      </c>
      <c r="BT23" s="22">
        <f>[5]Data!BQ24</f>
        <v>0.698306470555197</v>
      </c>
      <c r="BU23" s="22">
        <f>[5]Data!BR24</f>
        <v>0.698306470555197</v>
      </c>
      <c r="BV23" s="22">
        <f>[5]Data!BS24</f>
        <v>0.698306470555197</v>
      </c>
      <c r="BW23" s="21">
        <f>[5]Data!$AZ24</f>
        <v>100.4</v>
      </c>
      <c r="BX23" s="10"/>
    </row>
    <row r="24" spans="1:76">
      <c r="A24" s="1">
        <v>1961</v>
      </c>
      <c r="B24" s="11">
        <f>[5]OECD!AB17</f>
        <v>5.33357824584014</v>
      </c>
      <c r="C24" s="11">
        <f>[5]OECD!EA17</f>
        <v>3.66017473338635</v>
      </c>
      <c r="D24" s="10">
        <f>[5]OECD!EH17</f>
        <v>1.01739812379347</v>
      </c>
      <c r="E24" s="10">
        <f>[5]OECD!EI17</f>
        <v>0.210557740267006</v>
      </c>
      <c r="F24" s="10">
        <f>[5]OECD!CG17</f>
        <v>1.13263771296366</v>
      </c>
      <c r="G24" s="10">
        <f>[5]OECD!CH17</f>
        <v>0.221662813822825</v>
      </c>
      <c r="H24" s="12">
        <f t="shared" si="0"/>
        <v>1.34185532903586</v>
      </c>
      <c r="I24" s="12">
        <f t="shared" si="1"/>
        <v>0.920849895663849</v>
      </c>
      <c r="J24" s="11">
        <f>[5]OECD!Y17</f>
        <v>4.08823712278611</v>
      </c>
      <c r="K24" s="11">
        <f>[5]OECD!Z17</f>
        <v>0.876595318774001</v>
      </c>
      <c r="L24" s="11">
        <f>[5]OECD!AA17</f>
        <v>0.368745804280029</v>
      </c>
      <c r="M24" s="11">
        <f>[5]OECD!AV17</f>
        <v>4.13492683825515</v>
      </c>
      <c r="N24" s="11">
        <f>[5]OECD!AW17</f>
        <v>0.949738527602223</v>
      </c>
      <c r="O24" s="11">
        <f>[5]OECD!AX17</f>
        <v>0.38119332461422</v>
      </c>
      <c r="P24" s="14">
        <f>[5]OECD!BX17</f>
        <v>0.718676237933774</v>
      </c>
      <c r="Q24" s="14">
        <f>[5]OECD!BY17</f>
        <v>0.208153191093277</v>
      </c>
      <c r="R24" s="14">
        <f>[5]OECD!BZ17</f>
        <v>0.0731705709729495</v>
      </c>
      <c r="S24" s="14">
        <f>[5]OECD!BR17</f>
        <v>-0.0998594669431873</v>
      </c>
      <c r="T24" s="10">
        <f>[5]OECD!DR$7</f>
        <v>0.05</v>
      </c>
      <c r="U24" s="10">
        <f>[5]OECD!DS$7</f>
        <v>0.125</v>
      </c>
      <c r="V24" s="10">
        <f>[5]OECD!DT$7</f>
        <v>0.08</v>
      </c>
      <c r="W24" s="16">
        <f>[5]OECD!BM17</f>
        <v>-0.191828545251789</v>
      </c>
      <c r="X24" s="16">
        <f>[5]OECD!BN17</f>
        <v>-0.191828545251789</v>
      </c>
      <c r="Y24" s="16">
        <f>[5]OECD!BO17</f>
        <v>-0.191828545251789</v>
      </c>
      <c r="Z24" s="11">
        <f>[5]Final!AL21/10</f>
        <v>6.09343968532977</v>
      </c>
      <c r="AA24" s="11">
        <f>[5]Final!AP21/10</f>
        <v>4.18163059537988</v>
      </c>
      <c r="AB24" s="10">
        <f>[5]Final!AS21</f>
        <v>1.04677380290913</v>
      </c>
      <c r="AC24" s="10">
        <f>[5]Final!AT21</f>
        <v>0.196165860787931</v>
      </c>
      <c r="AD24" s="10">
        <f>[5]Final!AD21</f>
        <v>1.16808166892768</v>
      </c>
      <c r="AE24" s="10">
        <f>[5]Final!AF21</f>
        <v>0.182450268735654</v>
      </c>
      <c r="AF24" s="12">
        <f t="shared" si="2"/>
        <v>1.10447874032064</v>
      </c>
      <c r="AG24" s="12">
        <f t="shared" si="3"/>
        <v>0.757949915150667</v>
      </c>
      <c r="AH24" s="11">
        <f>[5]Final!AI21/10</f>
        <v>4.61400698518671</v>
      </c>
      <c r="AI24" s="11">
        <f>[5]Final!AJ21/10</f>
        <v>1.05575365545019</v>
      </c>
      <c r="AJ24" s="11">
        <f>[5]Final!AK21/10</f>
        <v>0.423679044692871</v>
      </c>
      <c r="AK24" s="11">
        <f>[5]Final!M21/10</f>
        <v>4.68685531093189</v>
      </c>
      <c r="AL24" s="11">
        <f>[5]Final!N21/10</f>
        <v>1.23766971519382</v>
      </c>
      <c r="AM24" s="11">
        <f>[5]Final!O21/10</f>
        <v>0.449426664899572</v>
      </c>
      <c r="AN24" s="14">
        <f>[5]Final!X21</f>
        <v>0.669878776410025</v>
      </c>
      <c r="AO24" s="14">
        <f>[5]Final!Y21</f>
        <v>0.255168154268461</v>
      </c>
      <c r="AP24" s="14">
        <f>[5]Final!Z21</f>
        <v>0.0749530693215136</v>
      </c>
      <c r="AQ24" s="14">
        <f>[5]Final!Q21</f>
        <v>0.10319030670968</v>
      </c>
      <c r="AR24" s="10">
        <f>[5]Final!D21</f>
        <v>0.0166080444599285</v>
      </c>
      <c r="AS24" s="10">
        <f>[5]Final!E21</f>
        <v>0.0773881044146087</v>
      </c>
      <c r="AT24" s="10">
        <f>[5]Final!F21</f>
        <v>0.0395277418838713</v>
      </c>
      <c r="AU24" s="11">
        <f>[5]Final!AL121/10</f>
        <v>5.32591249362782</v>
      </c>
      <c r="AV24" s="11">
        <f>[5]Final!AP121/10</f>
        <v>3.65491410135534</v>
      </c>
      <c r="AW24" s="10">
        <f>[5]Final!AS121</f>
        <v>1.01726860362784</v>
      </c>
      <c r="AX24" s="10">
        <f>[5]Final!AT121</f>
        <v>0.21036152620572</v>
      </c>
      <c r="AY24" s="10">
        <f>[5]Final!AD121</f>
        <v>1.12749769929953</v>
      </c>
      <c r="AZ24" s="10">
        <f>[5]Final!AF121</f>
        <v>0.221864656781469</v>
      </c>
      <c r="BA24" s="12">
        <f t="shared" si="4"/>
        <v>1.34307720312928</v>
      </c>
      <c r="BB24" s="12">
        <f t="shared" si="5"/>
        <v>0.921688408286703</v>
      </c>
      <c r="BC24" s="11">
        <f>[5]Final!AI121/10</f>
        <v>4.08469842729183</v>
      </c>
      <c r="BD24" s="11">
        <f>[5]Final!AJ121/10</f>
        <v>0.873046498567945</v>
      </c>
      <c r="BE24" s="11">
        <f>[5]Final!AK121/10</f>
        <v>0.368167567768037</v>
      </c>
      <c r="BF24" s="11">
        <f>[5]Final!M121/10</f>
        <v>4.03060400636842</v>
      </c>
      <c r="BG24" s="11">
        <f>[5]Final!N121/10</f>
        <v>0.888883059962109</v>
      </c>
      <c r="BH24" s="11">
        <f>[5]Final!O121/10</f>
        <v>0.365906379647262</v>
      </c>
      <c r="BI24" s="14">
        <f>[5]Final!X121</f>
        <v>0.692435312123666</v>
      </c>
      <c r="BJ24" s="14">
        <f>[5]Final!Y121</f>
        <v>0.232347666512594</v>
      </c>
      <c r="BK24" s="14">
        <f>[5]Final!Z121</f>
        <v>0.0752170213637399</v>
      </c>
      <c r="BL24" s="14">
        <f>[5]Final!Q121</f>
        <v>0.0968807003270015</v>
      </c>
      <c r="BM24" s="10">
        <f>[5]Final!D121</f>
        <v>0.050661580119233</v>
      </c>
      <c r="BN24" s="10">
        <f>[5]Final!E121</f>
        <v>0.136773272122467</v>
      </c>
      <c r="BO24" s="10">
        <f>[5]Final!F121</f>
        <v>0.0831165959839955</v>
      </c>
      <c r="BP24" s="11">
        <f>[5]Data!$BB25/10</f>
        <v>2.325</v>
      </c>
      <c r="BQ24" s="11">
        <f>[5]Data!$BD25/10</f>
        <v>0.307</v>
      </c>
      <c r="BR24" s="21">
        <f>[5]Data!$CR25/10</f>
        <v>0.659545810881366</v>
      </c>
      <c r="BS24" s="22">
        <f>[5]Data!BP25</f>
        <v>0.686251249101118</v>
      </c>
      <c r="BT24" s="22">
        <f>[5]Data!BQ25</f>
        <v>0.686251249101118</v>
      </c>
      <c r="BU24" s="22">
        <f>[5]Data!BR25</f>
        <v>0.686251249101118</v>
      </c>
      <c r="BV24" s="22">
        <f>[5]Data!BS25</f>
        <v>0.686251249101118</v>
      </c>
      <c r="BW24" s="21">
        <f>[5]Data!$AZ25</f>
        <v>121.6</v>
      </c>
      <c r="BX24" s="10"/>
    </row>
    <row r="25" spans="1:76">
      <c r="A25" s="1">
        <v>1962</v>
      </c>
      <c r="B25" s="11">
        <f>[5]OECD!AB18</f>
        <v>5.2675579269443</v>
      </c>
      <c r="C25" s="11">
        <f>[5]OECD!EA18</f>
        <v>3.86991583555797</v>
      </c>
      <c r="D25" s="10">
        <f>[5]OECD!EH18</f>
        <v>0.987372369211689</v>
      </c>
      <c r="E25" s="10">
        <f>[5]OECD!EI18</f>
        <v>0.207898894863293</v>
      </c>
      <c r="F25" s="10">
        <f>[5]OECD!CG18</f>
        <v>0.998864469531796</v>
      </c>
      <c r="G25" s="10">
        <f>[5]OECD!CH18</f>
        <v>0.221411108944061</v>
      </c>
      <c r="H25" s="12">
        <f t="shared" si="0"/>
        <v>1.34033161142581</v>
      </c>
      <c r="I25" s="12">
        <f t="shared" si="1"/>
        <v>0.984701184095879</v>
      </c>
      <c r="J25" s="11">
        <f>[5]OECD!Y18</f>
        <v>4.08332352785485</v>
      </c>
      <c r="K25" s="11">
        <f>[5]OECD!Z18</f>
        <v>0.821972472629449</v>
      </c>
      <c r="L25" s="11">
        <f>[5]OECD!AA18</f>
        <v>0.36226192646</v>
      </c>
      <c r="M25" s="11">
        <f>[5]OECD!AV18</f>
        <v>4.19054392340562</v>
      </c>
      <c r="N25" s="11">
        <f>[5]OECD!AW18</f>
        <v>0.90590282208184</v>
      </c>
      <c r="O25" s="11">
        <f>[5]OECD!AX18</f>
        <v>0.380733193093765</v>
      </c>
      <c r="P25" s="14">
        <f>[5]OECD!BX18</f>
        <v>0.688982710455181</v>
      </c>
      <c r="Q25" s="14">
        <f>[5]OECD!BY18</f>
        <v>0.234103072007595</v>
      </c>
      <c r="R25" s="14">
        <f>[5]OECD!BZ18</f>
        <v>0.0769142175372249</v>
      </c>
      <c r="S25" s="14">
        <f>[5]OECD!BR18</f>
        <v>0.136989324898924</v>
      </c>
      <c r="T25" s="10">
        <f>[5]OECD!DR$7</f>
        <v>0.05</v>
      </c>
      <c r="U25" s="10">
        <f>[5]OECD!DS$7</f>
        <v>0.125</v>
      </c>
      <c r="V25" s="10">
        <f>[5]OECD!DT$7</f>
        <v>0.08</v>
      </c>
      <c r="W25" s="16">
        <f>[5]OECD!BM18</f>
        <v>0.0516259003637192</v>
      </c>
      <c r="X25" s="16">
        <f>[5]OECD!BN18</f>
        <v>0.0516259003637192</v>
      </c>
      <c r="Y25" s="16">
        <f>[5]OECD!BO18</f>
        <v>0.0516259003637192</v>
      </c>
      <c r="Z25" s="11">
        <f>[5]Final!AL22/10</f>
        <v>6.19301194333203</v>
      </c>
      <c r="AA25" s="11">
        <f>[5]Final!AP22/10</f>
        <v>4.54981897146467</v>
      </c>
      <c r="AB25" s="10">
        <f>[5]Final!AS22</f>
        <v>1.01634089498613</v>
      </c>
      <c r="AC25" s="10">
        <f>[5]Final!AT22</f>
        <v>0.19937138651893</v>
      </c>
      <c r="AD25" s="10">
        <f>[5]Final!AD22</f>
        <v>1.04901940814626</v>
      </c>
      <c r="AE25" s="10">
        <f>[5]Final!AF22</f>
        <v>0.191393872925202</v>
      </c>
      <c r="AF25" s="12">
        <f t="shared" si="2"/>
        <v>1.15861963448128</v>
      </c>
      <c r="AG25" s="12">
        <f t="shared" si="3"/>
        <v>0.851202878649409</v>
      </c>
      <c r="AH25" s="11">
        <f>[5]Final!AI22/10</f>
        <v>4.7359058325779</v>
      </c>
      <c r="AI25" s="11">
        <f>[5]Final!AJ22/10</f>
        <v>1.02752012880188</v>
      </c>
      <c r="AJ25" s="11">
        <f>[5]Final!AK22/10</f>
        <v>0.429585981952257</v>
      </c>
      <c r="AK25" s="11">
        <f>[5]Final!M22/10</f>
        <v>4.93240974299144</v>
      </c>
      <c r="AL25" s="11">
        <f>[5]Final!N22/10</f>
        <v>1.28580555817905</v>
      </c>
      <c r="AM25" s="11">
        <f>[5]Final!O22/10</f>
        <v>0.474143589163933</v>
      </c>
      <c r="AN25" s="14">
        <f>[5]Final!X22</f>
        <v>0.652556969793497</v>
      </c>
      <c r="AO25" s="14">
        <f>[5]Final!Y22</f>
        <v>0.27106144234424</v>
      </c>
      <c r="AP25" s="14">
        <f>[5]Final!Z22</f>
        <v>0.0763815878622633</v>
      </c>
      <c r="AQ25" s="14">
        <f>[5]Final!Q22</f>
        <v>0.161438657972226</v>
      </c>
      <c r="AR25" s="10">
        <f>[5]Final!D22</f>
        <v>0.01746545576959</v>
      </c>
      <c r="AS25" s="10">
        <f>[5]Final!E22</f>
        <v>0.0845224641635537</v>
      </c>
      <c r="AT25" s="10">
        <f>[5]Final!F22</f>
        <v>0.0420587289323938</v>
      </c>
      <c r="AU25" s="11">
        <f>[5]Final!AL122/10</f>
        <v>5.25886650657656</v>
      </c>
      <c r="AV25" s="11">
        <f>[5]Final!AP122/10</f>
        <v>3.86353051131833</v>
      </c>
      <c r="AW25" s="10">
        <f>[5]Final!AS122</f>
        <v>0.987411361502564</v>
      </c>
      <c r="AX25" s="10">
        <f>[5]Final!AT122</f>
        <v>0.207713360998547</v>
      </c>
      <c r="AY25" s="10">
        <f>[5]Final!AD122</f>
        <v>0.997690722847693</v>
      </c>
      <c r="AZ25" s="10">
        <f>[5]Final!AF122</f>
        <v>0.221352309798659</v>
      </c>
      <c r="BA25" s="12">
        <f t="shared" si="4"/>
        <v>1.33997566563031</v>
      </c>
      <c r="BB25" s="12">
        <f t="shared" si="5"/>
        <v>0.984439681462261</v>
      </c>
      <c r="BC25" s="11">
        <f>[5]Final!AI122/10</f>
        <v>4.07957139861781</v>
      </c>
      <c r="BD25" s="11">
        <f>[5]Final!AJ122/10</f>
        <v>0.817722439018216</v>
      </c>
      <c r="BE25" s="11">
        <f>[5]Final!AK122/10</f>
        <v>0.361572668940527</v>
      </c>
      <c r="BF25" s="11">
        <f>[5]Final!M122/10</f>
        <v>4.08343440179105</v>
      </c>
      <c r="BG25" s="11">
        <f>[5]Final!N122/10</f>
        <v>0.846957524506483</v>
      </c>
      <c r="BH25" s="11">
        <f>[5]Final!O122/10</f>
        <v>0.365225368073368</v>
      </c>
      <c r="BI25" s="14">
        <f>[5]Final!X122</f>
        <v>0.692941254643909</v>
      </c>
      <c r="BJ25" s="14">
        <f>[5]Final!Y122</f>
        <v>0.230913198963544</v>
      </c>
      <c r="BK25" s="14">
        <f>[5]Final!Z122</f>
        <v>0.076145546392547</v>
      </c>
      <c r="BL25" s="14">
        <f>[5]Final!Q122</f>
        <v>0.159431964214608</v>
      </c>
      <c r="BM25" s="10">
        <f>[5]Final!D122</f>
        <v>0.0514124179770706</v>
      </c>
      <c r="BN25" s="10">
        <f>[5]Final!E122</f>
        <v>0.139337091326741</v>
      </c>
      <c r="BO25" s="10">
        <f>[5]Final!F122</f>
        <v>0.0845464247741887</v>
      </c>
      <c r="BP25" s="11">
        <f>[5]Data!$BB26/10</f>
        <v>2.212</v>
      </c>
      <c r="BQ25" s="11">
        <f>[5]Data!$BD26/10</f>
        <v>0.211</v>
      </c>
      <c r="BR25" s="21">
        <f>[5]Data!$CR26/10</f>
        <v>0.627490466094444</v>
      </c>
      <c r="BS25" s="22">
        <f>[5]Data!BP26</f>
        <v>0.7346698202905</v>
      </c>
      <c r="BT25" s="22">
        <f>[5]Data!BQ26</f>
        <v>0.7346698202905</v>
      </c>
      <c r="BU25" s="22">
        <f>[5]Data!BR26</f>
        <v>0.7346698202905</v>
      </c>
      <c r="BV25" s="22">
        <f>[5]Data!BS26</f>
        <v>0.7346698202905</v>
      </c>
      <c r="BW25" s="21">
        <f>[5]Data!$AZ26</f>
        <v>101.8</v>
      </c>
      <c r="BX25" s="10"/>
    </row>
    <row r="26" spans="1:76">
      <c r="A26" s="1">
        <v>1963</v>
      </c>
      <c r="B26" s="11">
        <f>[5]OECD!AB19</f>
        <v>5.26016490837668</v>
      </c>
      <c r="C26" s="11">
        <f>[5]OECD!EA19</f>
        <v>4.2384587860827</v>
      </c>
      <c r="D26" s="10">
        <f>[5]OECD!EH19</f>
        <v>0.998379443934602</v>
      </c>
      <c r="E26" s="10">
        <f>[5]OECD!EI19</f>
        <v>0.207561983048233</v>
      </c>
      <c r="F26" s="10">
        <f>[5]OECD!CG19</f>
        <v>0.988640603548191</v>
      </c>
      <c r="G26" s="10">
        <f>[5]OECD!CH19</f>
        <v>0.218896012378731</v>
      </c>
      <c r="H26" s="12">
        <f t="shared" si="0"/>
        <v>1.32510625327474</v>
      </c>
      <c r="I26" s="12">
        <f t="shared" si="1"/>
        <v>1.06772474618456</v>
      </c>
      <c r="J26" s="11">
        <f>[5]OECD!Y19</f>
        <v>4.1143253634792</v>
      </c>
      <c r="K26" s="11">
        <f>[5]OECD!Z19</f>
        <v>0.784397187802933</v>
      </c>
      <c r="L26" s="11">
        <f>[5]OECD!AA19</f>
        <v>0.361442357094549</v>
      </c>
      <c r="M26" s="11">
        <f>[5]OECD!AV19</f>
        <v>4.20392250837644</v>
      </c>
      <c r="N26" s="11">
        <f>[5]OECD!AW19</f>
        <v>0.856730485563937</v>
      </c>
      <c r="O26" s="11">
        <f>[5]OECD!AX19</f>
        <v>0.376929314351327</v>
      </c>
      <c r="P26" s="14">
        <f>[5]OECD!BX19</f>
        <v>0.696007003558883</v>
      </c>
      <c r="Q26" s="14">
        <f>[5]OECD!BY19</f>
        <v>0.226661090241786</v>
      </c>
      <c r="R26" s="14">
        <f>[5]OECD!BZ19</f>
        <v>0.0773319061993304</v>
      </c>
      <c r="S26" s="14">
        <f>[5]OECD!BR19</f>
        <v>0.229917658040165</v>
      </c>
      <c r="T26" s="10">
        <f>[5]OECD!DR$7</f>
        <v>0.05</v>
      </c>
      <c r="U26" s="10">
        <f>[5]OECD!DS$7</f>
        <v>0.125</v>
      </c>
      <c r="V26" s="10">
        <f>[5]OECD!DT$7</f>
        <v>0.08</v>
      </c>
      <c r="W26" s="16">
        <f>[5]OECD!BM19</f>
        <v>0.143662281103039</v>
      </c>
      <c r="X26" s="16">
        <f>[5]OECD!BN19</f>
        <v>0.143662281103039</v>
      </c>
      <c r="Y26" s="16">
        <f>[5]OECD!BO19</f>
        <v>0.143662281103039</v>
      </c>
      <c r="Z26" s="11">
        <f>[5]Final!AL23/10</f>
        <v>6.3342487328713</v>
      </c>
      <c r="AA26" s="11">
        <f>[5]Final!AP23/10</f>
        <v>5.10391834908402</v>
      </c>
      <c r="AB26" s="10">
        <f>[5]Final!AS23</f>
        <v>1.02280583193309</v>
      </c>
      <c r="AC26" s="10">
        <f>[5]Final!AT23</f>
        <v>0.203918216852149</v>
      </c>
      <c r="AD26" s="10">
        <f>[5]Final!AD23</f>
        <v>1.03769997324736</v>
      </c>
      <c r="AE26" s="10">
        <f>[5]Final!AF23</f>
        <v>0.198609416814191</v>
      </c>
      <c r="AF26" s="12">
        <f t="shared" si="2"/>
        <v>1.20229956370509</v>
      </c>
      <c r="AG26" s="12">
        <f t="shared" si="3"/>
        <v>0.968771367067631</v>
      </c>
      <c r="AH26" s="11">
        <f>[5]Final!AI23/10</f>
        <v>4.88872123010604</v>
      </c>
      <c r="AI26" s="11">
        <f>[5]Final!AJ23/10</f>
        <v>1.00589439936993</v>
      </c>
      <c r="AJ26" s="11">
        <f>[5]Final!AK23/10</f>
        <v>0.439633103395335</v>
      </c>
      <c r="AK26" s="11">
        <f>[5]Final!M23/10</f>
        <v>5.13738925049463</v>
      </c>
      <c r="AL26" s="11">
        <f>[5]Final!N23/10</f>
        <v>1.31946216911736</v>
      </c>
      <c r="AM26" s="11">
        <f>[5]Final!O23/10</f>
        <v>0.495047157293438</v>
      </c>
      <c r="AN26" s="14">
        <f>[5]Final!X23</f>
        <v>0.673235422571151</v>
      </c>
      <c r="AO26" s="14">
        <f>[5]Final!Y23</f>
        <v>0.252318767482684</v>
      </c>
      <c r="AP26" s="14">
        <f>[5]Final!Z23</f>
        <v>0.0744458099461655</v>
      </c>
      <c r="AQ26" s="14">
        <f>[5]Final!Q23</f>
        <v>0.174066953737525</v>
      </c>
      <c r="AR26" s="10">
        <f>[5]Final!D23</f>
        <v>0.0180788716220416</v>
      </c>
      <c r="AS26" s="10">
        <f>[5]Final!E23</f>
        <v>0.0906076774639663</v>
      </c>
      <c r="AT26" s="10">
        <f>[5]Final!F23</f>
        <v>0.043872161105742</v>
      </c>
      <c r="AU26" s="11">
        <f>[5]Final!AL123/10</f>
        <v>5.25041896432523</v>
      </c>
      <c r="AV26" s="11">
        <f>[5]Final!AP123/10</f>
        <v>4.23060584175243</v>
      </c>
      <c r="AW26" s="10">
        <f>[5]Final!AS123</f>
        <v>0.998393657218574</v>
      </c>
      <c r="AX26" s="10">
        <f>[5]Final!AT123</f>
        <v>0.207379702140501</v>
      </c>
      <c r="AY26" s="10">
        <f>[5]Final!AD123</f>
        <v>0.989164073790737</v>
      </c>
      <c r="AZ26" s="10">
        <f>[5]Final!AF123</f>
        <v>0.218953752503431</v>
      </c>
      <c r="BA26" s="12">
        <f t="shared" si="4"/>
        <v>1.32545578819533</v>
      </c>
      <c r="BB26" s="12">
        <f t="shared" si="5"/>
        <v>1.06800638932333</v>
      </c>
      <c r="BC26" s="11">
        <f>[5]Final!AI123/10</f>
        <v>4.11033980849108</v>
      </c>
      <c r="BD26" s="11">
        <f>[5]Final!AJ123/10</f>
        <v>0.779441900142216</v>
      </c>
      <c r="BE26" s="11">
        <f>[5]Final!AK123/10</f>
        <v>0.360637255691933</v>
      </c>
      <c r="BF26" s="11">
        <f>[5]Final!M123/10</f>
        <v>4.09705312281162</v>
      </c>
      <c r="BG26" s="11">
        <f>[5]Final!N123/10</f>
        <v>0.801489912272021</v>
      </c>
      <c r="BH26" s="11">
        <f>[5]Final!O123/10</f>
        <v>0.361703124227463</v>
      </c>
      <c r="BI26" s="14">
        <f>[5]Final!X123</f>
        <v>0.702324369748848</v>
      </c>
      <c r="BJ26" s="14">
        <f>[5]Final!Y123</f>
        <v>0.221418794093382</v>
      </c>
      <c r="BK26" s="14">
        <f>[5]Final!Z123</f>
        <v>0.0762568361577691</v>
      </c>
      <c r="BL26" s="14">
        <f>[5]Final!Q123</f>
        <v>0.17946515056275</v>
      </c>
      <c r="BM26" s="10">
        <f>[5]Final!D123</f>
        <v>0.0511951714394024</v>
      </c>
      <c r="BN26" s="10">
        <f>[5]Final!E123</f>
        <v>0.138299679200346</v>
      </c>
      <c r="BO26" s="10">
        <f>[5]Final!F123</f>
        <v>0.0839352799897816</v>
      </c>
      <c r="BP26" s="11">
        <f>[5]Data!$BB27/10</f>
        <v>2.36</v>
      </c>
      <c r="BQ26" s="11">
        <f>[5]Data!$BD27/10</f>
        <v>0.274</v>
      </c>
      <c r="BR26" s="21">
        <f>[5]Data!$CR27/10</f>
        <v>0.669474457496785</v>
      </c>
      <c r="BS26" s="22">
        <f>[5]Data!BP27</f>
        <v>0.805765381867223</v>
      </c>
      <c r="BT26" s="22">
        <f>[5]Data!BQ27</f>
        <v>0.805765381867223</v>
      </c>
      <c r="BU26" s="22">
        <f>[5]Data!BR27</f>
        <v>0.805765381867223</v>
      </c>
      <c r="BV26" s="22">
        <f>[5]Data!BS27</f>
        <v>0.805765381867223</v>
      </c>
      <c r="BW26" s="21">
        <f>[5]Data!$AZ27</f>
        <v>95.9</v>
      </c>
      <c r="BX26" s="10"/>
    </row>
    <row r="27" spans="1:76">
      <c r="A27" s="1">
        <v>1964</v>
      </c>
      <c r="B27" s="11">
        <f>[5]OECD!AB20</f>
        <v>5.5184228150406</v>
      </c>
      <c r="C27" s="11">
        <f>[5]OECD!EA20</f>
        <v>4.17659959701648</v>
      </c>
      <c r="D27" s="10">
        <f>[5]OECD!EH20</f>
        <v>1.04900587668777</v>
      </c>
      <c r="E27" s="10">
        <f>[5]OECD!EI20</f>
        <v>0.217733739994564</v>
      </c>
      <c r="F27" s="10">
        <f>[5]OECD!CG20</f>
        <v>1.02112792889686</v>
      </c>
      <c r="G27" s="10">
        <f>[5]OECD!CH20</f>
        <v>0.223520831764074</v>
      </c>
      <c r="H27" s="12">
        <f t="shared" si="0"/>
        <v>1.3531030039747</v>
      </c>
      <c r="I27" s="12">
        <f t="shared" si="1"/>
        <v>1.02409142078052</v>
      </c>
      <c r="J27" s="11">
        <f>[5]OECD!Y20</f>
        <v>4.32980911419742</v>
      </c>
      <c r="K27" s="11">
        <f>[5]OECD!Z20</f>
        <v>0.803786063526078</v>
      </c>
      <c r="L27" s="11">
        <f>[5]OECD!AA20</f>
        <v>0.384827637317098</v>
      </c>
      <c r="M27" s="11">
        <f>[5]OECD!AV20</f>
        <v>4.3303253731675</v>
      </c>
      <c r="N27" s="11">
        <f>[5]OECD!AW20</f>
        <v>0.847031067375473</v>
      </c>
      <c r="O27" s="11">
        <f>[5]OECD!AX20</f>
        <v>0.388682288756066</v>
      </c>
      <c r="P27" s="14">
        <f>[5]OECD!BX20</f>
        <v>0.721500799171436</v>
      </c>
      <c r="Q27" s="14">
        <f>[5]OECD!BY20</f>
        <v>0.202477916804071</v>
      </c>
      <c r="R27" s="14">
        <f>[5]OECD!BZ20</f>
        <v>0.0760212840244927</v>
      </c>
      <c r="S27" s="14">
        <f>[5]OECD!BR20</f>
        <v>0.107543703844937</v>
      </c>
      <c r="T27" s="10">
        <f>[5]OECD!DR$7</f>
        <v>0.05</v>
      </c>
      <c r="U27" s="10">
        <f>[5]OECD!DS$7</f>
        <v>0.125</v>
      </c>
      <c r="V27" s="10">
        <f>[5]OECD!DT$7</f>
        <v>0.08</v>
      </c>
      <c r="W27" s="16">
        <f>[5]OECD!BM20</f>
        <v>-0.0133518260040536</v>
      </c>
      <c r="X27" s="16">
        <f>[5]OECD!BN20</f>
        <v>-0.0133518260040536</v>
      </c>
      <c r="Y27" s="16">
        <f>[5]OECD!BO20</f>
        <v>-0.0133518260040536</v>
      </c>
      <c r="Z27" s="11">
        <f>[5]Final!AL24/10</f>
        <v>6.73191004792448</v>
      </c>
      <c r="AA27" s="11">
        <f>[5]Final!AP24/10</f>
        <v>5.09502329482265</v>
      </c>
      <c r="AB27" s="10">
        <f>[5]Final!AS24</f>
        <v>1.0627795547386</v>
      </c>
      <c r="AC27" s="10">
        <f>[5]Final!AT24</f>
        <v>0.216720111709215</v>
      </c>
      <c r="AD27" s="10">
        <f>[5]Final!AD24</f>
        <v>1.05867254214863</v>
      </c>
      <c r="AE27" s="10">
        <f>[5]Final!AF24</f>
        <v>0.210262336193337</v>
      </c>
      <c r="AF27" s="12">
        <f t="shared" si="2"/>
        <v>1.27284153553186</v>
      </c>
      <c r="AG27" s="12">
        <f t="shared" si="3"/>
        <v>0.963345800520926</v>
      </c>
      <c r="AH27" s="11">
        <f>[5]Final!AI24/10</f>
        <v>5.22481548254854</v>
      </c>
      <c r="AI27" s="11">
        <f>[5]Final!AJ24/10</f>
        <v>1.0340256690787</v>
      </c>
      <c r="AJ27" s="11">
        <f>[5]Final!AK24/10</f>
        <v>0.473068896297245</v>
      </c>
      <c r="AK27" s="11">
        <f>[5]Final!M24/10</f>
        <v>5.45475024152135</v>
      </c>
      <c r="AL27" s="11">
        <f>[5]Final!N24/10</f>
        <v>1.38159964316182</v>
      </c>
      <c r="AM27" s="11">
        <f>[5]Final!O24/10</f>
        <v>0.530667456202523</v>
      </c>
      <c r="AN27" s="14">
        <f>[5]Final!X24</f>
        <v>0.650377368064168</v>
      </c>
      <c r="AO27" s="14">
        <f>[5]Final!Y24</f>
        <v>0.272094913163403</v>
      </c>
      <c r="AP27" s="14">
        <f>[5]Final!Z24</f>
        <v>0.0775277187724291</v>
      </c>
      <c r="AQ27" s="14">
        <f>[5]Final!Q24</f>
        <v>0.0329782290587742</v>
      </c>
      <c r="AR27" s="10">
        <f>[5]Final!D24</f>
        <v>0.0183558189288077</v>
      </c>
      <c r="AS27" s="10">
        <f>[5]Final!E24</f>
        <v>0.0939401141974132</v>
      </c>
      <c r="AT27" s="10">
        <f>[5]Final!F24</f>
        <v>0.0444841556607026</v>
      </c>
      <c r="AU27" s="11">
        <f>[5]Final!AL124/10</f>
        <v>5.50755414537208</v>
      </c>
      <c r="AV27" s="11">
        <f>[5]Final!AP124/10</f>
        <v>4.16837368122875</v>
      </c>
      <c r="AW27" s="10">
        <f>[5]Final!AS124</f>
        <v>1.04897422144671</v>
      </c>
      <c r="AX27" s="10">
        <f>[5]Final!AT124</f>
        <v>0.217535961596682</v>
      </c>
      <c r="AY27" s="10">
        <f>[5]Final!AD124</f>
        <v>1.02228383627844</v>
      </c>
      <c r="AZ27" s="10">
        <f>[5]Final!AF124</f>
        <v>0.223832882076767</v>
      </c>
      <c r="BA27" s="12">
        <f t="shared" si="4"/>
        <v>1.35499202797378</v>
      </c>
      <c r="BB27" s="12">
        <f t="shared" si="5"/>
        <v>1.02552112218937</v>
      </c>
      <c r="BC27" s="11">
        <f>[5]Final!AI124/10</f>
        <v>4.32556223877533</v>
      </c>
      <c r="BD27" s="11">
        <f>[5]Final!AJ124/10</f>
        <v>0.798094441906369</v>
      </c>
      <c r="BE27" s="11">
        <f>[5]Final!AK124/10</f>
        <v>0.383897464690372</v>
      </c>
      <c r="BF27" s="11">
        <f>[5]Final!M124/10</f>
        <v>4.22276950785484</v>
      </c>
      <c r="BG27" s="11">
        <f>[5]Final!N124/10</f>
        <v>0.794350814128235</v>
      </c>
      <c r="BH27" s="11">
        <f>[5]Final!O124/10</f>
        <v>0.373500802810805</v>
      </c>
      <c r="BI27" s="14">
        <f>[5]Final!X124</f>
        <v>0.720565091478122</v>
      </c>
      <c r="BJ27" s="14">
        <f>[5]Final!Y124</f>
        <v>0.20371757030519</v>
      </c>
      <c r="BK27" s="14">
        <f>[5]Final!Z124</f>
        <v>0.0757173382166882</v>
      </c>
      <c r="BL27" s="14">
        <f>[5]Final!Q124</f>
        <v>0.0512186795517396</v>
      </c>
      <c r="BM27" s="10">
        <f>[5]Final!D124</f>
        <v>0.0501154710361342</v>
      </c>
      <c r="BN27" s="10">
        <f>[5]Final!E124</f>
        <v>0.133587219485276</v>
      </c>
      <c r="BO27" s="10">
        <f>[5]Final!F124</f>
        <v>0.081322897898725</v>
      </c>
      <c r="BP27" s="11">
        <f>[5]Data!$BB28/10</f>
        <v>2.595</v>
      </c>
      <c r="BQ27" s="11">
        <f>[5]Data!$BD28/10</f>
        <v>0.463</v>
      </c>
      <c r="BR27" s="21">
        <f>[5]Data!$CR28/10</f>
        <v>0.73613822762888</v>
      </c>
      <c r="BS27" s="22">
        <f>[5]Data!BP28</f>
        <v>0.756846609439396</v>
      </c>
      <c r="BT27" s="22">
        <f>[5]Data!BQ28</f>
        <v>0.756846609439396</v>
      </c>
      <c r="BU27" s="22">
        <f>[5]Data!BR28</f>
        <v>0.756846609439396</v>
      </c>
      <c r="BV27" s="22">
        <f>[5]Data!BS28</f>
        <v>0.756846609439396</v>
      </c>
      <c r="BW27" s="21">
        <f>[5]Data!$AZ28</f>
        <v>95.2</v>
      </c>
      <c r="BX27" s="10"/>
    </row>
    <row r="28" spans="1:76">
      <c r="A28" s="1">
        <v>1965</v>
      </c>
      <c r="B28" s="11">
        <f>[5]OECD!AB21</f>
        <v>5.8053056300282</v>
      </c>
      <c r="C28" s="11">
        <f>[5]OECD!EA21</f>
        <v>4.23236583105761</v>
      </c>
      <c r="D28" s="10">
        <f>[5]OECD!EH21</f>
        <v>1.05193976424632</v>
      </c>
      <c r="E28" s="10">
        <f>[5]OECD!EI21</f>
        <v>0.229042779118351</v>
      </c>
      <c r="F28" s="10">
        <f>[5]OECD!CG21</f>
        <v>1.0493494521646</v>
      </c>
      <c r="G28" s="10">
        <f>[5]OECD!CH21</f>
        <v>0.234551462359007</v>
      </c>
      <c r="H28" s="12">
        <f t="shared" si="0"/>
        <v>1.41987789594313</v>
      </c>
      <c r="I28" s="12">
        <f t="shared" si="1"/>
        <v>1.03516387836319</v>
      </c>
      <c r="J28" s="11">
        <f>[5]OECD!Y21</f>
        <v>4.56368206868141</v>
      </c>
      <c r="K28" s="11">
        <f>[5]OECD!Z21</f>
        <v>0.829651642127981</v>
      </c>
      <c r="L28" s="11">
        <f>[5]OECD!AA21</f>
        <v>0.411971919218807</v>
      </c>
      <c r="M28" s="11">
        <f>[5]OECD!AV21</f>
        <v>4.56076470916863</v>
      </c>
      <c r="N28" s="11">
        <f>[5]OECD!AW21</f>
        <v>0.871166776348831</v>
      </c>
      <c r="O28" s="11">
        <f>[5]OECD!AX21</f>
        <v>0.414999769029117</v>
      </c>
      <c r="P28" s="14">
        <f>[5]OECD!BX21</f>
        <v>0.727888092695699</v>
      </c>
      <c r="Q28" s="14">
        <f>[5]OECD!BY21</f>
        <v>0.195180613501875</v>
      </c>
      <c r="R28" s="14">
        <f>[5]OECD!BZ21</f>
        <v>0.0769312938024267</v>
      </c>
      <c r="S28" s="14">
        <f>[5]OECD!BR21</f>
        <v>0.149181657425898</v>
      </c>
      <c r="T28" s="10">
        <f>[5]OECD!DR$7</f>
        <v>0.05</v>
      </c>
      <c r="U28" s="10">
        <f>[5]OECD!DS$7</f>
        <v>0.125</v>
      </c>
      <c r="V28" s="10">
        <f>[5]OECD!DT$7</f>
        <v>0.08</v>
      </c>
      <c r="W28" s="16">
        <f>[5]OECD!BM21</f>
        <v>0.0118433753317195</v>
      </c>
      <c r="X28" s="16">
        <f>[5]OECD!BN21</f>
        <v>0.0118433753317195</v>
      </c>
      <c r="Y28" s="16">
        <f>[5]OECD!BO21</f>
        <v>0.0118433753317195</v>
      </c>
      <c r="Z28" s="11">
        <f>[5]Final!AL25/10</f>
        <v>7.15561468162795</v>
      </c>
      <c r="AA28" s="11">
        <f>[5]Final!AP25/10</f>
        <v>5.21681045044121</v>
      </c>
      <c r="AB28" s="10">
        <f>[5]Final!AS25</f>
        <v>1.06293973488759</v>
      </c>
      <c r="AC28" s="10">
        <f>[5]Final!AT25</f>
        <v>0.230360418085002</v>
      </c>
      <c r="AD28" s="10">
        <f>[5]Final!AD25</f>
        <v>1.07539674666753</v>
      </c>
      <c r="AE28" s="10">
        <f>[5]Final!AF25</f>
        <v>0.226115432289029</v>
      </c>
      <c r="AF28" s="12">
        <f t="shared" si="2"/>
        <v>1.36880964633427</v>
      </c>
      <c r="AG28" s="12">
        <f t="shared" si="3"/>
        <v>0.997932502709435</v>
      </c>
      <c r="AH28" s="11">
        <f>[5]Final!AI25/10</f>
        <v>5.58144302032575</v>
      </c>
      <c r="AI28" s="11">
        <f>[5]Final!AJ25/10</f>
        <v>1.06410919724348</v>
      </c>
      <c r="AJ28" s="11">
        <f>[5]Final!AK25/10</f>
        <v>0.510062464058717</v>
      </c>
      <c r="AK28" s="11">
        <f>[5]Final!M25/10</f>
        <v>5.88046395974032</v>
      </c>
      <c r="AL28" s="11">
        <f>[5]Final!N25/10</f>
        <v>1.469373030659</v>
      </c>
      <c r="AM28" s="11">
        <f>[5]Final!O25/10</f>
        <v>0.580937994575098</v>
      </c>
      <c r="AN28" s="14">
        <f>[5]Final!X25</f>
        <v>0.653857209437387</v>
      </c>
      <c r="AO28" s="14">
        <f>[5]Final!Y25</f>
        <v>0.267598309887277</v>
      </c>
      <c r="AP28" s="14">
        <f>[5]Final!Z25</f>
        <v>0.0785444806753355</v>
      </c>
      <c r="AQ28" s="14">
        <f>[5]Final!Q25</f>
        <v>0.0676576177250292</v>
      </c>
      <c r="AR28" s="10">
        <f>[5]Final!D25</f>
        <v>0.0188631599000115</v>
      </c>
      <c r="AS28" s="10">
        <f>[5]Final!E25</f>
        <v>0.098371386838767</v>
      </c>
      <c r="AT28" s="10">
        <f>[5]Final!F25</f>
        <v>0.0457800706932237</v>
      </c>
      <c r="AU28" s="11">
        <f>[5]Final!AL125/10</f>
        <v>5.79320982359384</v>
      </c>
      <c r="AV28" s="11">
        <f>[5]Final!AP125/10</f>
        <v>4.22354736720498</v>
      </c>
      <c r="AW28" s="10">
        <f>[5]Final!AS125</f>
        <v>1.05186615885779</v>
      </c>
      <c r="AX28" s="10">
        <f>[5]Final!AT125</f>
        <v>0.228818716338138</v>
      </c>
      <c r="AY28" s="10">
        <f>[5]Final!AD125</f>
        <v>1.04946557265857</v>
      </c>
      <c r="AZ28" s="10">
        <f>[5]Final!AF125</f>
        <v>0.234904903768513</v>
      </c>
      <c r="BA28" s="12">
        <f t="shared" si="4"/>
        <v>1.42201748458531</v>
      </c>
      <c r="BB28" s="12">
        <f t="shared" si="5"/>
        <v>1.03672374832332</v>
      </c>
      <c r="BC28" s="11">
        <f>[5]Final!AI125/10</f>
        <v>4.5591383397729</v>
      </c>
      <c r="BD28" s="11">
        <f>[5]Final!AJ125/10</f>
        <v>0.823168349657217</v>
      </c>
      <c r="BE28" s="11">
        <f>[5]Final!AK125/10</f>
        <v>0.410903134163721</v>
      </c>
      <c r="BF28" s="11">
        <f>[5]Final!M125/10</f>
        <v>4.44778663663719</v>
      </c>
      <c r="BG28" s="11">
        <f>[5]Final!N125/10</f>
        <v>0.817242319810931</v>
      </c>
      <c r="BH28" s="11">
        <f>[5]Final!O125/10</f>
        <v>0.398853607426555</v>
      </c>
      <c r="BI28" s="14">
        <f>[5]Final!X125</f>
        <v>0.729000090713616</v>
      </c>
      <c r="BJ28" s="14">
        <f>[5]Final!Y125</f>
        <v>0.194578794823322</v>
      </c>
      <c r="BK28" s="14">
        <f>[5]Final!Z125</f>
        <v>0.0764211144630621</v>
      </c>
      <c r="BL28" s="14">
        <f>[5]Final!Q125</f>
        <v>0.095526325367218</v>
      </c>
      <c r="BM28" s="10">
        <f>[5]Final!D125</f>
        <v>0.0500829481204625</v>
      </c>
      <c r="BN28" s="10">
        <f>[5]Final!E125</f>
        <v>0.13325040733203</v>
      </c>
      <c r="BO28" s="10">
        <f>[5]Final!F125</f>
        <v>0.0811349225129215</v>
      </c>
      <c r="BP28" s="11">
        <f>[5]Data!$BB29/10</f>
        <v>2.881</v>
      </c>
      <c r="BQ28" s="11">
        <f>[5]Data!$BD29/10</f>
        <v>0.479</v>
      </c>
      <c r="BR28" s="21">
        <f>[5]Data!$CR29/10</f>
        <v>0.817269454257727</v>
      </c>
      <c r="BS28" s="22">
        <f>[5]Data!BP29</f>
        <v>0.729051336964157</v>
      </c>
      <c r="BT28" s="22">
        <f>[5]Data!BQ29</f>
        <v>0.729051336964157</v>
      </c>
      <c r="BU28" s="22">
        <f>[5]Data!BR29</f>
        <v>0.729051336964157</v>
      </c>
      <c r="BV28" s="22">
        <f>[5]Data!BS29</f>
        <v>0.729051336964157</v>
      </c>
      <c r="BW28" s="21">
        <f>[5]Data!$AZ29</f>
        <v>95.2</v>
      </c>
      <c r="BX28" s="10"/>
    </row>
    <row r="29" spans="1:76">
      <c r="A29" s="1">
        <v>1966</v>
      </c>
      <c r="B29" s="11">
        <f>[5]OECD!AB22</f>
        <v>6.09028440585435</v>
      </c>
      <c r="C29" s="11">
        <f>[5]OECD!EA22</f>
        <v>4.36322142177631</v>
      </c>
      <c r="D29" s="10">
        <f>[5]OECD!EH22</f>
        <v>1.04905207992419</v>
      </c>
      <c r="E29" s="10">
        <f>[5]OECD!EI22</f>
        <v>0.240277803825724</v>
      </c>
      <c r="F29" s="10">
        <f>[5]OECD!CG22</f>
        <v>1.04958905759523</v>
      </c>
      <c r="G29" s="10">
        <f>[5]OECD!CH22</f>
        <v>0.246182648334973</v>
      </c>
      <c r="H29" s="12">
        <f t="shared" si="0"/>
        <v>1.49028830270325</v>
      </c>
      <c r="I29" s="12">
        <f t="shared" si="1"/>
        <v>1.06767720744321</v>
      </c>
      <c r="J29" s="11">
        <f>[5]OECD!Y22</f>
        <v>4.79461655734721</v>
      </c>
      <c r="K29" s="11">
        <f>[5]OECD!Z22</f>
        <v>0.855531053712414</v>
      </c>
      <c r="L29" s="11">
        <f>[5]OECD!AA22</f>
        <v>0.440136794794723</v>
      </c>
      <c r="M29" s="11">
        <f>[5]OECD!AV22</f>
        <v>4.7991275005275</v>
      </c>
      <c r="N29" s="11">
        <f>[5]OECD!AW22</f>
        <v>0.898764104448211</v>
      </c>
      <c r="O29" s="11">
        <f>[5]OECD!AX22</f>
        <v>0.443806621882047</v>
      </c>
      <c r="P29" s="14">
        <f>[5]OECD!BX22</f>
        <v>0.732680250623952</v>
      </c>
      <c r="Q29" s="14">
        <f>[5]OECD!BY22</f>
        <v>0.189279992776149</v>
      </c>
      <c r="R29" s="14">
        <f>[5]OECD!BZ22</f>
        <v>0.0780397565998992</v>
      </c>
      <c r="S29" s="14">
        <f>[5]OECD!BR22</f>
        <v>0.118823756991478</v>
      </c>
      <c r="T29" s="10">
        <f>[5]OECD!DR$7</f>
        <v>0.05</v>
      </c>
      <c r="U29" s="10">
        <f>[5]OECD!DS$7</f>
        <v>0.125</v>
      </c>
      <c r="V29" s="10">
        <f>[5]OECD!DT$7</f>
        <v>0.08</v>
      </c>
      <c r="W29" s="16">
        <f>[5]OECD!BM22</f>
        <v>-0.025120279931736</v>
      </c>
      <c r="X29" s="16">
        <f>[5]OECD!BN22</f>
        <v>-0.025120279931736</v>
      </c>
      <c r="Y29" s="16">
        <f>[5]OECD!BO22</f>
        <v>-0.025120279931736</v>
      </c>
      <c r="Z29" s="11">
        <f>[5]Final!AL26/10</f>
        <v>7.5753120698277</v>
      </c>
      <c r="AA29" s="11">
        <f>[5]Final!AP26/10</f>
        <v>5.42712978525938</v>
      </c>
      <c r="AB29" s="10">
        <f>[5]Final!AS26</f>
        <v>1.05865287705853</v>
      </c>
      <c r="AC29" s="10">
        <f>[5]Final!AT26</f>
        <v>0.243871719366093</v>
      </c>
      <c r="AD29" s="10">
        <f>[5]Final!AD26</f>
        <v>1.07213353681348</v>
      </c>
      <c r="AE29" s="10">
        <f>[5]Final!AF26</f>
        <v>0.242425938148145</v>
      </c>
      <c r="AF29" s="12">
        <f t="shared" si="2"/>
        <v>1.46754672734877</v>
      </c>
      <c r="AG29" s="12">
        <f t="shared" si="3"/>
        <v>1.05138461384015</v>
      </c>
      <c r="AH29" s="11">
        <f>[5]Final!AI26/10</f>
        <v>5.93712696619471</v>
      </c>
      <c r="AI29" s="11">
        <f>[5]Final!AJ26/10</f>
        <v>1.09028799820133</v>
      </c>
      <c r="AJ29" s="11">
        <f>[5]Final!AK26/10</f>
        <v>0.547897105431649</v>
      </c>
      <c r="AK29" s="11">
        <f>[5]Final!M26/10</f>
        <v>6.32339974673965</v>
      </c>
      <c r="AL29" s="11">
        <f>[5]Final!N26/10</f>
        <v>1.5550134596493</v>
      </c>
      <c r="AM29" s="11">
        <f>[5]Final!O26/10</f>
        <v>0.634800282956455</v>
      </c>
      <c r="AN29" s="14">
        <f>[5]Final!X26</f>
        <v>0.656807136135449</v>
      </c>
      <c r="AO29" s="14">
        <f>[5]Final!Y26</f>
        <v>0.263411145407897</v>
      </c>
      <c r="AP29" s="14">
        <f>[5]Final!Z26</f>
        <v>0.0797817184566535</v>
      </c>
      <c r="AQ29" s="14">
        <f>[5]Final!Q26</f>
        <v>0.0951138162250365</v>
      </c>
      <c r="AR29" s="10">
        <f>[5]Final!D26</f>
        <v>0.0194044894911609</v>
      </c>
      <c r="AS29" s="10">
        <f>[5]Final!E26</f>
        <v>0.102767455816675</v>
      </c>
      <c r="AT29" s="10">
        <f>[5]Final!F26</f>
        <v>0.0471525833909882</v>
      </c>
      <c r="AU29" s="11">
        <f>[5]Final!AL126/10</f>
        <v>6.07685081527431</v>
      </c>
      <c r="AV29" s="11">
        <f>[5]Final!AP126/10</f>
        <v>4.35359728498988</v>
      </c>
      <c r="AW29" s="10">
        <f>[5]Final!AS126</f>
        <v>1.04896093880896</v>
      </c>
      <c r="AX29" s="10">
        <f>[5]Final!AT126</f>
        <v>0.240021895507116</v>
      </c>
      <c r="AY29" s="10">
        <f>[5]Final!AD126</f>
        <v>1.04960982899339</v>
      </c>
      <c r="AZ29" s="10">
        <f>[5]Final!AF126</f>
        <v>0.246558495874178</v>
      </c>
      <c r="BA29" s="12">
        <f t="shared" si="4"/>
        <v>1.4925635288212</v>
      </c>
      <c r="BB29" s="12">
        <f t="shared" si="5"/>
        <v>1.06930723236087</v>
      </c>
      <c r="BC29" s="11">
        <f>[5]Final!AI126/10</f>
        <v>4.78973896177795</v>
      </c>
      <c r="BD29" s="11">
        <f>[5]Final!AJ126/10</f>
        <v>0.848197133889655</v>
      </c>
      <c r="BE29" s="11">
        <f>[5]Final!AK126/10</f>
        <v>0.438914719606704</v>
      </c>
      <c r="BF29" s="11">
        <f>[5]Final!M126/10</f>
        <v>4.68025055187407</v>
      </c>
      <c r="BG29" s="11">
        <f>[5]Final!N126/10</f>
        <v>0.843157615874703</v>
      </c>
      <c r="BH29" s="11">
        <f>[5]Final!O126/10</f>
        <v>0.426538382670729</v>
      </c>
      <c r="BI29" s="14">
        <f>[5]Final!X126</f>
        <v>0.734989968074957</v>
      </c>
      <c r="BJ29" s="14">
        <f>[5]Final!Y126</f>
        <v>0.187608221034689</v>
      </c>
      <c r="BK29" s="14">
        <f>[5]Final!Z126</f>
        <v>0.0774018108903543</v>
      </c>
      <c r="BL29" s="14">
        <f>[5]Final!Q126</f>
        <v>0.131996476524704</v>
      </c>
      <c r="BM29" s="10">
        <f>[5]Final!D126</f>
        <v>0.0501677113522552</v>
      </c>
      <c r="BN29" s="10">
        <f>[5]Final!E126</f>
        <v>0.133454990455966</v>
      </c>
      <c r="BO29" s="10">
        <f>[5]Final!F126</f>
        <v>0.0812408841413377</v>
      </c>
      <c r="BP29" s="11">
        <f>[5]Data!$BB30/10</f>
        <v>3.213</v>
      </c>
      <c r="BQ29" s="11">
        <f>[5]Data!$BD30/10</f>
        <v>0.482</v>
      </c>
      <c r="BR29" s="21">
        <f>[5]Data!$CR30/10</f>
        <v>0.911449759295411</v>
      </c>
      <c r="BS29" s="22">
        <f>[5]Data!BP30</f>
        <v>0.716423262201371</v>
      </c>
      <c r="BT29" s="22">
        <f>[5]Data!BQ30</f>
        <v>0.716423262201371</v>
      </c>
      <c r="BU29" s="22">
        <f>[5]Data!BR30</f>
        <v>0.716423262201371</v>
      </c>
      <c r="BV29" s="22">
        <f>[5]Data!BS30</f>
        <v>0.716423262201371</v>
      </c>
      <c r="BW29" s="21">
        <f>[5]Data!$AZ30</f>
        <v>100.8</v>
      </c>
      <c r="BX29" s="10"/>
    </row>
    <row r="30" spans="1:76">
      <c r="A30" s="1">
        <v>1967</v>
      </c>
      <c r="B30" s="11">
        <f>[5]OECD!AB23</f>
        <v>5.91219910406185</v>
      </c>
      <c r="C30" s="11">
        <f>[5]OECD!EA23</f>
        <v>4.20277887949451</v>
      </c>
      <c r="D30" s="10">
        <f>[5]OECD!EH23</f>
        <v>0.970699984695598</v>
      </c>
      <c r="E30" s="10">
        <f>[5]OECD!EI23</f>
        <v>0.233237660496322</v>
      </c>
      <c r="F30" s="10">
        <f>[5]OECD!CG23</f>
        <v>1.00707619271552</v>
      </c>
      <c r="G30" s="10">
        <f>[5]OECD!CH23</f>
        <v>0.247924684197808</v>
      </c>
      <c r="H30" s="12">
        <f t="shared" si="0"/>
        <v>1.50083386993486</v>
      </c>
      <c r="I30" s="12">
        <f t="shared" si="1"/>
        <v>1.06689114814464</v>
      </c>
      <c r="J30" s="11">
        <f>[5]OECD!Y23</f>
        <v>4.69823795038496</v>
      </c>
      <c r="K30" s="11">
        <f>[5]OECD!Z23</f>
        <v>0.78929991195564</v>
      </c>
      <c r="L30" s="11">
        <f>[5]OECD!AA23</f>
        <v>0.424661241721248</v>
      </c>
      <c r="M30" s="11">
        <f>[5]OECD!AV23</f>
        <v>4.86813051678573</v>
      </c>
      <c r="N30" s="11">
        <f>[5]OECD!AW23</f>
        <v>0.877243181689628</v>
      </c>
      <c r="O30" s="11">
        <f>[5]OECD!AX23</f>
        <v>0.450415644018734</v>
      </c>
      <c r="P30" s="14">
        <f>[5]OECD!BX23</f>
        <v>0.732746260437397</v>
      </c>
      <c r="Q30" s="14">
        <f>[5]OECD!BY23</f>
        <v>0.187970998800498</v>
      </c>
      <c r="R30" s="14">
        <f>[5]OECD!BZ23</f>
        <v>0.0792827407621045</v>
      </c>
      <c r="S30" s="14">
        <f>[5]OECD!BR23</f>
        <v>0.113866796607191</v>
      </c>
      <c r="T30" s="10">
        <f>[5]OECD!DR$7</f>
        <v>0.05</v>
      </c>
      <c r="U30" s="10">
        <f>[5]OECD!DS$7</f>
        <v>0.125</v>
      </c>
      <c r="V30" s="10">
        <f>[5]OECD!DT$7</f>
        <v>0.08</v>
      </c>
      <c r="W30" s="16">
        <f>[5]OECD!BM23</f>
        <v>-0.0117106892653095</v>
      </c>
      <c r="X30" s="16">
        <f>[5]OECD!BN23</f>
        <v>-0.0117106892653095</v>
      </c>
      <c r="Y30" s="16">
        <f>[5]OECD!BO23</f>
        <v>-0.0117106892653095</v>
      </c>
      <c r="Z30" s="11">
        <f>[5]Final!AL27/10</f>
        <v>7.51971731782834</v>
      </c>
      <c r="AA30" s="11">
        <f>[5]Final!AP27/10</f>
        <v>5.34550825621306</v>
      </c>
      <c r="AB30" s="10">
        <f>[5]Final!AS27</f>
        <v>0.992661061156704</v>
      </c>
      <c r="AC30" s="10">
        <f>[5]Final!AT27</f>
        <v>0.242081959732056</v>
      </c>
      <c r="AD30" s="10">
        <f>[5]Final!AD27</f>
        <v>1.0383012892063</v>
      </c>
      <c r="AE30" s="10">
        <f>[5]Final!AF27</f>
        <v>0.251711164116264</v>
      </c>
      <c r="AF30" s="12">
        <f t="shared" si="2"/>
        <v>1.5237556589767</v>
      </c>
      <c r="AG30" s="12">
        <f t="shared" si="3"/>
        <v>1.08318545913952</v>
      </c>
      <c r="AH30" s="11">
        <f>[5]Final!AI27/10</f>
        <v>5.96111049688216</v>
      </c>
      <c r="AI30" s="11">
        <f>[5]Final!AJ27/10</f>
        <v>1.01779865209894</v>
      </c>
      <c r="AJ30" s="11">
        <f>[5]Final!AK27/10</f>
        <v>0.540808168847241</v>
      </c>
      <c r="AK30" s="11">
        <f>[5]Final!M27/10</f>
        <v>6.60650002615353</v>
      </c>
      <c r="AL30" s="11">
        <f>[5]Final!N27/10</f>
        <v>1.58477305859563</v>
      </c>
      <c r="AM30" s="11">
        <f>[5]Final!O27/10</f>
        <v>0.667620825843337</v>
      </c>
      <c r="AN30" s="14">
        <f>[5]Final!X27</f>
        <v>0.638335097223638</v>
      </c>
      <c r="AO30" s="14">
        <f>[5]Final!Y27</f>
        <v>0.279724488377325</v>
      </c>
      <c r="AP30" s="14">
        <f>[5]Final!Z27</f>
        <v>0.0819404143990364</v>
      </c>
      <c r="AQ30" s="14">
        <f>[5]Final!Q27</f>
        <v>0.0843220821476585</v>
      </c>
      <c r="AR30" s="10">
        <f>[5]Final!D27</f>
        <v>0.0206411856069334</v>
      </c>
      <c r="AS30" s="10">
        <f>[5]Final!E27</f>
        <v>0.113886574537885</v>
      </c>
      <c r="AT30" s="10">
        <f>[5]Final!F27</f>
        <v>0.051120964188395</v>
      </c>
      <c r="AU30" s="11">
        <f>[5]Final!AL127/10</f>
        <v>5.89736693621226</v>
      </c>
      <c r="AV30" s="11">
        <f>[5]Final!AP127/10</f>
        <v>4.19223520180738</v>
      </c>
      <c r="AW30" s="10">
        <f>[5]Final!AS127</f>
        <v>0.970464326915693</v>
      </c>
      <c r="AX30" s="10">
        <f>[5]Final!AT127</f>
        <v>0.232932687268342</v>
      </c>
      <c r="AY30" s="10">
        <f>[5]Final!AD127</f>
        <v>1.00557796299852</v>
      </c>
      <c r="AZ30" s="10">
        <f>[5]Final!AF127</f>
        <v>0.247933790041136</v>
      </c>
      <c r="BA30" s="12">
        <f t="shared" si="4"/>
        <v>1.50088899295791</v>
      </c>
      <c r="BB30" s="12">
        <f t="shared" si="5"/>
        <v>1.06693033320471</v>
      </c>
      <c r="BC30" s="11">
        <f>[5]Final!AI127/10</f>
        <v>4.69299988070373</v>
      </c>
      <c r="BD30" s="11">
        <f>[5]Final!AJ127/10</f>
        <v>0.781090180445681</v>
      </c>
      <c r="BE30" s="11">
        <f>[5]Final!AK127/10</f>
        <v>0.423276875062845</v>
      </c>
      <c r="BF30" s="11">
        <f>[5]Final!M127/10</f>
        <v>4.74342514397267</v>
      </c>
      <c r="BG30" s="11">
        <f>[5]Final!N127/10</f>
        <v>0.819948446397781</v>
      </c>
      <c r="BH30" s="11">
        <f>[5]Final!O127/10</f>
        <v>0.431982087731262</v>
      </c>
      <c r="BI30" s="14">
        <f>[5]Final!X127</f>
        <v>0.731574570798119</v>
      </c>
      <c r="BJ30" s="14">
        <f>[5]Final!Y127</f>
        <v>0.189377319997648</v>
      </c>
      <c r="BK30" s="14">
        <f>[5]Final!Z127</f>
        <v>0.0790481092042329</v>
      </c>
      <c r="BL30" s="14">
        <f>[5]Final!Q127</f>
        <v>0.120261698848229</v>
      </c>
      <c r="BM30" s="10">
        <f>[5]Final!D127</f>
        <v>0.0519426818981078</v>
      </c>
      <c r="BN30" s="10">
        <f>[5]Final!E127</f>
        <v>0.141508896367555</v>
      </c>
      <c r="BO30" s="10">
        <f>[5]Final!F127</f>
        <v>0.0855126871424502</v>
      </c>
      <c r="BP30" s="11">
        <f>[5]Data!$BB31/10</f>
        <v>2.925</v>
      </c>
      <c r="BQ30" s="11">
        <f>[5]Data!$BD31/10</f>
        <v>0.15</v>
      </c>
      <c r="BR30" s="21">
        <f>[5]Data!$CR31/10</f>
        <v>0.829751181431396</v>
      </c>
      <c r="BS30" s="22">
        <f>[5]Data!BP31</f>
        <v>0.710865585803273</v>
      </c>
      <c r="BT30" s="22">
        <f>[5]Data!BQ31</f>
        <v>0.710865585803273</v>
      </c>
      <c r="BU30" s="22">
        <f>[5]Data!BR31</f>
        <v>0.710865585803273</v>
      </c>
      <c r="BV30" s="22">
        <f>[5]Data!BS31</f>
        <v>0.710865585803273</v>
      </c>
      <c r="BW30" s="21">
        <f>[5]Data!$AZ31</f>
        <v>100.4</v>
      </c>
      <c r="BX30" s="10"/>
    </row>
    <row r="31" spans="1:76">
      <c r="A31" s="1">
        <v>1968</v>
      </c>
      <c r="B31" s="11">
        <f>[5]OECD!AB24</f>
        <v>5.69295431486629</v>
      </c>
      <c r="C31" s="11">
        <f>[5]OECD!EA24</f>
        <v>3.92976257141168</v>
      </c>
      <c r="D31" s="10">
        <f>[5]OECD!EH24</f>
        <v>0.962701351439442</v>
      </c>
      <c r="E31" s="10">
        <f>[5]OECD!EI24</f>
        <v>0.224538210966383</v>
      </c>
      <c r="F31" s="10">
        <f>[5]OECD!CG24</f>
        <v>0.963772496667788</v>
      </c>
      <c r="G31" s="10">
        <f>[5]OECD!CH24</f>
        <v>0.238942991874895</v>
      </c>
      <c r="H31" s="12">
        <f t="shared" si="0"/>
        <v>1.4464624059107</v>
      </c>
      <c r="I31" s="12">
        <f t="shared" si="1"/>
        <v>0.998471708943526</v>
      </c>
      <c r="J31" s="11">
        <f>[5]OECD!Y24</f>
        <v>4.56717982550277</v>
      </c>
      <c r="K31" s="11">
        <f>[5]OECD!Z24</f>
        <v>0.720312753747646</v>
      </c>
      <c r="L31" s="11">
        <f>[5]OECD!AA24</f>
        <v>0.405461735615876</v>
      </c>
      <c r="M31" s="11">
        <f>[5]OECD!AV24</f>
        <v>4.75149629532704</v>
      </c>
      <c r="N31" s="11">
        <f>[5]OECD!AW24</f>
        <v>0.805126755041752</v>
      </c>
      <c r="O31" s="11">
        <f>[5]OECD!AX24</f>
        <v>0.432355717363085</v>
      </c>
      <c r="P31" s="14">
        <f>[5]OECD!BX24</f>
        <v>0.74060402831641</v>
      </c>
      <c r="Q31" s="14">
        <f>[5]OECD!BY24</f>
        <v>0.180244980015045</v>
      </c>
      <c r="R31" s="14">
        <f>[5]OECD!BZ24</f>
        <v>0.0791509916685453</v>
      </c>
      <c r="S31" s="14">
        <f>[5]OECD!BR24</f>
        <v>0.0916055206142063</v>
      </c>
      <c r="T31" s="10">
        <f>[5]OECD!DR$7</f>
        <v>0.05</v>
      </c>
      <c r="U31" s="10">
        <f>[5]OECD!DS$7</f>
        <v>0.125</v>
      </c>
      <c r="V31" s="10">
        <f>[5]OECD!DT$7</f>
        <v>0.08</v>
      </c>
      <c r="W31" s="16">
        <f>[5]OECD!BM24</f>
        <v>-0.0270050590691873</v>
      </c>
      <c r="X31" s="16">
        <f>[5]OECD!BN24</f>
        <v>-0.0270050590691873</v>
      </c>
      <c r="Y31" s="16">
        <f>[5]OECD!BO24</f>
        <v>-0.0270050590691873</v>
      </c>
      <c r="Z31" s="11">
        <f>[5]Final!AL28/10</f>
        <v>7.40068286322293</v>
      </c>
      <c r="AA31" s="11">
        <f>[5]Final!AP28/10</f>
        <v>5.10858245302191</v>
      </c>
      <c r="AB31" s="10">
        <f>[5]Final!AS28</f>
        <v>0.984170355137792</v>
      </c>
      <c r="AC31" s="10">
        <f>[5]Final!AT28</f>
        <v>0.23824988828195</v>
      </c>
      <c r="AD31" s="10">
        <f>[5]Final!AD28</f>
        <v>1.00425398011839</v>
      </c>
      <c r="AE31" s="10">
        <f>[5]Final!AF28</f>
        <v>0.252781938403992</v>
      </c>
      <c r="AF31" s="12">
        <f t="shared" si="2"/>
        <v>1.53023768525527</v>
      </c>
      <c r="AG31" s="12">
        <f t="shared" si="3"/>
        <v>1.05630055122286</v>
      </c>
      <c r="AH31" s="11">
        <f>[5]Final!AI28/10</f>
        <v>5.93926643744197</v>
      </c>
      <c r="AI31" s="11">
        <f>[5]Final!AJ28/10</f>
        <v>0.93383703012695</v>
      </c>
      <c r="AJ31" s="11">
        <f>[5]Final!AK28/10</f>
        <v>0.527579395654008</v>
      </c>
      <c r="AK31" s="11">
        <f>[5]Final!M28/10</f>
        <v>6.70585368108361</v>
      </c>
      <c r="AL31" s="11">
        <f>[5]Final!N28/10</f>
        <v>1.55111114471546</v>
      </c>
      <c r="AM31" s="11">
        <f>[5]Final!O28/10</f>
        <v>0.675448589348242</v>
      </c>
      <c r="AN31" s="14">
        <f>[5]Final!X28</f>
        <v>0.624163153806288</v>
      </c>
      <c r="AO31" s="14">
        <f>[5]Final!Y28</f>
        <v>0.292387283800875</v>
      </c>
      <c r="AP31" s="14">
        <f>[5]Final!Z28</f>
        <v>0.0834495623928371</v>
      </c>
      <c r="AQ31" s="14">
        <f>[5]Final!Q28</f>
        <v>0.0482544554435093</v>
      </c>
      <c r="AR31" s="10">
        <f>[5]Final!D28</f>
        <v>0.0216122227679759</v>
      </c>
      <c r="AS31" s="10">
        <f>[5]Final!E28</f>
        <v>0.123806729026901</v>
      </c>
      <c r="AT31" s="10">
        <f>[5]Final!F28</f>
        <v>0.0542434460341882</v>
      </c>
      <c r="AU31" s="11">
        <f>[5]Final!AL128/10</f>
        <v>5.67671732238509</v>
      </c>
      <c r="AV31" s="11">
        <f>[5]Final!AP128/10</f>
        <v>3.9185544144872</v>
      </c>
      <c r="AW31" s="10">
        <f>[5]Final!AS128</f>
        <v>0.962585062755332</v>
      </c>
      <c r="AX31" s="10">
        <f>[5]Final!AT128</f>
        <v>0.224217525391965</v>
      </c>
      <c r="AY31" s="10">
        <f>[5]Final!AD128</f>
        <v>0.963493959826099</v>
      </c>
      <c r="AZ31" s="10">
        <f>[5]Final!AF128</f>
        <v>0.238882709141426</v>
      </c>
      <c r="BA31" s="12">
        <f t="shared" si="4"/>
        <v>1.44609747908442</v>
      </c>
      <c r="BB31" s="12">
        <f t="shared" si="5"/>
        <v>0.998219805326541</v>
      </c>
      <c r="BC31" s="11">
        <f>[5]Final!AI128/10</f>
        <v>4.56156657252832</v>
      </c>
      <c r="BD31" s="11">
        <f>[5]Final!AJ128/10</f>
        <v>0.711238090182012</v>
      </c>
      <c r="BE31" s="11">
        <f>[5]Final!AK128/10</f>
        <v>0.403912659674762</v>
      </c>
      <c r="BF31" s="11">
        <f>[5]Final!M128/10</f>
        <v>4.62935049318271</v>
      </c>
      <c r="BG31" s="11">
        <f>[5]Final!N128/10</f>
        <v>0.752279845664234</v>
      </c>
      <c r="BH31" s="11">
        <f>[5]Final!O128/10</f>
        <v>0.41457453764069</v>
      </c>
      <c r="BI31" s="14">
        <f>[5]Final!X128</f>
        <v>0.737409216628176</v>
      </c>
      <c r="BJ31" s="14">
        <f>[5]Final!Y128</f>
        <v>0.183438993642938</v>
      </c>
      <c r="BK31" s="14">
        <f>[5]Final!Z128</f>
        <v>0.0791517897288857</v>
      </c>
      <c r="BL31" s="14">
        <f>[5]Final!Q128</f>
        <v>0.0886127771836963</v>
      </c>
      <c r="BM31" s="10">
        <f>[5]Final!D128</f>
        <v>0.052164096320026</v>
      </c>
      <c r="BN31" s="10">
        <f>[5]Final!E128</f>
        <v>0.142717013946649</v>
      </c>
      <c r="BO31" s="10">
        <f>[5]Final!F128</f>
        <v>0.0860412909556774</v>
      </c>
      <c r="BP31" s="11">
        <f>[5]Data!$BB32/10</f>
        <v>2.606</v>
      </c>
      <c r="BQ31" s="11">
        <f>[5]Data!$BD32/10</f>
        <v>0.106</v>
      </c>
      <c r="BR31" s="21">
        <f>[5]Data!$CR32/10</f>
        <v>0.739258659422297</v>
      </c>
      <c r="BS31" s="22">
        <f>[5]Data!BP32</f>
        <v>0.690285281431066</v>
      </c>
      <c r="BT31" s="22">
        <f>[5]Data!BQ32</f>
        <v>0.690285281431066</v>
      </c>
      <c r="BU31" s="22">
        <f>[5]Data!BR32</f>
        <v>0.690285281431066</v>
      </c>
      <c r="BV31" s="22">
        <f>[5]Data!BS32</f>
        <v>0.690285281431066</v>
      </c>
      <c r="BW31" s="21">
        <f>[5]Data!$AZ32</f>
        <v>99.8</v>
      </c>
      <c r="BX31" s="10"/>
    </row>
    <row r="32" spans="1:76">
      <c r="A32" s="1">
        <v>1969</v>
      </c>
      <c r="B32" s="11">
        <f>[5]OECD!AB25</f>
        <v>5.54436961310399</v>
      </c>
      <c r="C32" s="11">
        <f>[5]OECD!EA25</f>
        <v>3.75922122173952</v>
      </c>
      <c r="D32" s="10">
        <f>[5]OECD!EH25</f>
        <v>0.97371837827372</v>
      </c>
      <c r="E32" s="10">
        <f>[5]OECD!EI25</f>
        <v>0.218636982642669</v>
      </c>
      <c r="F32" s="10">
        <f>[5]OECD!CG25</f>
        <v>0.965696159345764</v>
      </c>
      <c r="G32" s="10">
        <f>[5]OECD!CH25</f>
        <v>0.230746329556172</v>
      </c>
      <c r="H32" s="12">
        <f t="shared" si="0"/>
        <v>1.396843190026</v>
      </c>
      <c r="I32" s="12">
        <f t="shared" si="1"/>
        <v>0.947094607649776</v>
      </c>
      <c r="J32" s="11">
        <f>[5]OECD!Y25</f>
        <v>4.47982215599684</v>
      </c>
      <c r="K32" s="11">
        <f>[5]OECD!Z25</f>
        <v>0.67081314097307</v>
      </c>
      <c r="L32" s="11">
        <f>[5]OECD!AA25</f>
        <v>0.393734316134074</v>
      </c>
      <c r="M32" s="11">
        <f>[5]OECD!AV25</f>
        <v>4.63948819564083</v>
      </c>
      <c r="N32" s="11">
        <f>[5]OECD!AW25</f>
        <v>0.741933810517715</v>
      </c>
      <c r="O32" s="11">
        <f>[5]OECD!AX25</f>
        <v>0.416247943619766</v>
      </c>
      <c r="P32" s="14">
        <f>[5]OECD!BX25</f>
        <v>0.759101983533664</v>
      </c>
      <c r="Q32" s="14">
        <f>[5]OECD!BY25</f>
        <v>0.163372008348893</v>
      </c>
      <c r="R32" s="14">
        <f>[5]OECD!BZ25</f>
        <v>0.0775260081174432</v>
      </c>
      <c r="S32" s="14">
        <f>[5]OECD!BR25</f>
        <v>0.148456332432488</v>
      </c>
      <c r="T32" s="10">
        <f>[5]OECD!DR$7</f>
        <v>0.05</v>
      </c>
      <c r="U32" s="10">
        <f>[5]OECD!DS$7</f>
        <v>0.125</v>
      </c>
      <c r="V32" s="10">
        <f>[5]OECD!DT$7</f>
        <v>0.08</v>
      </c>
      <c r="W32" s="16">
        <f>[5]OECD!BM25</f>
        <v>-0.0157927620823917</v>
      </c>
      <c r="X32" s="16">
        <f>[5]OECD!BN25</f>
        <v>-0.0157927620823917</v>
      </c>
      <c r="Y32" s="16">
        <f>[5]OECD!BO25</f>
        <v>-0.0157927620823917</v>
      </c>
      <c r="Z32" s="11">
        <f>[5]Final!AL29/10</f>
        <v>7.33256999423369</v>
      </c>
      <c r="AA32" s="11">
        <f>[5]Final!AP29/10</f>
        <v>4.9716657899331</v>
      </c>
      <c r="AB32" s="10">
        <f>[5]Final!AS29</f>
        <v>0.990796407541293</v>
      </c>
      <c r="AC32" s="10">
        <f>[5]Final!AT29</f>
        <v>0.236057133406871</v>
      </c>
      <c r="AD32" s="10">
        <f>[5]Final!AD29</f>
        <v>1.00175619170176</v>
      </c>
      <c r="AE32" s="10">
        <f>[5]Final!AF29</f>
        <v>0.253225871946572</v>
      </c>
      <c r="AF32" s="12">
        <f t="shared" si="2"/>
        <v>1.53292507597984</v>
      </c>
      <c r="AG32" s="12">
        <f t="shared" si="3"/>
        <v>1.03936152873724</v>
      </c>
      <c r="AH32" s="11">
        <f>[5]Final!AI29/10</f>
        <v>5.95010514563713</v>
      </c>
      <c r="AI32" s="11">
        <f>[5]Final!AJ29/10</f>
        <v>0.862884091314783</v>
      </c>
      <c r="AJ32" s="11">
        <f>[5]Final!AK29/10</f>
        <v>0.51958075728178</v>
      </c>
      <c r="AK32" s="11">
        <f>[5]Final!M29/10</f>
        <v>6.80237057358663</v>
      </c>
      <c r="AL32" s="11">
        <f>[5]Final!N29/10</f>
        <v>1.50639643547591</v>
      </c>
      <c r="AM32" s="11">
        <f>[5]Final!O29/10</f>
        <v>0.682826189379759</v>
      </c>
      <c r="AN32" s="14">
        <f>[5]Final!X29</f>
        <v>0.646709126221902</v>
      </c>
      <c r="AO32" s="14">
        <f>[5]Final!Y29</f>
        <v>0.270317407772414</v>
      </c>
      <c r="AP32" s="14">
        <f>[5]Final!Z29</f>
        <v>0.0829734660056843</v>
      </c>
      <c r="AQ32" s="14">
        <f>[5]Final!Q29</f>
        <v>0.083218376489424</v>
      </c>
      <c r="AR32" s="10">
        <f>[5]Final!D29</f>
        <v>0.0224833055562131</v>
      </c>
      <c r="AS32" s="10">
        <f>[5]Final!E29</f>
        <v>0.132341126116146</v>
      </c>
      <c r="AT32" s="10">
        <f>[5]Final!F29</f>
        <v>0.0569132978186321</v>
      </c>
      <c r="AU32" s="11">
        <f>[5]Final!AL129/10</f>
        <v>5.5267152538566</v>
      </c>
      <c r="AV32" s="11">
        <f>[5]Final!AP129/10</f>
        <v>3.74725112476364</v>
      </c>
      <c r="AW32" s="10">
        <f>[5]Final!AS129</f>
        <v>0.973575913682194</v>
      </c>
      <c r="AX32" s="10">
        <f>[5]Final!AT129</f>
        <v>0.218292782147043</v>
      </c>
      <c r="AY32" s="10">
        <f>[5]Final!AD129</f>
        <v>0.965819646713542</v>
      </c>
      <c r="AZ32" s="10">
        <f>[5]Final!AF129</f>
        <v>0.230717613748946</v>
      </c>
      <c r="BA32" s="12">
        <f t="shared" si="4"/>
        <v>1.39666935636265</v>
      </c>
      <c r="BB32" s="12">
        <f t="shared" si="5"/>
        <v>0.946976744079723</v>
      </c>
      <c r="BC32" s="11">
        <f>[5]Final!AI129/10</f>
        <v>4.47381851808399</v>
      </c>
      <c r="BD32" s="11">
        <f>[5]Final!AJ129/10</f>
        <v>0.660879186404056</v>
      </c>
      <c r="BE32" s="11">
        <f>[5]Final!AK129/10</f>
        <v>0.392017549368562</v>
      </c>
      <c r="BF32" s="11">
        <f>[5]Final!M129/10</f>
        <v>4.52078676635661</v>
      </c>
      <c r="BG32" s="11">
        <f>[5]Final!N129/10</f>
        <v>0.693714409426622</v>
      </c>
      <c r="BH32" s="11">
        <f>[5]Final!O129/10</f>
        <v>0.399273700223815</v>
      </c>
      <c r="BI32" s="14">
        <f>[5]Final!X129</f>
        <v>0.75856204821168</v>
      </c>
      <c r="BJ32" s="14">
        <f>[5]Final!Y129</f>
        <v>0.164189390562853</v>
      </c>
      <c r="BK32" s="14">
        <f>[5]Final!Z129</f>
        <v>0.0772485612254669</v>
      </c>
      <c r="BL32" s="14">
        <f>[5]Final!Q129</f>
        <v>0.148449440379351</v>
      </c>
      <c r="BM32" s="10">
        <f>[5]Final!D129</f>
        <v>0.0519388065879698</v>
      </c>
      <c r="BN32" s="10">
        <f>[5]Final!E129</f>
        <v>0.141631056392307</v>
      </c>
      <c r="BO32" s="10">
        <f>[5]Final!F129</f>
        <v>0.0853725206126287</v>
      </c>
      <c r="BP32" s="11">
        <f>[5]Data!$BB33/10</f>
        <v>3.112</v>
      </c>
      <c r="BQ32" s="11">
        <f>[5]Data!$BD33/10</f>
        <v>0.142</v>
      </c>
      <c r="BR32" s="21">
        <f>[5]Data!$CR33/10</f>
        <v>0.882798521919489</v>
      </c>
      <c r="BS32" s="22">
        <f>[5]Data!BP33</f>
        <v>0.678025002672024</v>
      </c>
      <c r="BT32" s="22">
        <f>[5]Data!BQ33</f>
        <v>0.678025002672024</v>
      </c>
      <c r="BU32" s="22">
        <f>[5]Data!BR33</f>
        <v>0.678025002672024</v>
      </c>
      <c r="BV32" s="22">
        <f>[5]Data!BS33</f>
        <v>0.678025002672024</v>
      </c>
      <c r="BW32" s="21">
        <f>[5]Data!$AZ33</f>
        <v>99.8</v>
      </c>
      <c r="BX32" s="10"/>
    </row>
    <row r="33" spans="1:76">
      <c r="A33" s="1">
        <v>1970</v>
      </c>
      <c r="B33" s="11">
        <f>[5]OECD!AB26</f>
        <v>6.23563732497519</v>
      </c>
      <c r="C33" s="11">
        <f>[5]OECD!EA26</f>
        <v>4.23006810379299</v>
      </c>
      <c r="D33" s="10">
        <f>[5]OECD!EH26</f>
        <v>1.12489713732592</v>
      </c>
      <c r="E33" s="10">
        <f>[5]OECD!EI26</f>
        <v>0.245944115888315</v>
      </c>
      <c r="F33" s="10">
        <f>[5]OECD!CG26</f>
        <v>1.0488452025017</v>
      </c>
      <c r="G33" s="10">
        <f>[5]OECD!CH26</f>
        <v>0.242017180749867</v>
      </c>
      <c r="H33" s="12">
        <f t="shared" si="0"/>
        <v>1.46507227850594</v>
      </c>
      <c r="I33" s="12">
        <f t="shared" si="1"/>
        <v>0.993860802365367</v>
      </c>
      <c r="J33" s="11">
        <f>[5]OECD!Y26</f>
        <v>4.97111618323757</v>
      </c>
      <c r="K33" s="11">
        <f>[5]OECD!Z26</f>
        <v>0.793891596208632</v>
      </c>
      <c r="L33" s="11">
        <f>[5]OECD!AA26</f>
        <v>0.470629545528987</v>
      </c>
      <c r="M33" s="11">
        <f>[5]OECD!AV26</f>
        <v>4.84663504576124</v>
      </c>
      <c r="N33" s="11">
        <f>[5]OECD!AW26</f>
        <v>0.781175859830241</v>
      </c>
      <c r="O33" s="11">
        <f>[5]OECD!AX26</f>
        <v>0.450189511282845</v>
      </c>
      <c r="P33" s="14">
        <f>[5]OECD!BX26</f>
        <v>0.757767984164664</v>
      </c>
      <c r="Q33" s="14">
        <f>[5]OECD!BY26</f>
        <v>0.162532998564012</v>
      </c>
      <c r="R33" s="14">
        <f>[5]OECD!BZ26</f>
        <v>0.0796990172713238</v>
      </c>
      <c r="S33" s="14">
        <f>[5]OECD!BR26</f>
        <v>0.19045007273697</v>
      </c>
      <c r="T33" s="10">
        <f>[5]OECD!DR$7</f>
        <v>0.05</v>
      </c>
      <c r="U33" s="10">
        <f>[5]OECD!DS$7</f>
        <v>0.125</v>
      </c>
      <c r="V33" s="10">
        <f>[5]OECD!DT$7</f>
        <v>0.08</v>
      </c>
      <c r="W33" s="16">
        <f>[5]OECD!BM26</f>
        <v>0.0116365478060421</v>
      </c>
      <c r="X33" s="16">
        <f>[5]OECD!BN26</f>
        <v>0.0116365478060421</v>
      </c>
      <c r="Y33" s="16">
        <f>[5]OECD!BO26</f>
        <v>0.0116365478060421</v>
      </c>
      <c r="Z33" s="11">
        <f>[5]Final!AL30/10</f>
        <v>8.1063819646682</v>
      </c>
      <c r="AA33" s="11">
        <f>[5]Final!AP30/10</f>
        <v>5.49912478850622</v>
      </c>
      <c r="AB33" s="10">
        <f>[5]Final!AS30</f>
        <v>1.10553079902995</v>
      </c>
      <c r="AC33" s="10">
        <f>[5]Final!AT30</f>
        <v>0.260968431312017</v>
      </c>
      <c r="AD33" s="10">
        <f>[5]Final!AD30</f>
        <v>1.05258984095324</v>
      </c>
      <c r="AE33" s="10">
        <f>[5]Final!AF30</f>
        <v>0.266542980277487</v>
      </c>
      <c r="AF33" s="12">
        <f t="shared" si="2"/>
        <v>1.61354136191885</v>
      </c>
      <c r="AG33" s="12">
        <f t="shared" si="3"/>
        <v>1.09457774618584</v>
      </c>
      <c r="AH33" s="11">
        <f>[5]Final!AI30/10</f>
        <v>6.53974375632187</v>
      </c>
      <c r="AI33" s="11">
        <f>[5]Final!AJ30/10</f>
        <v>0.96630353410192</v>
      </c>
      <c r="AJ33" s="11">
        <f>[5]Final!AK30/10</f>
        <v>0.600334674244407</v>
      </c>
      <c r="AK33" s="11">
        <f>[5]Final!M30/10</f>
        <v>7.21043740606823</v>
      </c>
      <c r="AL33" s="11">
        <f>[5]Final!N30/10</f>
        <v>1.54469090071516</v>
      </c>
      <c r="AM33" s="11">
        <f>[5]Final!O30/10</f>
        <v>0.737759971991097</v>
      </c>
      <c r="AN33" s="14">
        <f>[5]Final!X30</f>
        <v>0.667023500915576</v>
      </c>
      <c r="AO33" s="14">
        <f>[5]Final!Y30</f>
        <v>0.248688363082088</v>
      </c>
      <c r="AP33" s="14">
        <f>[5]Final!Z30</f>
        <v>0.0842881360023366</v>
      </c>
      <c r="AQ33" s="14">
        <f>[5]Final!Q30</f>
        <v>0.112725645264557</v>
      </c>
      <c r="AR33" s="10">
        <f>[5]Final!D30</f>
        <v>0.0220172493310388</v>
      </c>
      <c r="AS33" s="10">
        <f>[5]Final!E30</f>
        <v>0.121396632411397</v>
      </c>
      <c r="AT33" s="10">
        <f>[5]Final!F30</f>
        <v>0.05356424460304</v>
      </c>
      <c r="AU33" s="11">
        <f>[5]Final!AL130/10</f>
        <v>6.21644478590937</v>
      </c>
      <c r="AV33" s="11">
        <f>[5]Final!AP130/10</f>
        <v>4.21704846472451</v>
      </c>
      <c r="AW33" s="10">
        <f>[5]Final!AS130</f>
        <v>1.1247991800503</v>
      </c>
      <c r="AX33" s="10">
        <f>[5]Final!AT130</f>
        <v>0.245535542369891</v>
      </c>
      <c r="AY33" s="10">
        <f>[5]Final!AD130</f>
        <v>1.05180132946249</v>
      </c>
      <c r="AZ33" s="10">
        <f>[5]Final!AF130</f>
        <v>0.242669092871554</v>
      </c>
      <c r="BA33" s="12">
        <f t="shared" si="4"/>
        <v>1.46901868584176</v>
      </c>
      <c r="BB33" s="12">
        <f t="shared" si="5"/>
        <v>0.996537925957685</v>
      </c>
      <c r="BC33" s="11">
        <f>[5]Final!AI130/10</f>
        <v>4.96468519150012</v>
      </c>
      <c r="BD33" s="11">
        <f>[5]Final!AJ130/10</f>
        <v>0.783031457393828</v>
      </c>
      <c r="BE33" s="11">
        <f>[5]Final!AK130/10</f>
        <v>0.468728137015427</v>
      </c>
      <c r="BF33" s="11">
        <f>[5]Final!M130/10</f>
        <v>4.73025326943432</v>
      </c>
      <c r="BG33" s="11">
        <f>[5]Final!N130/10</f>
        <v>0.736281251779276</v>
      </c>
      <c r="BH33" s="11">
        <f>[5]Final!O130/10</f>
        <v>0.433710310718259</v>
      </c>
      <c r="BI33" s="14">
        <f>[5]Final!X130</f>
        <v>0.763596673286257</v>
      </c>
      <c r="BJ33" s="14">
        <f>[5]Final!Y130</f>
        <v>0.157921797918449</v>
      </c>
      <c r="BK33" s="14">
        <f>[5]Final!Z130</f>
        <v>0.0784815287952935</v>
      </c>
      <c r="BL33" s="14">
        <f>[5]Final!Q130</f>
        <v>0.185853019710786</v>
      </c>
      <c r="BM33" s="10">
        <f>[5]Final!D130</f>
        <v>0.0488971801330478</v>
      </c>
      <c r="BN33" s="10">
        <f>[5]Final!E130</f>
        <v>0.125886598544395</v>
      </c>
      <c r="BO33" s="10">
        <f>[5]Final!F130</f>
        <v>0.0772298477347099</v>
      </c>
      <c r="BP33" s="11">
        <f>[5]Data!$BB34/10</f>
        <v>3.47</v>
      </c>
      <c r="BQ33" s="11">
        <f>[5]Data!$BD34/10</f>
        <v>0.724</v>
      </c>
      <c r="BR33" s="21">
        <f>[5]Data!$CR34/10</f>
        <v>0.98435439301434</v>
      </c>
      <c r="BS33" s="22">
        <f>[5]Data!BP34</f>
        <v>0.678369809425986</v>
      </c>
      <c r="BT33" s="22">
        <f>[5]Data!BQ34</f>
        <v>0.678369809425986</v>
      </c>
      <c r="BU33" s="22">
        <f>[5]Data!BR34</f>
        <v>0.678369809425986</v>
      </c>
      <c r="BV33" s="22">
        <f>[5]Data!BS34</f>
        <v>0.678369809425986</v>
      </c>
      <c r="BW33" s="21">
        <f>[5]Data!$AZ34</f>
        <v>98.9</v>
      </c>
      <c r="BX33" s="10"/>
    </row>
    <row r="34" spans="1:76">
      <c r="A34" s="1">
        <v>1971</v>
      </c>
      <c r="B34" s="11">
        <f>[5]OECD!AB27</f>
        <v>7.39499030881806</v>
      </c>
      <c r="C34" s="11">
        <f>[5]OECD!EA27</f>
        <v>5.06610837287834</v>
      </c>
      <c r="D34" s="10">
        <f>[5]OECD!EH27</f>
        <v>1.1853911400695</v>
      </c>
      <c r="E34" s="10">
        <f>[5]OECD!EI27</f>
        <v>0.291539975926236</v>
      </c>
      <c r="F34" s="10">
        <f>[5]OECD!CG27</f>
        <v>1.1611646490825</v>
      </c>
      <c r="G34" s="10">
        <f>[5]OECD!CH27</f>
        <v>0.281021794757356</v>
      </c>
      <c r="H34" s="12">
        <f t="shared" si="0"/>
        <v>1.70119013815185</v>
      </c>
      <c r="I34" s="12">
        <f t="shared" si="1"/>
        <v>1.16543947224275</v>
      </c>
      <c r="J34" s="11">
        <f>[5]OECD!Y27</f>
        <v>5.78988964805923</v>
      </c>
      <c r="K34" s="11">
        <f>[5]OECD!Z27</f>
        <v>1.00535437309884</v>
      </c>
      <c r="L34" s="11">
        <f>[5]OECD!AA27</f>
        <v>0.599746287659983</v>
      </c>
      <c r="M34" s="11">
        <f>[5]OECD!AV27</f>
        <v>5.51846452887015</v>
      </c>
      <c r="N34" s="11">
        <f>[5]OECD!AW27</f>
        <v>0.95959785029732</v>
      </c>
      <c r="O34" s="11">
        <f>[5]OECD!AX27</f>
        <v>0.557487413119256</v>
      </c>
      <c r="P34" s="14">
        <f>[5]OECD!BX27</f>
        <v>0.743016256273864</v>
      </c>
      <c r="Q34" s="14">
        <f>[5]OECD!BY27</f>
        <v>0.171981381194672</v>
      </c>
      <c r="R34" s="14">
        <f>[5]OECD!BZ27</f>
        <v>0.0850023625314648</v>
      </c>
      <c r="S34" s="14">
        <f>[5]OECD!BR27</f>
        <v>0.179881080464345</v>
      </c>
      <c r="T34" s="10">
        <f>[5]OECD!DR$7</f>
        <v>0.05</v>
      </c>
      <c r="U34" s="10">
        <f>[5]OECD!DS$7</f>
        <v>0.125</v>
      </c>
      <c r="V34" s="10">
        <f>[5]OECD!DT$7</f>
        <v>0.08</v>
      </c>
      <c r="W34" s="16">
        <f>[5]OECD!BM27</f>
        <v>0.0028613280724934</v>
      </c>
      <c r="X34" s="16">
        <f>[5]OECD!BN27</f>
        <v>0.0028613280724934</v>
      </c>
      <c r="Y34" s="16">
        <f>[5]OECD!BO27</f>
        <v>0.0028613280724934</v>
      </c>
      <c r="Z34" s="11">
        <f>[5]Final!AL31/10</f>
        <v>9.37933265264629</v>
      </c>
      <c r="AA34" s="11">
        <f>[5]Final!AP31/10</f>
        <v>6.42552778289944</v>
      </c>
      <c r="AB34" s="10">
        <f>[5]Final!AS31</f>
        <v>1.15703068194002</v>
      </c>
      <c r="AC34" s="10">
        <f>[5]Final!AT31</f>
        <v>0.301948482045759</v>
      </c>
      <c r="AD34" s="10">
        <f>[5]Final!AD31</f>
        <v>1.12321032855681</v>
      </c>
      <c r="AE34" s="10">
        <f>[5]Final!AF31</f>
        <v>0.299383828451987</v>
      </c>
      <c r="AF34" s="12">
        <f t="shared" si="2"/>
        <v>1.81234632326087</v>
      </c>
      <c r="AG34" s="12">
        <f t="shared" si="3"/>
        <v>1.24158957610516</v>
      </c>
      <c r="AH34" s="11">
        <f>[5]Final!AI31/10</f>
        <v>7.4729203332463</v>
      </c>
      <c r="AI34" s="11">
        <f>[5]Final!AJ31/10</f>
        <v>1.16969067343748</v>
      </c>
      <c r="AJ34" s="11">
        <f>[5]Final!AK31/10</f>
        <v>0.736721645962508</v>
      </c>
      <c r="AK34" s="11">
        <f>[5]Final!M31/10</f>
        <v>8.08939550469938</v>
      </c>
      <c r="AL34" s="11">
        <f>[5]Final!N31/10</f>
        <v>1.71318826578353</v>
      </c>
      <c r="AM34" s="11">
        <f>[5]Final!O31/10</f>
        <v>0.866431143606574</v>
      </c>
      <c r="AN34" s="14">
        <f>[5]Final!X31</f>
        <v>0.679821950571676</v>
      </c>
      <c r="AO34" s="14">
        <f>[5]Final!Y31</f>
        <v>0.232547221997115</v>
      </c>
      <c r="AP34" s="14">
        <f>[5]Final!Z31</f>
        <v>0.0876308274312087</v>
      </c>
      <c r="AQ34" s="14">
        <f>[5]Final!Q31</f>
        <v>0.130950088638039</v>
      </c>
      <c r="AR34" s="10">
        <f>[5]Final!D31</f>
        <v>0.0216140554345478</v>
      </c>
      <c r="AS34" s="10">
        <f>[5]Final!E31</f>
        <v>0.10945232936292</v>
      </c>
      <c r="AT34" s="10">
        <f>[5]Final!F31</f>
        <v>0.0506687480502431</v>
      </c>
      <c r="AU34" s="11">
        <f>[5]Final!AL131/10</f>
        <v>7.37398343835972</v>
      </c>
      <c r="AV34" s="11">
        <f>[5]Final!AP131/10</f>
        <v>5.0517171326099</v>
      </c>
      <c r="AW34" s="10">
        <f>[5]Final!AS131</f>
        <v>1.18620589296862</v>
      </c>
      <c r="AX34" s="10">
        <f>[5]Final!AT131</f>
        <v>0.29125570729241</v>
      </c>
      <c r="AY34" s="10">
        <f>[5]Final!AD131</f>
        <v>1.16170332638889</v>
      </c>
      <c r="AZ34" s="10">
        <f>[5]Final!AF131</f>
        <v>0.281909492400659</v>
      </c>
      <c r="BA34" s="12">
        <f t="shared" si="4"/>
        <v>1.70656389386981</v>
      </c>
      <c r="BB34" s="12">
        <f t="shared" si="5"/>
        <v>1.16912088732237</v>
      </c>
      <c r="BC34" s="11">
        <f>[5]Final!AI131/10</f>
        <v>5.78296185133351</v>
      </c>
      <c r="BD34" s="11">
        <f>[5]Final!AJ131/10</f>
        <v>0.993399316553643</v>
      </c>
      <c r="BE34" s="11">
        <f>[5]Final!AK131/10</f>
        <v>0.597622270472564</v>
      </c>
      <c r="BF34" s="11">
        <f>[5]Final!M131/10</f>
        <v>5.38956119687137</v>
      </c>
      <c r="BG34" s="11">
        <f>[5]Final!N131/10</f>
        <v>0.90651972839558</v>
      </c>
      <c r="BH34" s="11">
        <f>[5]Final!O131/10</f>
        <v>0.537810132987935</v>
      </c>
      <c r="BI34" s="14">
        <f>[5]Final!X131</f>
        <v>0.750701062775112</v>
      </c>
      <c r="BJ34" s="14">
        <f>[5]Final!Y131</f>
        <v>0.16577802583407</v>
      </c>
      <c r="BK34" s="14">
        <f>[5]Final!Z131</f>
        <v>0.0835209113908179</v>
      </c>
      <c r="BL34" s="14">
        <f>[5]Final!Q131</f>
        <v>0.198632237632239</v>
      </c>
      <c r="BM34" s="10">
        <f>[5]Final!D131</f>
        <v>0.0477990411380694</v>
      </c>
      <c r="BN34" s="10">
        <f>[5]Final!E131</f>
        <v>0.121848935267538</v>
      </c>
      <c r="BO34" s="10">
        <f>[5]Final!F131</f>
        <v>0.0749998852752894</v>
      </c>
      <c r="BP34" s="11">
        <f>[5]Data!$BB35/10</f>
        <v>4.103</v>
      </c>
      <c r="BQ34" s="11">
        <f>[5]Data!$BD35/10</f>
        <v>1.096</v>
      </c>
      <c r="BR34" s="21">
        <f>[5]Data!$CR35/10</f>
        <v>1.16392105894462</v>
      </c>
      <c r="BS34" s="22">
        <f>[5]Data!BP35</f>
        <v>0.685073023941266</v>
      </c>
      <c r="BT34" s="22">
        <f>[5]Data!BQ35</f>
        <v>0.685073023941266</v>
      </c>
      <c r="BU34" s="22">
        <f>[5]Data!BR35</f>
        <v>0.685073023941266</v>
      </c>
      <c r="BV34" s="22">
        <f>[5]Data!BS35</f>
        <v>0.685073023941266</v>
      </c>
      <c r="BW34" s="21">
        <f>[5]Data!$AZ35</f>
        <v>100.7</v>
      </c>
      <c r="BX34" s="10"/>
    </row>
    <row r="35" spans="1:76">
      <c r="A35" s="1">
        <v>1972</v>
      </c>
      <c r="B35" s="11">
        <f>[5]OECD!AB28</f>
        <v>8.43330301265871</v>
      </c>
      <c r="C35" s="11">
        <f>[5]OECD!EA28</f>
        <v>5.85708474928537</v>
      </c>
      <c r="D35" s="10">
        <f>[5]OECD!EH28</f>
        <v>1.14004451505982</v>
      </c>
      <c r="E35" s="10">
        <f>[5]OECD!EI28</f>
        <v>0.332368550475377</v>
      </c>
      <c r="F35" s="10">
        <f>[5]OECD!CG28</f>
        <v>1.16475609029157</v>
      </c>
      <c r="G35" s="10">
        <f>[5]OECD!CH28</f>
        <v>0.327321846948297</v>
      </c>
      <c r="H35" s="12">
        <f t="shared" si="0"/>
        <v>1.98147157415632</v>
      </c>
      <c r="I35" s="12">
        <f t="shared" si="1"/>
        <v>1.3761686163432</v>
      </c>
      <c r="J35" s="11">
        <f>[5]OECD!Y28</f>
        <v>6.53309280454238</v>
      </c>
      <c r="K35" s="11">
        <f>[5]OECD!Z28</f>
        <v>1.18218142599408</v>
      </c>
      <c r="L35" s="11">
        <f>[5]OECD!AA28</f>
        <v>0.718028782122242</v>
      </c>
      <c r="M35" s="11">
        <f>[5]OECD!AV28</f>
        <v>6.31947818082134</v>
      </c>
      <c r="N35" s="11">
        <f>[5]OECD!AW28</f>
        <v>1.16668575951623</v>
      </c>
      <c r="O35" s="11">
        <f>[5]OECD!AX28</f>
        <v>0.686341182178242</v>
      </c>
      <c r="P35" s="14">
        <f>[5]OECD!BX28</f>
        <v>0.726641411258946</v>
      </c>
      <c r="Q35" s="14">
        <f>[5]OECD!BY28</f>
        <v>0.182955613703435</v>
      </c>
      <c r="R35" s="14">
        <f>[5]OECD!BZ28</f>
        <v>0.0904029750376193</v>
      </c>
      <c r="S35" s="14">
        <f>[5]OECD!BR28</f>
        <v>0.175620596368742</v>
      </c>
      <c r="T35" s="10">
        <f>[5]OECD!DR$7</f>
        <v>0.05</v>
      </c>
      <c r="U35" s="10">
        <f>[5]OECD!DS$7</f>
        <v>0.125</v>
      </c>
      <c r="V35" s="10">
        <f>[5]OECD!DT$7</f>
        <v>0.08</v>
      </c>
      <c r="W35" s="16">
        <f>[5]OECD!BM28</f>
        <v>0.0168380242105068</v>
      </c>
      <c r="X35" s="16">
        <f>[5]OECD!BN28</f>
        <v>0.0168380242105068</v>
      </c>
      <c r="Y35" s="16">
        <f>[5]OECD!BO28</f>
        <v>0.0168380242105068</v>
      </c>
      <c r="Z35" s="11">
        <f>[5]Final!AL32/10</f>
        <v>10.5680076903694</v>
      </c>
      <c r="AA35" s="11">
        <f>[5]Final!AP32/10</f>
        <v>7.33967658705995</v>
      </c>
      <c r="AB35" s="10">
        <f>[5]Final!AS32</f>
        <v>1.1267334342159</v>
      </c>
      <c r="AC35" s="10">
        <f>[5]Final!AT32</f>
        <v>0.340215450131695</v>
      </c>
      <c r="AD35" s="10">
        <f>[5]Final!AD32</f>
        <v>1.13067433642663</v>
      </c>
      <c r="AE35" s="10">
        <f>[5]Final!AF32</f>
        <v>0.338505611571815</v>
      </c>
      <c r="AF35" s="12">
        <f t="shared" si="2"/>
        <v>2.04917347642823</v>
      </c>
      <c r="AG35" s="12">
        <f t="shared" si="3"/>
        <v>1.4231888382775</v>
      </c>
      <c r="AH35" s="11">
        <f>[5]Final!AI32/10</f>
        <v>8.35019351685776</v>
      </c>
      <c r="AI35" s="11">
        <f>[5]Final!AJ32/10</f>
        <v>1.3514341466389</v>
      </c>
      <c r="AJ35" s="11">
        <f>[5]Final!AK32/10</f>
        <v>0.866380026872775</v>
      </c>
      <c r="AK35" s="11">
        <f>[5]Final!M32/10</f>
        <v>9.12547279681599</v>
      </c>
      <c r="AL35" s="11">
        <f>[5]Final!N32/10</f>
        <v>1.91833887792772</v>
      </c>
      <c r="AM35" s="11">
        <f>[5]Final!O32/10</f>
        <v>1.02205165245275</v>
      </c>
      <c r="AN35" s="14">
        <f>[5]Final!X32</f>
        <v>0.67835630360207</v>
      </c>
      <c r="AO35" s="14">
        <f>[5]Final!Y32</f>
        <v>0.229664152340893</v>
      </c>
      <c r="AP35" s="14">
        <f>[5]Final!Z32</f>
        <v>0.0919795440570371</v>
      </c>
      <c r="AQ35" s="14">
        <f>[5]Final!Q32</f>
        <v>0.126929719536197</v>
      </c>
      <c r="AR35" s="10">
        <f>[5]Final!D32</f>
        <v>0.0217843911695604</v>
      </c>
      <c r="AS35" s="10">
        <f>[5]Final!E32</f>
        <v>0.104273893022332</v>
      </c>
      <c r="AT35" s="10">
        <f>[5]Final!F32</f>
        <v>0.0502451658348813</v>
      </c>
      <c r="AU35" s="11">
        <f>[5]Final!AL132/10</f>
        <v>8.41016024981478</v>
      </c>
      <c r="AV35" s="11">
        <f>[5]Final!AP132/10</f>
        <v>5.841011672923</v>
      </c>
      <c r="AW35" s="10">
        <f>[5]Final!AS132</f>
        <v>1.14051791953652</v>
      </c>
      <c r="AX35" s="10">
        <f>[5]Final!AT132</f>
        <v>0.332182353334277</v>
      </c>
      <c r="AY35" s="10">
        <f>[5]Final!AD132</f>
        <v>1.16331816448328</v>
      </c>
      <c r="AZ35" s="10">
        <f>[5]Final!AF132</f>
        <v>0.327950433249949</v>
      </c>
      <c r="BA35" s="12">
        <f t="shared" si="4"/>
        <v>1.98527677659007</v>
      </c>
      <c r="BB35" s="12">
        <f t="shared" si="5"/>
        <v>1.37881139973533</v>
      </c>
      <c r="BC35" s="11">
        <f>[5]Final!AI132/10</f>
        <v>6.52558760205751</v>
      </c>
      <c r="BD35" s="11">
        <f>[5]Final!AJ132/10</f>
        <v>1.16893591320183</v>
      </c>
      <c r="BE35" s="11">
        <f>[5]Final!AK132/10</f>
        <v>0.715636734555436</v>
      </c>
      <c r="BF35" s="11">
        <f>[5]Final!M132/10</f>
        <v>6.16965259814087</v>
      </c>
      <c r="BG35" s="11">
        <f>[5]Final!N132/10</f>
        <v>1.09952912109112</v>
      </c>
      <c r="BH35" s="11">
        <f>[5]Final!O132/10</f>
        <v>0.661289455050206</v>
      </c>
      <c r="BI35" s="14">
        <f>[5]Final!X132</f>
        <v>0.733471244372827</v>
      </c>
      <c r="BJ35" s="14">
        <f>[5]Final!Y132</f>
        <v>0.177510289572143</v>
      </c>
      <c r="BK35" s="14">
        <f>[5]Final!Z132</f>
        <v>0.0890184660550304</v>
      </c>
      <c r="BL35" s="14">
        <f>[5]Final!Q132</f>
        <v>0.181173755898132</v>
      </c>
      <c r="BM35" s="10">
        <f>[5]Final!D132</f>
        <v>0.048509243014439</v>
      </c>
      <c r="BN35" s="10">
        <f>[5]Final!E132</f>
        <v>0.12586333820781</v>
      </c>
      <c r="BO35" s="10">
        <f>[5]Final!F132</f>
        <v>0.0770996265136122</v>
      </c>
      <c r="BP35" s="11">
        <f>[5]Data!$BB36/10</f>
        <v>4.45</v>
      </c>
      <c r="BQ35" s="11">
        <f>[5]Data!$BD36/10</f>
        <v>1.08</v>
      </c>
      <c r="BR35" s="21">
        <f>[5]Data!$CR36/10</f>
        <v>1.26235649824606</v>
      </c>
      <c r="BS35" s="22">
        <f>[5]Data!BP36</f>
        <v>0.694518475204041</v>
      </c>
      <c r="BT35" s="22">
        <f>[5]Data!BQ36</f>
        <v>0.694518475204041</v>
      </c>
      <c r="BU35" s="22">
        <f>[5]Data!BR36</f>
        <v>0.694518475204041</v>
      </c>
      <c r="BV35" s="22">
        <f>[5]Data!BS36</f>
        <v>0.694518475204041</v>
      </c>
      <c r="BW35" s="21">
        <f>[5]Data!$AZ36</f>
        <v>99.7</v>
      </c>
      <c r="BX35" s="10"/>
    </row>
    <row r="36" spans="1:76">
      <c r="A36" s="1">
        <v>1973</v>
      </c>
      <c r="B36" s="11">
        <f>[5]OECD!AB29</f>
        <v>9.25567007202624</v>
      </c>
      <c r="C36" s="11">
        <f>[5]OECD!EA29</f>
        <v>6.44037555703926</v>
      </c>
      <c r="D36" s="10">
        <f>[5]OECD!EH29</f>
        <v>1.09740724737027</v>
      </c>
      <c r="E36" s="10">
        <f>[5]OECD!EI29</f>
        <v>0.364743656089629</v>
      </c>
      <c r="F36" s="10">
        <f>[5]OECD!CG29</f>
        <v>1.11934391075895</v>
      </c>
      <c r="G36" s="10">
        <f>[5]OECD!CH29</f>
        <v>0.36638571623995</v>
      </c>
      <c r="H36" s="12">
        <f t="shared" si="0"/>
        <v>2.21794814087383</v>
      </c>
      <c r="I36" s="12">
        <f t="shared" si="1"/>
        <v>1.54331549008395</v>
      </c>
      <c r="J36" s="11">
        <f>[5]OECD!Y29</f>
        <v>7.13365016787639</v>
      </c>
      <c r="K36" s="11">
        <f>[5]OECD!Z29</f>
        <v>1.3077084797365</v>
      </c>
      <c r="L36" s="11">
        <f>[5]OECD!AA29</f>
        <v>0.814311424413346</v>
      </c>
      <c r="M36" s="11">
        <f>[5]OECD!AV29</f>
        <v>7.00858613970193</v>
      </c>
      <c r="N36" s="11">
        <f>[5]OECD!AW29</f>
        <v>1.32794128305631</v>
      </c>
      <c r="O36" s="11">
        <f>[5]OECD!AX29</f>
        <v>0.798093857570619</v>
      </c>
      <c r="P36" s="14">
        <f>[5]OECD!BX29</f>
        <v>0.713877780640948</v>
      </c>
      <c r="Q36" s="14">
        <f>[5]OECD!BY29</f>
        <v>0.191347143801234</v>
      </c>
      <c r="R36" s="14">
        <f>[5]OECD!BZ29</f>
        <v>0.0947750755578184</v>
      </c>
      <c r="S36" s="14">
        <f>[5]OECD!BR29</f>
        <v>0.131878626594602</v>
      </c>
      <c r="T36" s="10">
        <f>[5]OECD!DR$7</f>
        <v>0.05</v>
      </c>
      <c r="U36" s="10">
        <f>[5]OECD!DS$7</f>
        <v>0.125</v>
      </c>
      <c r="V36" s="10">
        <f>[5]OECD!DT$7</f>
        <v>0.08</v>
      </c>
      <c r="W36" s="16">
        <f>[5]OECD!BM29</f>
        <v>0.000887918848007763</v>
      </c>
      <c r="X36" s="16">
        <f>[5]OECD!BN29</f>
        <v>0.000887918848007763</v>
      </c>
      <c r="Y36" s="16">
        <f>[5]OECD!BO29</f>
        <v>0.000887918848007763</v>
      </c>
      <c r="Z36" s="11">
        <f>[5]Final!AL33/10</f>
        <v>11.5675477503068</v>
      </c>
      <c r="AA36" s="11">
        <f>[5]Final!AP33/10</f>
        <v>8.04905006403831</v>
      </c>
      <c r="AB36" s="10">
        <f>[5]Final!AS33</f>
        <v>1.09458169308944</v>
      </c>
      <c r="AC36" s="10">
        <f>[5]Final!AT33</f>
        <v>0.372393603420336</v>
      </c>
      <c r="AD36" s="10">
        <f>[5]Final!AD33</f>
        <v>1.10502484381819</v>
      </c>
      <c r="AE36" s="10">
        <f>[5]Final!AF33</f>
        <v>0.374057110558725</v>
      </c>
      <c r="AF36" s="12">
        <f t="shared" si="2"/>
        <v>2.26438760074648</v>
      </c>
      <c r="AG36" s="12">
        <f t="shared" si="3"/>
        <v>1.57562947274738</v>
      </c>
      <c r="AH36" s="11">
        <f>[5]Final!AI33/10</f>
        <v>9.09948444324913</v>
      </c>
      <c r="AI36" s="11">
        <f>[5]Final!AJ33/10</f>
        <v>1.49104263934418</v>
      </c>
      <c r="AJ36" s="11">
        <f>[5]Final!AK33/10</f>
        <v>0.97702066771346</v>
      </c>
      <c r="AK36" s="11">
        <f>[5]Final!M33/10</f>
        <v>10.0836937417804</v>
      </c>
      <c r="AL36" s="11">
        <f>[5]Final!N33/10</f>
        <v>2.09151947025503</v>
      </c>
      <c r="AM36" s="11">
        <f>[5]Final!O33/10</f>
        <v>1.16743135902906</v>
      </c>
      <c r="AN36" s="14">
        <f>[5]Final!X33</f>
        <v>0.670796720970366</v>
      </c>
      <c r="AO36" s="14">
        <f>[5]Final!Y33</f>
        <v>0.23284895627753</v>
      </c>
      <c r="AP36" s="14">
        <f>[5]Final!Z33</f>
        <v>0.0963543227521035</v>
      </c>
      <c r="AQ36" s="14">
        <f>[5]Final!Q33</f>
        <v>0.0980713789903632</v>
      </c>
      <c r="AR36" s="10">
        <f>[5]Final!D33</f>
        <v>0.0221656232488389</v>
      </c>
      <c r="AS36" s="10">
        <f>[5]Final!E33</f>
        <v>0.10188254675667</v>
      </c>
      <c r="AT36" s="10">
        <f>[5]Final!F33</f>
        <v>0.0506534935150241</v>
      </c>
      <c r="AU36" s="11">
        <f>[5]Final!AL133/10</f>
        <v>9.23010294985136</v>
      </c>
      <c r="AV36" s="11">
        <f>[5]Final!AP133/10</f>
        <v>6.4225851790939</v>
      </c>
      <c r="AW36" s="10">
        <f>[5]Final!AS133</f>
        <v>1.09749430161627</v>
      </c>
      <c r="AX36" s="10">
        <f>[5]Final!AT133</f>
        <v>0.36456823988185</v>
      </c>
      <c r="AY36" s="10">
        <f>[5]Final!AD133</f>
        <v>1.11830832056065</v>
      </c>
      <c r="AZ36" s="10">
        <f>[5]Final!AF133</f>
        <v>0.366749698234888</v>
      </c>
      <c r="BA36" s="12">
        <f t="shared" si="4"/>
        <v>2.2201515378765</v>
      </c>
      <c r="BB36" s="12">
        <f t="shared" si="5"/>
        <v>1.54484868045137</v>
      </c>
      <c r="BC36" s="11">
        <f>[5]Final!AI133/10</f>
        <v>7.12549162237971</v>
      </c>
      <c r="BD36" s="11">
        <f>[5]Final!AJ133/10</f>
        <v>1.29300240894441</v>
      </c>
      <c r="BE36" s="11">
        <f>[5]Final!AK133/10</f>
        <v>0.811608918527242</v>
      </c>
      <c r="BF36" s="11">
        <f>[5]Final!M133/10</f>
        <v>6.83977240951738</v>
      </c>
      <c r="BG36" s="11">
        <f>[5]Final!N133/10</f>
        <v>1.24901280113217</v>
      </c>
      <c r="BH36" s="11">
        <f>[5]Final!O133/10</f>
        <v>0.768118677051365</v>
      </c>
      <c r="BI36" s="14">
        <f>[5]Final!X133</f>
        <v>0.718824179432127</v>
      </c>
      <c r="BJ36" s="14">
        <f>[5]Final!Y133</f>
        <v>0.18759372114293</v>
      </c>
      <c r="BK36" s="14">
        <f>[5]Final!Z133</f>
        <v>0.0935820994249432</v>
      </c>
      <c r="BL36" s="14">
        <f>[5]Final!Q133</f>
        <v>0.139589278446603</v>
      </c>
      <c r="BM36" s="10">
        <f>[5]Final!D133</f>
        <v>0.049271358188708</v>
      </c>
      <c r="BN36" s="10">
        <f>[5]Final!E133</f>
        <v>0.129507274869342</v>
      </c>
      <c r="BO36" s="10">
        <f>[5]Final!F133</f>
        <v>0.0790503473537101</v>
      </c>
      <c r="BP36" s="11">
        <f>[5]Data!$BB37/10</f>
        <v>4.364</v>
      </c>
      <c r="BQ36" s="11">
        <f>[5]Data!$BD37/10</f>
        <v>0.976</v>
      </c>
      <c r="BR36" s="21">
        <f>[5]Data!$CR37/10</f>
        <v>1.23796039513388</v>
      </c>
      <c r="BS36" s="22">
        <f>[5]Data!BP37</f>
        <v>0.695830286399712</v>
      </c>
      <c r="BT36" s="22">
        <f>[5]Data!BQ37</f>
        <v>0.695830286399712</v>
      </c>
      <c r="BU36" s="22">
        <f>[5]Data!BR37</f>
        <v>0.695830286399712</v>
      </c>
      <c r="BV36" s="22">
        <f>[5]Data!BS37</f>
        <v>0.695830286399712</v>
      </c>
      <c r="BW36" s="21">
        <f>[5]Data!$AZ37</f>
        <v>100.1</v>
      </c>
      <c r="BX36" s="10"/>
    </row>
    <row r="37" spans="1:76">
      <c r="A37" s="1">
        <v>1974</v>
      </c>
      <c r="B37" s="11">
        <f>[5]OECD!AB30</f>
        <v>9.87287306417454</v>
      </c>
      <c r="C37" s="11">
        <f>[5]OECD!EA30</f>
        <v>6.86439062676189</v>
      </c>
      <c r="D37" s="10">
        <f>[5]OECD!EH30</f>
        <v>1.06664959775138</v>
      </c>
      <c r="E37" s="10">
        <f>[5]OECD!EI30</f>
        <v>0.38905367405037</v>
      </c>
      <c r="F37" s="10">
        <f>[5]OECD!CG30</f>
        <v>1.08189915049345</v>
      </c>
      <c r="G37" s="10">
        <f>[5]OECD!CH30</f>
        <v>0.396392395152937</v>
      </c>
      <c r="H37" s="12">
        <f t="shared" si="0"/>
        <v>2.39959620944993</v>
      </c>
      <c r="I37" s="12">
        <f t="shared" si="1"/>
        <v>1.66838625606685</v>
      </c>
      <c r="J37" s="11">
        <f>[5]OECD!Y30</f>
        <v>7.59653015380268</v>
      </c>
      <c r="K37" s="11">
        <f>[5]OECD!Z30</f>
        <v>1.38733292772344</v>
      </c>
      <c r="L37" s="11">
        <f>[5]OECD!AA30</f>
        <v>0.889009982648426</v>
      </c>
      <c r="M37" s="11">
        <f>[5]OECD!AV30</f>
        <v>7.55393862650209</v>
      </c>
      <c r="N37" s="11">
        <f>[5]OECD!AW30</f>
        <v>1.43735541731197</v>
      </c>
      <c r="O37" s="11">
        <f>[5]OECD!AX30</f>
        <v>0.887146566178006</v>
      </c>
      <c r="P37" s="14">
        <f>[5]OECD!BX30</f>
        <v>0.708948502657343</v>
      </c>
      <c r="Q37" s="14">
        <f>[5]OECD!BY30</f>
        <v>0.193358536711952</v>
      </c>
      <c r="R37" s="14">
        <f>[5]OECD!BZ30</f>
        <v>0.0976929606307051</v>
      </c>
      <c r="S37" s="14">
        <f>[5]OECD!BR30</f>
        <v>0.123294541198125</v>
      </c>
      <c r="T37" s="10">
        <f>[5]OECD!DR$7</f>
        <v>0.05</v>
      </c>
      <c r="U37" s="10">
        <f>[5]OECD!DS$7</f>
        <v>0.125</v>
      </c>
      <c r="V37" s="10">
        <f>[5]OECD!DT$7</f>
        <v>0.08</v>
      </c>
      <c r="W37" s="16">
        <f>[5]OECD!BM30</f>
        <v>0.000206379766267251</v>
      </c>
      <c r="X37" s="16">
        <f>[5]OECD!BN30</f>
        <v>0.000206379766267251</v>
      </c>
      <c r="Y37" s="16">
        <f>[5]OECD!BO30</f>
        <v>0.000206379766267251</v>
      </c>
      <c r="Z37" s="11">
        <f>[5]Final!AL34/10</f>
        <v>12.3773337344101</v>
      </c>
      <c r="AA37" s="11">
        <f>[5]Final!AP34/10</f>
        <v>8.60568682677498</v>
      </c>
      <c r="AB37" s="10">
        <f>[5]Final!AS34</f>
        <v>1.07000498304248</v>
      </c>
      <c r="AC37" s="10">
        <f>[5]Final!AT34</f>
        <v>0.398463011312905</v>
      </c>
      <c r="AD37" s="10">
        <f>[5]Final!AD34</f>
        <v>1.08140099830562</v>
      </c>
      <c r="AE37" s="10">
        <f>[5]Final!AF34</f>
        <v>0.404505732781521</v>
      </c>
      <c r="AF37" s="12">
        <f t="shared" si="2"/>
        <v>2.44871101199811</v>
      </c>
      <c r="AG37" s="12">
        <f t="shared" si="3"/>
        <v>1.70253469371571</v>
      </c>
      <c r="AH37" s="11">
        <f>[5]Final!AI34/10</f>
        <v>9.71976474026037</v>
      </c>
      <c r="AI37" s="11">
        <f>[5]Final!AJ34/10</f>
        <v>1.58981708471047</v>
      </c>
      <c r="AJ37" s="11">
        <f>[5]Final!AK34/10</f>
        <v>1.06775190943926</v>
      </c>
      <c r="AK37" s="11">
        <f>[5]Final!M34/10</f>
        <v>10.9264321547306</v>
      </c>
      <c r="AL37" s="11">
        <f>[5]Final!N34/10</f>
        <v>2.22427963134986</v>
      </c>
      <c r="AM37" s="11">
        <f>[5]Final!O34/10</f>
        <v>1.29547659761135</v>
      </c>
      <c r="AN37" s="14">
        <f>[5]Final!X34</f>
        <v>0.669550393862682</v>
      </c>
      <c r="AO37" s="14">
        <f>[5]Final!Y34</f>
        <v>0.230824589990971</v>
      </c>
      <c r="AP37" s="14">
        <f>[5]Final!Z34</f>
        <v>0.0996250161463467</v>
      </c>
      <c r="AQ37" s="14">
        <f>[5]Final!Q34</f>
        <v>0.0894481316905423</v>
      </c>
      <c r="AR37" s="10">
        <f>[5]Final!D34</f>
        <v>0.0226648099133164</v>
      </c>
      <c r="AS37" s="10">
        <f>[5]Final!E34</f>
        <v>0.10096723159437</v>
      </c>
      <c r="AT37" s="10">
        <f>[5]Final!F34</f>
        <v>0.0514530026290241</v>
      </c>
      <c r="AU37" s="11">
        <f>[5]Final!AL134/10</f>
        <v>9.84463547243395</v>
      </c>
      <c r="AV37" s="11">
        <f>[5]Final!AP134/10</f>
        <v>6.84475765277281</v>
      </c>
      <c r="AW37" s="10">
        <f>[5]Final!AS134</f>
        <v>1.06657916232586</v>
      </c>
      <c r="AX37" s="10">
        <f>[5]Final!AT134</f>
        <v>0.388840887903799</v>
      </c>
      <c r="AY37" s="10">
        <f>[5]Final!AD134</f>
        <v>1.08125663237601</v>
      </c>
      <c r="AZ37" s="10">
        <f>[5]Final!AF134</f>
        <v>0.396550543638374</v>
      </c>
      <c r="BA37" s="12">
        <f t="shared" si="4"/>
        <v>2.40055357520877</v>
      </c>
      <c r="BB37" s="12">
        <f t="shared" si="5"/>
        <v>1.66905189133824</v>
      </c>
      <c r="BC37" s="11">
        <f>[5]Final!AI134/10</f>
        <v>7.58764931173762</v>
      </c>
      <c r="BD37" s="11">
        <f>[5]Final!AJ134/10</f>
        <v>1.37102690384194</v>
      </c>
      <c r="BE37" s="11">
        <f>[5]Final!AK134/10</f>
        <v>0.885959256854394</v>
      </c>
      <c r="BF37" s="11">
        <f>[5]Final!M134/10</f>
        <v>7.36979091606878</v>
      </c>
      <c r="BG37" s="11">
        <f>[5]Final!N134/10</f>
        <v>1.35007301349556</v>
      </c>
      <c r="BH37" s="11">
        <f>[5]Final!O134/10</f>
        <v>0.853164194064423</v>
      </c>
      <c r="BI37" s="14">
        <f>[5]Final!X134</f>
        <v>0.712484292126818</v>
      </c>
      <c r="BJ37" s="14">
        <f>[5]Final!Y134</f>
        <v>0.190853421287478</v>
      </c>
      <c r="BK37" s="14">
        <f>[5]Final!Z134</f>
        <v>0.0966622865857038</v>
      </c>
      <c r="BL37" s="14">
        <f>[5]Final!Q134</f>
        <v>0.127462722654571</v>
      </c>
      <c r="BM37" s="10">
        <f>[5]Final!D134</f>
        <v>0.0498730518960723</v>
      </c>
      <c r="BN37" s="10">
        <f>[5]Final!E134</f>
        <v>0.132214313041886</v>
      </c>
      <c r="BO37" s="10">
        <f>[5]Final!F134</f>
        <v>0.0805002539906754</v>
      </c>
      <c r="BP37" s="11">
        <f>[5]Data!$BB38/10</f>
        <v>4.516</v>
      </c>
      <c r="BQ37" s="11">
        <f>[5]Data!$BD38/10</f>
        <v>0.866</v>
      </c>
      <c r="BR37" s="21">
        <f>[5]Data!$CR38/10</f>
        <v>1.28107908900656</v>
      </c>
      <c r="BS37" s="22">
        <f>[5]Data!BP38</f>
        <v>0.69527791779989</v>
      </c>
      <c r="BT37" s="22">
        <f>[5]Data!BQ38</f>
        <v>0.69527791779989</v>
      </c>
      <c r="BU37" s="22">
        <f>[5]Data!BR38</f>
        <v>0.69527791779989</v>
      </c>
      <c r="BV37" s="22">
        <f>[5]Data!BS38</f>
        <v>0.69527791779989</v>
      </c>
      <c r="BW37" s="21">
        <f>[5]Data!$AZ38</f>
        <v>99.9</v>
      </c>
      <c r="BX37" s="10"/>
    </row>
    <row r="38" spans="1:76">
      <c r="A38" s="1">
        <v>1975</v>
      </c>
      <c r="B38" s="11">
        <f>[5]OECD!AB31</f>
        <v>10.2549395170194</v>
      </c>
      <c r="C38" s="11">
        <f>[5]OECD!EA31</f>
        <v>7.22995390857514</v>
      </c>
      <c r="D38" s="10">
        <f>[5]OECD!EH31</f>
        <v>1.03867700504671</v>
      </c>
      <c r="E38" s="10">
        <f>[5]OECD!EI31</f>
        <v>0.404101104965056</v>
      </c>
      <c r="F38" s="10">
        <f>[5]OECD!CG31</f>
        <v>1.05182093211294</v>
      </c>
      <c r="G38" s="10">
        <f>[5]OECD!CH31</f>
        <v>0.416933818552243</v>
      </c>
      <c r="H38" s="12">
        <f t="shared" si="0"/>
        <v>2.5239455217183</v>
      </c>
      <c r="I38" s="12">
        <f t="shared" si="1"/>
        <v>1.77943612046595</v>
      </c>
      <c r="J38" s="11">
        <f>[5]OECD!Y31</f>
        <v>7.89949537668559</v>
      </c>
      <c r="K38" s="11">
        <f>[5]OECD!Z31</f>
        <v>1.4177139714718</v>
      </c>
      <c r="L38" s="11">
        <f>[5]OECD!AA31</f>
        <v>0.937730168861991</v>
      </c>
      <c r="M38" s="11">
        <f>[5]OECD!AV31</f>
        <v>7.94667975922475</v>
      </c>
      <c r="N38" s="11">
        <f>[5]OECD!AW31</f>
        <v>1.49602501290413</v>
      </c>
      <c r="O38" s="11">
        <f>[5]OECD!AX31</f>
        <v>0.951427162245009</v>
      </c>
      <c r="P38" s="14">
        <f>[5]OECD!BX31</f>
        <v>0.706192331425534</v>
      </c>
      <c r="Q38" s="14">
        <f>[5]OECD!BY31</f>
        <v>0.19378195006661</v>
      </c>
      <c r="R38" s="14">
        <f>[5]OECD!BZ31</f>
        <v>0.100025718507856</v>
      </c>
      <c r="S38" s="14">
        <f>[5]OECD!BR31</f>
        <v>0.128381928855397</v>
      </c>
      <c r="T38" s="10">
        <f>[5]OECD!DR$7</f>
        <v>0.05</v>
      </c>
      <c r="U38" s="10">
        <f>[5]OECD!DS$7</f>
        <v>0.125</v>
      </c>
      <c r="V38" s="10">
        <f>[5]OECD!DT$7</f>
        <v>0.08</v>
      </c>
      <c r="W38" s="16">
        <f>[5]OECD!BM31</f>
        <v>0.0130010875000817</v>
      </c>
      <c r="X38" s="16">
        <f>[5]OECD!BN31</f>
        <v>0.0130010875000817</v>
      </c>
      <c r="Y38" s="16">
        <f>[5]OECD!BO31</f>
        <v>0.0130010875000817</v>
      </c>
      <c r="Z38" s="11">
        <f>[5]Final!AL35/10</f>
        <v>12.9560574427587</v>
      </c>
      <c r="AA38" s="11">
        <f>[5]Final!AP35/10</f>
        <v>9.13430040153206</v>
      </c>
      <c r="AB38" s="10">
        <f>[5]Final!AS35</f>
        <v>1.04675673458975</v>
      </c>
      <c r="AC38" s="10">
        <f>[5]Final!AT35</f>
        <v>0.417093840576695</v>
      </c>
      <c r="AD38" s="10">
        <f>[5]Final!AD35</f>
        <v>1.0611340583276</v>
      </c>
      <c r="AE38" s="10">
        <f>[5]Final!AF35</f>
        <v>0.429234809843235</v>
      </c>
      <c r="AF38" s="12">
        <f t="shared" si="2"/>
        <v>2.59841065383304</v>
      </c>
      <c r="AG38" s="12">
        <f t="shared" si="3"/>
        <v>1.83193564736146</v>
      </c>
      <c r="AH38" s="11">
        <f>[5]Final!AI35/10</f>
        <v>10.1826579570902</v>
      </c>
      <c r="AI38" s="11">
        <f>[5]Final!AJ35/10</f>
        <v>1.64053172750352</v>
      </c>
      <c r="AJ38" s="11">
        <f>[5]Final!AK35/10</f>
        <v>1.13286775816495</v>
      </c>
      <c r="AK38" s="11">
        <f>[5]Final!M35/10</f>
        <v>11.6374072843606</v>
      </c>
      <c r="AL38" s="11">
        <f>[5]Final!N35/10</f>
        <v>2.3147884422704</v>
      </c>
      <c r="AM38" s="11">
        <f>[5]Final!O35/10</f>
        <v>1.40220871385595</v>
      </c>
      <c r="AN38" s="14">
        <f>[5]Final!X35</f>
        <v>0.667778502936349</v>
      </c>
      <c r="AO38" s="14">
        <f>[5]Final!Y35</f>
        <v>0.229716887256</v>
      </c>
      <c r="AP38" s="14">
        <f>[5]Final!Z35</f>
        <v>0.102504609807651</v>
      </c>
      <c r="AQ38" s="14">
        <f>[5]Final!Q35</f>
        <v>0.0978210350537358</v>
      </c>
      <c r="AR38" s="10">
        <f>[5]Final!D35</f>
        <v>0.0233147371751797</v>
      </c>
      <c r="AS38" s="10">
        <f>[5]Final!E35</f>
        <v>0.101594821224188</v>
      </c>
      <c r="AT38" s="10">
        <f>[5]Final!F35</f>
        <v>0.0527144585385709</v>
      </c>
      <c r="AU38" s="11">
        <f>[5]Final!AL135/10</f>
        <v>10.2238297188949</v>
      </c>
      <c r="AV38" s="11">
        <f>[5]Final!AP135/10</f>
        <v>7.20802082879719</v>
      </c>
      <c r="AW38" s="10">
        <f>[5]Final!AS135</f>
        <v>1.03851785548818</v>
      </c>
      <c r="AX38" s="10">
        <f>[5]Final!AT135</f>
        <v>0.403818205031972</v>
      </c>
      <c r="AY38" s="10">
        <f>[5]Final!AD135</f>
        <v>1.05128973050094</v>
      </c>
      <c r="AZ38" s="10">
        <f>[5]Final!AF135</f>
        <v>0.416889514151588</v>
      </c>
      <c r="BA38" s="12">
        <f t="shared" si="4"/>
        <v>2.5236773211343</v>
      </c>
      <c r="BB38" s="12">
        <f t="shared" si="5"/>
        <v>1.77924703325999</v>
      </c>
      <c r="BC38" s="11">
        <f>[5]Final!AI135/10</f>
        <v>7.88983112962953</v>
      </c>
      <c r="BD38" s="11">
        <f>[5]Final!AJ135/10</f>
        <v>1.39969970237647</v>
      </c>
      <c r="BE38" s="11">
        <f>[5]Final!AK135/10</f>
        <v>0.934298886888928</v>
      </c>
      <c r="BF38" s="11">
        <f>[5]Final!M135/10</f>
        <v>7.75072501138182</v>
      </c>
      <c r="BG38" s="11">
        <f>[5]Final!N135/10</f>
        <v>1.40344704236784</v>
      </c>
      <c r="BH38" s="11">
        <f>[5]Final!O135/10</f>
        <v>0.914336568559339</v>
      </c>
      <c r="BI38" s="14">
        <f>[5]Final!X135</f>
        <v>0.709240808420465</v>
      </c>
      <c r="BJ38" s="14">
        <f>[5]Final!Y135</f>
        <v>0.191733057045947</v>
      </c>
      <c r="BK38" s="14">
        <f>[5]Final!Z135</f>
        <v>0.0990261345335879</v>
      </c>
      <c r="BL38" s="14">
        <f>[5]Final!Q135</f>
        <v>0.134495160865414</v>
      </c>
      <c r="BM38" s="10">
        <f>[5]Final!D135</f>
        <v>0.0504595581846019</v>
      </c>
      <c r="BN38" s="10">
        <f>[5]Final!E135</f>
        <v>0.134822756271532</v>
      </c>
      <c r="BO38" s="10">
        <f>[5]Final!F135</f>
        <v>0.0818739380214267</v>
      </c>
      <c r="BP38" s="11">
        <f>[5]Data!$BB39/10</f>
        <v>4.648</v>
      </c>
      <c r="BQ38" s="11">
        <f>[5]Data!$BD39/10</f>
        <v>0.735</v>
      </c>
      <c r="BR38" s="21">
        <f>[5]Data!$CR39/10</f>
        <v>1.31852427052757</v>
      </c>
      <c r="BS38" s="22">
        <f>[5]Data!BP39</f>
        <v>0.705021604132927</v>
      </c>
      <c r="BT38" s="22">
        <f>[5]Data!BQ39</f>
        <v>0.705021604132927</v>
      </c>
      <c r="BU38" s="22">
        <f>[5]Data!BR39</f>
        <v>0.705021604132927</v>
      </c>
      <c r="BV38" s="22">
        <f>[5]Data!BS39</f>
        <v>0.705021604132927</v>
      </c>
      <c r="BW38" s="21">
        <f>[5]Data!$AZ39</f>
        <v>100.1</v>
      </c>
      <c r="BX38" s="10"/>
    </row>
    <row r="39" spans="1:76">
      <c r="A39" s="1">
        <v>1976</v>
      </c>
      <c r="B39" s="11">
        <f>[5]OECD!AB32</f>
        <v>10.3323208596339</v>
      </c>
      <c r="C39" s="11">
        <f>[5]OECD!EA32</f>
        <v>7.30928666982374</v>
      </c>
      <c r="D39" s="10">
        <f>[5]OECD!EH32</f>
        <v>1.00750742615579</v>
      </c>
      <c r="E39" s="10">
        <f>[5]OECD!EI32</f>
        <v>0.407134864170054</v>
      </c>
      <c r="F39" s="10">
        <f>[5]OECD!CG32</f>
        <v>1.02150790165942</v>
      </c>
      <c r="G39" s="10">
        <f>[5]OECD!CH32</f>
        <v>0.42590119012015</v>
      </c>
      <c r="H39" s="12">
        <f t="shared" si="0"/>
        <v>2.57823029379314</v>
      </c>
      <c r="I39" s="12">
        <f t="shared" si="1"/>
        <v>1.82389073802202</v>
      </c>
      <c r="J39" s="11">
        <f>[5]OECD!Y32</f>
        <v>7.99383955829941</v>
      </c>
      <c r="K39" s="11">
        <f>[5]OECD!Z32</f>
        <v>1.38747379791228</v>
      </c>
      <c r="L39" s="11">
        <f>[5]OECD!AA32</f>
        <v>0.951007503422198</v>
      </c>
      <c r="M39" s="11">
        <f>[5]OECD!AV32</f>
        <v>8.15042817178718</v>
      </c>
      <c r="N39" s="11">
        <f>[5]OECD!AW32</f>
        <v>1.49610014367151</v>
      </c>
      <c r="O39" s="11">
        <f>[5]OECD!AX32</f>
        <v>0.983717537648015</v>
      </c>
      <c r="P39" s="14">
        <f>[5]OECD!BX32</f>
        <v>0.708772752541943</v>
      </c>
      <c r="Q39" s="14">
        <f>[5]OECD!BY32</f>
        <v>0.189943275984061</v>
      </c>
      <c r="R39" s="14">
        <f>[5]OECD!BZ32</f>
        <v>0.101283971473996</v>
      </c>
      <c r="S39" s="14">
        <f>[5]OECD!BR32</f>
        <v>0.113508169342706</v>
      </c>
      <c r="T39" s="10">
        <f>[5]OECD!DR$7</f>
        <v>0.05</v>
      </c>
      <c r="U39" s="10">
        <f>[5]OECD!DS$7</f>
        <v>0.125</v>
      </c>
      <c r="V39" s="10">
        <f>[5]OECD!DT$7</f>
        <v>0.08</v>
      </c>
      <c r="W39" s="16">
        <f>[5]OECD!BM32</f>
        <v>0.000400160064025767</v>
      </c>
      <c r="X39" s="16">
        <f>[5]OECD!BN32</f>
        <v>0.000400160064025767</v>
      </c>
      <c r="Y39" s="16">
        <f>[5]OECD!BO32</f>
        <v>0.000400160064025767</v>
      </c>
      <c r="Z39" s="11">
        <f>[5]Final!AL36/10</f>
        <v>13.2211584853258</v>
      </c>
      <c r="AA39" s="11">
        <f>[5]Final!AP36/10</f>
        <v>9.35290713376504</v>
      </c>
      <c r="AB39" s="10">
        <f>[5]Final!AS36</f>
        <v>1.02046155196042</v>
      </c>
      <c r="AC39" s="10">
        <f>[5]Final!AT36</f>
        <v>0.425628227868025</v>
      </c>
      <c r="AD39" s="10">
        <f>[5]Final!AD36</f>
        <v>1.03993378885936</v>
      </c>
      <c r="AE39" s="10">
        <f>[5]Final!AF36</f>
        <v>0.446375782110601</v>
      </c>
      <c r="AF39" s="12">
        <f t="shared" si="2"/>
        <v>2.70217503625311</v>
      </c>
      <c r="AG39" s="12">
        <f t="shared" si="3"/>
        <v>1.91157168271632</v>
      </c>
      <c r="AH39" s="11">
        <f>[5]Final!AI36/10</f>
        <v>10.4322306226884</v>
      </c>
      <c r="AI39" s="11">
        <f>[5]Final!AJ36/10</f>
        <v>1.62756787204587</v>
      </c>
      <c r="AJ39" s="11">
        <f>[5]Final!AK36/10</f>
        <v>1.16135999059152</v>
      </c>
      <c r="AK39" s="11">
        <f>[5]Final!M36/10</f>
        <v>12.1723993279171</v>
      </c>
      <c r="AL39" s="11">
        <f>[5]Final!N36/10</f>
        <v>2.35232422497879</v>
      </c>
      <c r="AM39" s="11">
        <f>[5]Final!O36/10</f>
        <v>1.47843981773227</v>
      </c>
      <c r="AN39" s="14">
        <f>[5]Final!X36</f>
        <v>0.666231884069257</v>
      </c>
      <c r="AO39" s="14">
        <f>[5]Final!Y36</f>
        <v>0.228899508045128</v>
      </c>
      <c r="AP39" s="14">
        <f>[5]Final!Z36</f>
        <v>0.104868607885614</v>
      </c>
      <c r="AQ39" s="14">
        <f>[5]Final!Q36</f>
        <v>0.0821856627638114</v>
      </c>
      <c r="AR39" s="10">
        <f>[5]Final!D36</f>
        <v>0.0241839865058442</v>
      </c>
      <c r="AS39" s="10">
        <f>[5]Final!E36</f>
        <v>0.104288246759076</v>
      </c>
      <c r="AT39" s="10">
        <f>[5]Final!F36</f>
        <v>0.0546622112521274</v>
      </c>
      <c r="AU39" s="11">
        <f>[5]Final!AL136/10</f>
        <v>10.2981932954229</v>
      </c>
      <c r="AV39" s="11">
        <f>[5]Final!AP136/10</f>
        <v>7.28514416074476</v>
      </c>
      <c r="AW39" s="10">
        <f>[5]Final!AS136</f>
        <v>1.00727355390031</v>
      </c>
      <c r="AX39" s="10">
        <f>[5]Final!AT136</f>
        <v>0.406755398512199</v>
      </c>
      <c r="AY39" s="10">
        <f>[5]Final!AD136</f>
        <v>1.02092172364247</v>
      </c>
      <c r="AZ39" s="10">
        <f>[5]Final!AF136</f>
        <v>0.425611561356112</v>
      </c>
      <c r="BA39" s="12">
        <f t="shared" si="4"/>
        <v>2.57647700060985</v>
      </c>
      <c r="BB39" s="12">
        <f t="shared" si="5"/>
        <v>1.82265042399509</v>
      </c>
      <c r="BC39" s="11">
        <f>[5]Final!AI136/10</f>
        <v>7.98334139796652</v>
      </c>
      <c r="BD39" s="11">
        <f>[5]Final!AJ136/10</f>
        <v>1.36768092227408</v>
      </c>
      <c r="BE39" s="11">
        <f>[5]Final!AK136/10</f>
        <v>0.947170975182345</v>
      </c>
      <c r="BF39" s="11">
        <f>[5]Final!M136/10</f>
        <v>7.94676368106529</v>
      </c>
      <c r="BG39" s="11">
        <f>[5]Final!N136/10</f>
        <v>1.40150790880467</v>
      </c>
      <c r="BH39" s="11">
        <f>[5]Final!O136/10</f>
        <v>0.944600817089472</v>
      </c>
      <c r="BI39" s="14">
        <f>[5]Final!X136</f>
        <v>0.709551345050591</v>
      </c>
      <c r="BJ39" s="14">
        <f>[5]Final!Y136</f>
        <v>0.189858906193311</v>
      </c>
      <c r="BK39" s="14">
        <f>[5]Final!Z136</f>
        <v>0.100589748756098</v>
      </c>
      <c r="BL39" s="14">
        <f>[5]Final!Q136</f>
        <v>0.12023393134506</v>
      </c>
      <c r="BM39" s="10">
        <f>[5]Final!D136</f>
        <v>0.0511509281026386</v>
      </c>
      <c r="BN39" s="10">
        <f>[5]Final!E136</f>
        <v>0.138037404358839</v>
      </c>
      <c r="BO39" s="10">
        <f>[5]Final!F136</f>
        <v>0.0835146466174203</v>
      </c>
      <c r="BP39" s="11">
        <f>[5]Data!$BB40/10</f>
        <v>4.692</v>
      </c>
      <c r="BQ39" s="11">
        <f>[5]Data!$BD40/10</f>
        <v>0.531</v>
      </c>
      <c r="BR39" s="21">
        <f>[5]Data!$CR40/10</f>
        <v>1.33100599770123</v>
      </c>
      <c r="BS39" s="22">
        <f>[5]Data!BP40</f>
        <v>0.707419636800045</v>
      </c>
      <c r="BT39" s="22">
        <f>[5]Data!BQ40</f>
        <v>0.707419636800045</v>
      </c>
      <c r="BU39" s="22">
        <f>[5]Data!BR40</f>
        <v>0.707419636800045</v>
      </c>
      <c r="BV39" s="22">
        <f>[5]Data!BS40</f>
        <v>0.707419636800045</v>
      </c>
      <c r="BW39" s="21">
        <f>[5]Data!$AZ40</f>
        <v>100.3</v>
      </c>
      <c r="BX39" s="10"/>
    </row>
    <row r="40" spans="1:76">
      <c r="A40" s="1">
        <v>1977</v>
      </c>
      <c r="B40" s="11">
        <f>[5]OECD!AB33</f>
        <v>10.3562188446469</v>
      </c>
      <c r="C40" s="11">
        <f>[5]OECD!EA33</f>
        <v>7.45541481332485</v>
      </c>
      <c r="D40" s="10">
        <f>[5]OECD!EH33</f>
        <v>1.00224737326554</v>
      </c>
      <c r="E40" s="10">
        <f>[5]OECD!EI33</f>
        <v>0.408049848179257</v>
      </c>
      <c r="F40" s="10">
        <f>[5]OECD!CG33</f>
        <v>1.00321822483981</v>
      </c>
      <c r="G40" s="10">
        <f>[5]OECD!CH33</f>
        <v>0.4272718359095</v>
      </c>
      <c r="H40" s="12">
        <f t="shared" si="0"/>
        <v>2.58652761856738</v>
      </c>
      <c r="I40" s="12">
        <f t="shared" si="1"/>
        <v>1.86203445599345</v>
      </c>
      <c r="J40" s="11">
        <f>[5]OECD!Y33</f>
        <v>8.04659645757133</v>
      </c>
      <c r="K40" s="11">
        <f>[5]OECD!Z33</f>
        <v>1.35080122194463</v>
      </c>
      <c r="L40" s="11">
        <f>[5]OECD!AA33</f>
        <v>0.958821165130894</v>
      </c>
      <c r="M40" s="11">
        <f>[5]OECD!AV33</f>
        <v>8.22586462352345</v>
      </c>
      <c r="N40" s="11">
        <f>[5]OECD!AW33</f>
        <v>1.46041334392369</v>
      </c>
      <c r="O40" s="11">
        <f>[5]OECD!AX33</f>
        <v>0.994702431538068</v>
      </c>
      <c r="P40" s="14">
        <f>[5]OECD!BX33</f>
        <v>0.717251280325837</v>
      </c>
      <c r="Q40" s="14">
        <f>[5]OECD!BY33</f>
        <v>0.181311770368132</v>
      </c>
      <c r="R40" s="14">
        <f>[5]OECD!BZ33</f>
        <v>0.101436949306032</v>
      </c>
      <c r="S40" s="14">
        <f>[5]OECD!BR33</f>
        <v>0.145686582456336</v>
      </c>
      <c r="T40" s="10">
        <f>[5]OECD!DR$7</f>
        <v>0.05</v>
      </c>
      <c r="U40" s="10">
        <f>[5]OECD!DS$7</f>
        <v>0.125</v>
      </c>
      <c r="V40" s="10">
        <f>[5]OECD!DT$7</f>
        <v>0.08</v>
      </c>
      <c r="W40" s="16">
        <f>[5]OECD!BM33</f>
        <v>0.0166217679308118</v>
      </c>
      <c r="X40" s="16">
        <f>[5]OECD!BN33</f>
        <v>0.0166217679308118</v>
      </c>
      <c r="Y40" s="16">
        <f>[5]OECD!BO33</f>
        <v>0.0166217679308118</v>
      </c>
      <c r="Z40" s="11">
        <f>[5]Final!AL37/10</f>
        <v>13.4155493656394</v>
      </c>
      <c r="AA40" s="11">
        <f>[5]Final!AP37/10</f>
        <v>9.65781884004687</v>
      </c>
      <c r="AB40" s="10">
        <f>[5]Final!AS37</f>
        <v>1.01470301415185</v>
      </c>
      <c r="AC40" s="10">
        <f>[5]Final!AT37</f>
        <v>0.431886245725795</v>
      </c>
      <c r="AD40" s="10">
        <f>[5]Final!AD37</f>
        <v>1.02664950938636</v>
      </c>
      <c r="AE40" s="10">
        <f>[5]Final!AF37</f>
        <v>0.4582714777058</v>
      </c>
      <c r="AF40" s="12">
        <f t="shared" si="2"/>
        <v>2.77418667524532</v>
      </c>
      <c r="AG40" s="12">
        <f t="shared" si="3"/>
        <v>1.99712971923563</v>
      </c>
      <c r="AH40" s="11">
        <f>[5]Final!AI37/10</f>
        <v>10.630657257916</v>
      </c>
      <c r="AI40" s="11">
        <f>[5]Final!AJ37/10</f>
        <v>1.60262266115445</v>
      </c>
      <c r="AJ40" s="11">
        <f>[5]Final!AK37/10</f>
        <v>1.18226944656897</v>
      </c>
      <c r="AK40" s="11">
        <f>[5]Final!M37/10</f>
        <v>12.582543956288</v>
      </c>
      <c r="AL40" s="11">
        <f>[5]Final!N37/10</f>
        <v>2.35547417850871</v>
      </c>
      <c r="AM40" s="11">
        <f>[5]Final!O37/10</f>
        <v>1.53248149605925</v>
      </c>
      <c r="AN40" s="14">
        <f>[5]Final!X37</f>
        <v>0.675129723830227</v>
      </c>
      <c r="AO40" s="14">
        <f>[5]Final!Y37</f>
        <v>0.219458474571445</v>
      </c>
      <c r="AP40" s="14">
        <f>[5]Final!Z37</f>
        <v>0.105411801598329</v>
      </c>
      <c r="AQ40" s="14">
        <f>[5]Final!Q37</f>
        <v>0.103157491171337</v>
      </c>
      <c r="AR40" s="10">
        <f>[5]Final!D37</f>
        <v>0.024986554337714</v>
      </c>
      <c r="AS40" s="10">
        <f>[5]Final!E37</f>
        <v>0.106590470142973</v>
      </c>
      <c r="AT40" s="10">
        <f>[5]Final!F37</f>
        <v>0.0562311750906024</v>
      </c>
      <c r="AU40" s="11">
        <f>[5]Final!AL137/10</f>
        <v>10.3189628991292</v>
      </c>
      <c r="AV40" s="11">
        <f>[5]Final!AP137/10</f>
        <v>7.42859435575596</v>
      </c>
      <c r="AW40" s="10">
        <f>[5]Final!AS137</f>
        <v>1.00201682014606</v>
      </c>
      <c r="AX40" s="10">
        <f>[5]Final!AT137</f>
        <v>0.407575750994437</v>
      </c>
      <c r="AY40" s="10">
        <f>[5]Final!AD137</f>
        <v>1.00314571969567</v>
      </c>
      <c r="AZ40" s="10">
        <f>[5]Final!AF137</f>
        <v>0.426950416027375</v>
      </c>
      <c r="BA40" s="12">
        <f t="shared" si="4"/>
        <v>2.58458187505611</v>
      </c>
      <c r="BB40" s="12">
        <f t="shared" si="5"/>
        <v>1.86063372033746</v>
      </c>
      <c r="BC40" s="11">
        <f>[5]Final!AI137/10</f>
        <v>8.03522078884658</v>
      </c>
      <c r="BD40" s="11">
        <f>[5]Final!AJ137/10</f>
        <v>1.32918243279661</v>
      </c>
      <c r="BE40" s="11">
        <f>[5]Final!AK137/10</f>
        <v>0.954559677485967</v>
      </c>
      <c r="BF40" s="11">
        <f>[5]Final!M137/10</f>
        <v>8.01983671758259</v>
      </c>
      <c r="BG40" s="11">
        <f>[5]Final!N137/10</f>
        <v>1.36784686689024</v>
      </c>
      <c r="BH40" s="11">
        <f>[5]Final!O137/10</f>
        <v>0.955036059121327</v>
      </c>
      <c r="BI40" s="14">
        <f>[5]Final!X137</f>
        <v>0.718853697318389</v>
      </c>
      <c r="BJ40" s="14">
        <f>[5]Final!Y137</f>
        <v>0.180506444451667</v>
      </c>
      <c r="BK40" s="14">
        <f>[5]Final!Z137</f>
        <v>0.100639858229944</v>
      </c>
      <c r="BL40" s="14">
        <f>[5]Final!Q137</f>
        <v>0.151151712406727</v>
      </c>
      <c r="BM40" s="10">
        <f>[5]Final!D137</f>
        <v>0.0512955089099906</v>
      </c>
      <c r="BN40" s="10">
        <f>[5]Final!E137</f>
        <v>0.138715030345643</v>
      </c>
      <c r="BO40" s="10">
        <f>[5]Final!F137</f>
        <v>0.0838094839065679</v>
      </c>
      <c r="BP40" s="11">
        <f>[5]Data!$BB41/10</f>
        <v>5.241</v>
      </c>
      <c r="BQ40" s="11">
        <f>[5]Data!$BD41/10</f>
        <v>0.502</v>
      </c>
      <c r="BR40" s="21">
        <f>[5]Data!$CR41/10</f>
        <v>1.48674391175451</v>
      </c>
      <c r="BS40" s="22">
        <f>[5]Data!BP41</f>
        <v>0.719897380034467</v>
      </c>
      <c r="BT40" s="22">
        <f>[5]Data!BQ41</f>
        <v>0.719897380034467</v>
      </c>
      <c r="BU40" s="22">
        <f>[5]Data!BR41</f>
        <v>0.719897380034467</v>
      </c>
      <c r="BV40" s="22">
        <f>[5]Data!BS41</f>
        <v>0.719897380034467</v>
      </c>
      <c r="BW40" s="21">
        <f>[5]Data!$AZ41</f>
        <v>100.1</v>
      </c>
      <c r="BX40" s="10"/>
    </row>
    <row r="41" spans="1:76">
      <c r="A41" s="1">
        <v>1978</v>
      </c>
      <c r="B41" s="11">
        <f>[5]OECD!AB34</f>
        <v>11.4771522196902</v>
      </c>
      <c r="C41" s="11">
        <f>[5]OECD!EA34</f>
        <v>8.29834592566235</v>
      </c>
      <c r="D41" s="10">
        <f>[5]OECD!EH34</f>
        <v>1.10830684979871</v>
      </c>
      <c r="E41" s="10">
        <f>[5]OECD!EI34</f>
        <v>0.452244441796394</v>
      </c>
      <c r="F41" s="10">
        <f>[5]OECD!CG34</f>
        <v>1.05578425026441</v>
      </c>
      <c r="G41" s="10">
        <f>[5]OECD!CH34</f>
        <v>0.45110687493481</v>
      </c>
      <c r="H41" s="12">
        <f t="shared" si="0"/>
        <v>2.73081512255736</v>
      </c>
      <c r="I41" s="12">
        <f t="shared" si="1"/>
        <v>1.97446614911435</v>
      </c>
      <c r="J41" s="11">
        <f>[5]OECD!Y34</f>
        <v>8.82770877573562</v>
      </c>
      <c r="K41" s="11">
        <f>[5]OECD!Z34</f>
        <v>1.54194602993937</v>
      </c>
      <c r="L41" s="11">
        <f>[5]OECD!AA34</f>
        <v>1.10749741401525</v>
      </c>
      <c r="M41" s="11">
        <f>[5]OECD!AV34</f>
        <v>8.65348986323433</v>
      </c>
      <c r="N41" s="11">
        <f>[5]OECD!AW34</f>
        <v>1.54279853433813</v>
      </c>
      <c r="O41" s="11">
        <f>[5]OECD!AX34</f>
        <v>1.07620759330528</v>
      </c>
      <c r="P41" s="14">
        <f>[5]OECD!BX34</f>
        <v>0.724657180507158</v>
      </c>
      <c r="Q41" s="14">
        <f>[5]OECD!BY34</f>
        <v>0.172997707463107</v>
      </c>
      <c r="R41" s="14">
        <f>[5]OECD!BZ34</f>
        <v>0.102345112029735</v>
      </c>
      <c r="S41" s="14">
        <f>[5]OECD!BR34</f>
        <v>0.173971855394369</v>
      </c>
      <c r="T41" s="10">
        <f>[5]OECD!DR$7</f>
        <v>0.05</v>
      </c>
      <c r="U41" s="10">
        <f>[5]OECD!DS$7</f>
        <v>0.125</v>
      </c>
      <c r="V41" s="10">
        <f>[5]OECD!DT$7</f>
        <v>0.08</v>
      </c>
      <c r="W41" s="16">
        <f>[5]OECD!BM34</f>
        <v>0.00234927066555524</v>
      </c>
      <c r="X41" s="16">
        <f>[5]OECD!BN34</f>
        <v>0.00234927066555524</v>
      </c>
      <c r="Y41" s="16">
        <f>[5]OECD!BO34</f>
        <v>0.00234927066555524</v>
      </c>
      <c r="Z41" s="11">
        <f>[5]Final!AL38/10</f>
        <v>14.7128476302061</v>
      </c>
      <c r="AA41" s="11">
        <f>[5]Final!AP38/10</f>
        <v>10.6378565736499</v>
      </c>
      <c r="AB41" s="10">
        <f>[5]Final!AS38</f>
        <v>1.09670109133879</v>
      </c>
      <c r="AC41" s="10">
        <f>[5]Final!AT38</f>
        <v>0.473650117021691</v>
      </c>
      <c r="AD41" s="10">
        <f>[5]Final!AD38</f>
        <v>1.06028255195546</v>
      </c>
      <c r="AE41" s="10">
        <f>[5]Final!AF38</f>
        <v>0.485897251870307</v>
      </c>
      <c r="AF41" s="12">
        <f t="shared" si="2"/>
        <v>2.94142172762995</v>
      </c>
      <c r="AG41" s="12">
        <f t="shared" si="3"/>
        <v>2.12674141998889</v>
      </c>
      <c r="AH41" s="11">
        <f>[5]Final!AI38/10</f>
        <v>11.5600522438725</v>
      </c>
      <c r="AI41" s="11">
        <f>[5]Final!AJ38/10</f>
        <v>1.80755173820237</v>
      </c>
      <c r="AJ41" s="11">
        <f>[5]Final!AK38/10</f>
        <v>1.34524364813122</v>
      </c>
      <c r="AK41" s="11">
        <f>[5]Final!M38/10</f>
        <v>13.3412424082879</v>
      </c>
      <c r="AL41" s="11">
        <f>[5]Final!N38/10</f>
        <v>2.47487203473395</v>
      </c>
      <c r="AM41" s="11">
        <f>[5]Final!O38/10</f>
        <v>1.65441819358304</v>
      </c>
      <c r="AN41" s="14">
        <f>[5]Final!X38</f>
        <v>0.696900762808781</v>
      </c>
      <c r="AO41" s="14">
        <f>[5]Final!Y38</f>
        <v>0.198737819442723</v>
      </c>
      <c r="AP41" s="14">
        <f>[5]Final!Z38</f>
        <v>0.104361417748496</v>
      </c>
      <c r="AQ41" s="14">
        <f>[5]Final!Q38</f>
        <v>0.118328086724254</v>
      </c>
      <c r="AR41" s="10">
        <f>[5]Final!D38</f>
        <v>0.024601257794506</v>
      </c>
      <c r="AS41" s="10">
        <f>[5]Final!E38</f>
        <v>0.0990652405430805</v>
      </c>
      <c r="AT41" s="10">
        <f>[5]Final!F38</f>
        <v>0.0533722310350779</v>
      </c>
      <c r="AU41" s="11">
        <f>[5]Final!AL138/10</f>
        <v>11.4365253792683</v>
      </c>
      <c r="AV41" s="11">
        <f>[5]Final!AP138/10</f>
        <v>8.26897142846701</v>
      </c>
      <c r="AW41" s="10">
        <f>[5]Final!AS138</f>
        <v>1.10830182171054</v>
      </c>
      <c r="AX41" s="10">
        <f>[5]Final!AT138</f>
        <v>0.451716947312176</v>
      </c>
      <c r="AY41" s="10">
        <f>[5]Final!AD138</f>
        <v>1.05787493451099</v>
      </c>
      <c r="AZ41" s="10">
        <f>[5]Final!AF138</f>
        <v>0.451660143394402</v>
      </c>
      <c r="BA41" s="12">
        <f t="shared" si="4"/>
        <v>2.73416438181329</v>
      </c>
      <c r="BB41" s="12">
        <f t="shared" si="5"/>
        <v>1.97688777003288</v>
      </c>
      <c r="BC41" s="11">
        <f>[5]Final!AI138/10</f>
        <v>8.81538673979285</v>
      </c>
      <c r="BD41" s="11">
        <f>[5]Final!AJ138/10</f>
        <v>1.51836775177269</v>
      </c>
      <c r="BE41" s="11">
        <f>[5]Final!AK138/10</f>
        <v>1.10277088770279</v>
      </c>
      <c r="BF41" s="11">
        <f>[5]Final!M138/10</f>
        <v>8.4461620993293</v>
      </c>
      <c r="BG41" s="11">
        <f>[5]Final!N138/10</f>
        <v>1.45268542368244</v>
      </c>
      <c r="BH41" s="11">
        <f>[5]Final!O138/10</f>
        <v>1.03621893643261</v>
      </c>
      <c r="BI41" s="14">
        <f>[5]Final!X138</f>
        <v>0.730095175326508</v>
      </c>
      <c r="BJ41" s="14">
        <f>[5]Final!Y138</f>
        <v>0.168887553669557</v>
      </c>
      <c r="BK41" s="14">
        <f>[5]Final!Z138</f>
        <v>0.101017271003935</v>
      </c>
      <c r="BL41" s="14">
        <f>[5]Final!Q138</f>
        <v>0.18449171021381</v>
      </c>
      <c r="BM41" s="10">
        <f>[5]Final!D138</f>
        <v>0.0491890909813829</v>
      </c>
      <c r="BN41" s="10">
        <f>[5]Final!E138</f>
        <v>0.128301793543423</v>
      </c>
      <c r="BO41" s="10">
        <f>[5]Final!F138</f>
        <v>0.0784946783572376</v>
      </c>
      <c r="BP41" s="11">
        <f>[5]Data!$BB42/10</f>
        <v>6.637</v>
      </c>
      <c r="BQ41" s="11">
        <f>[5]Data!$BD42/10</f>
        <v>1.325</v>
      </c>
      <c r="BR41" s="21">
        <f>[5]Data!$CR42/10</f>
        <v>1.91835042158516</v>
      </c>
      <c r="BS41" s="22">
        <f>[5]Data!BP42</f>
        <v>0.723031791059256</v>
      </c>
      <c r="BT41" s="22">
        <f>[5]Data!BQ42</f>
        <v>0.723031791059256</v>
      </c>
      <c r="BU41" s="22">
        <f>[5]Data!BR42</f>
        <v>0.723031791059256</v>
      </c>
      <c r="BV41" s="22">
        <f>[5]Data!BS42</f>
        <v>0.723031791059256</v>
      </c>
      <c r="BW41" s="21">
        <f>[5]Data!$AZ42</f>
        <v>100.2</v>
      </c>
      <c r="BX41" s="10"/>
    </row>
    <row r="42" spans="1:76">
      <c r="A42" s="1">
        <v>1979</v>
      </c>
      <c r="B42" s="11">
        <f>[5]OECD!AB35</f>
        <v>12.8892672110264</v>
      </c>
      <c r="C42" s="11">
        <f>[5]OECD!EA35</f>
        <v>9.52752789841876</v>
      </c>
      <c r="D42" s="10">
        <f>[5]OECD!EH35</f>
        <v>1.12284048061103</v>
      </c>
      <c r="E42" s="10">
        <f>[5]OECD!EI35</f>
        <v>0.507798366380329</v>
      </c>
      <c r="F42" s="10">
        <f>[5]OECD!CG35</f>
        <v>1.11839670841006</v>
      </c>
      <c r="G42" s="10">
        <f>[5]OECD!CH35</f>
        <v>0.504516444068239</v>
      </c>
      <c r="H42" s="12">
        <f t="shared" si="0"/>
        <v>3.05413464434456</v>
      </c>
      <c r="I42" s="12">
        <f t="shared" si="1"/>
        <v>2.25756457315333</v>
      </c>
      <c r="J42" s="11">
        <f>[5]OECD!Y35</f>
        <v>9.80798663678501</v>
      </c>
      <c r="K42" s="11">
        <f>[5]OECD!Z35</f>
        <v>1.78442320856181</v>
      </c>
      <c r="L42" s="11">
        <f>[5]OECD!AA35</f>
        <v>1.2968573656796</v>
      </c>
      <c r="M42" s="11">
        <f>[5]OECD!AV35</f>
        <v>9.55676687821571</v>
      </c>
      <c r="N42" s="11">
        <f>[5]OECD!AW35</f>
        <v>1.77406359386729</v>
      </c>
      <c r="O42" s="11">
        <f>[5]OECD!AX35</f>
        <v>1.2522681144244</v>
      </c>
      <c r="P42" s="14">
        <f>[5]OECD!BX35</f>
        <v>0.712297878257254</v>
      </c>
      <c r="Q42" s="14">
        <f>[5]OECD!BY35</f>
        <v>0.180684397585626</v>
      </c>
      <c r="R42" s="14">
        <f>[5]OECD!BZ35</f>
        <v>0.10701772415712</v>
      </c>
      <c r="S42" s="14">
        <f>[5]OECD!BR35</f>
        <v>0.148294674247853</v>
      </c>
      <c r="T42" s="10">
        <f>[5]OECD!DR$7</f>
        <v>0.05</v>
      </c>
      <c r="U42" s="10">
        <f>[5]OECD!DS$7</f>
        <v>0.125</v>
      </c>
      <c r="V42" s="10">
        <f>[5]OECD!DT$7</f>
        <v>0.08</v>
      </c>
      <c r="W42" s="16">
        <f>[5]OECD!BM35</f>
        <v>-0.00550754181110891</v>
      </c>
      <c r="X42" s="16">
        <f>[5]OECD!BN35</f>
        <v>-0.00550754181110891</v>
      </c>
      <c r="Y42" s="16">
        <f>[5]OECD!BO35</f>
        <v>-0.00550754181110891</v>
      </c>
      <c r="Z42" s="11">
        <f>[5]Final!AL39/10</f>
        <v>16.3361178814026</v>
      </c>
      <c r="AA42" s="11">
        <f>[5]Final!AP39/10</f>
        <v>12.0753815029743</v>
      </c>
      <c r="AB42" s="10">
        <f>[5]Final!AS39</f>
        <v>1.11033012044955</v>
      </c>
      <c r="AC42" s="10">
        <f>[5]Final!AT39</f>
        <v>0.525907991483637</v>
      </c>
      <c r="AD42" s="10">
        <f>[5]Final!AD39</f>
        <v>1.10105559463361</v>
      </c>
      <c r="AE42" s="10">
        <f>[5]Final!AF39</f>
        <v>0.534999887588899</v>
      </c>
      <c r="AF42" s="12">
        <f t="shared" si="2"/>
        <v>3.23866884938382</v>
      </c>
      <c r="AG42" s="12">
        <f t="shared" si="3"/>
        <v>2.39396913036664</v>
      </c>
      <c r="AH42" s="11">
        <f>[5]Final!AI39/10</f>
        <v>12.7073558160176</v>
      </c>
      <c r="AI42" s="11">
        <f>[5]Final!AJ39/10</f>
        <v>2.07447510064042</v>
      </c>
      <c r="AJ42" s="11">
        <f>[5]Final!AK39/10</f>
        <v>1.5542869647446</v>
      </c>
      <c r="AK42" s="11">
        <f>[5]Final!M39/10</f>
        <v>14.5863616048476</v>
      </c>
      <c r="AL42" s="11">
        <f>[5]Final!N39/10</f>
        <v>2.75221699143574</v>
      </c>
      <c r="AM42" s="11">
        <f>[5]Final!O39/10</f>
        <v>1.87242488055633</v>
      </c>
      <c r="AN42" s="14">
        <f>[5]Final!X39</f>
        <v>0.692832486681773</v>
      </c>
      <c r="AO42" s="14">
        <f>[5]Final!Y39</f>
        <v>0.199998985360227</v>
      </c>
      <c r="AP42" s="14">
        <f>[5]Final!Z39</f>
        <v>0.107168527958001</v>
      </c>
      <c r="AQ42" s="14">
        <f>[5]Final!Q39</f>
        <v>0.130726266572429</v>
      </c>
      <c r="AR42" s="10">
        <f>[5]Final!D39</f>
        <v>0.024459268892379</v>
      </c>
      <c r="AS42" s="10">
        <f>[5]Final!E39</f>
        <v>0.0951140678222102</v>
      </c>
      <c r="AT42" s="10">
        <f>[5]Final!F39</f>
        <v>0.0517910051559578</v>
      </c>
      <c r="AU42" s="11">
        <f>[5]Final!AL139/10</f>
        <v>12.844852652672</v>
      </c>
      <c r="AV42" s="11">
        <f>[5]Final!AP139/10</f>
        <v>9.49469740954074</v>
      </c>
      <c r="AW42" s="10">
        <f>[5]Final!AS139</f>
        <v>1.12314293255158</v>
      </c>
      <c r="AX42" s="10">
        <f>[5]Final!AT139</f>
        <v>0.507342696887446</v>
      </c>
      <c r="AY42" s="10">
        <f>[5]Final!AD139</f>
        <v>1.11836955552844</v>
      </c>
      <c r="AZ42" s="10">
        <f>[5]Final!AF139</f>
        <v>0.50512295381791</v>
      </c>
      <c r="BA42" s="12">
        <f t="shared" si="4"/>
        <v>3.05780620443022</v>
      </c>
      <c r="BB42" s="12">
        <f t="shared" si="5"/>
        <v>2.2602785281497</v>
      </c>
      <c r="BC42" s="11">
        <f>[5]Final!AI139/10</f>
        <v>9.79461475236368</v>
      </c>
      <c r="BD42" s="11">
        <f>[5]Final!AJ139/10</f>
        <v>1.7586400472675</v>
      </c>
      <c r="BE42" s="11">
        <f>[5]Final!AK139/10</f>
        <v>1.29159785304085</v>
      </c>
      <c r="BF42" s="11">
        <f>[5]Final!M139/10</f>
        <v>9.32946083222278</v>
      </c>
      <c r="BG42" s="11">
        <f>[5]Final!N139/10</f>
        <v>1.67121495799438</v>
      </c>
      <c r="BH42" s="11">
        <f>[5]Final!O139/10</f>
        <v>1.2060876358476</v>
      </c>
      <c r="BI42" s="14">
        <f>[5]Final!X139</f>
        <v>0.719036866917552</v>
      </c>
      <c r="BJ42" s="14">
        <f>[5]Final!Y139</f>
        <v>0.175512207696267</v>
      </c>
      <c r="BK42" s="14">
        <f>[5]Final!Z139</f>
        <v>0.105450925386182</v>
      </c>
      <c r="BL42" s="14">
        <f>[5]Final!Q139</f>
        <v>0.189308068368381</v>
      </c>
      <c r="BM42" s="10">
        <f>[5]Final!D139</f>
        <v>0.0488930095258495</v>
      </c>
      <c r="BN42" s="10">
        <f>[5]Final!E139</f>
        <v>0.127350012703863</v>
      </c>
      <c r="BO42" s="10">
        <f>[5]Final!F139</f>
        <v>0.0779766203877898</v>
      </c>
      <c r="BP42" s="11">
        <f>[5]Data!$BB43/10</f>
        <v>7.411</v>
      </c>
      <c r="BQ42" s="11">
        <f>[5]Data!$BD43/10</f>
        <v>1.635</v>
      </c>
      <c r="BR42" s="21">
        <f>[5]Data!$CR43/10</f>
        <v>2.0749906570223</v>
      </c>
      <c r="BS42" s="22">
        <f>[5]Data!BP43</f>
        <v>0.739183053809934</v>
      </c>
      <c r="BT42" s="22">
        <f>[5]Data!BQ43</f>
        <v>0.739183053809934</v>
      </c>
      <c r="BU42" s="22">
        <f>[5]Data!BR43</f>
        <v>0.739183053809934</v>
      </c>
      <c r="BV42" s="22">
        <f>[5]Data!BS43</f>
        <v>0.739183053809934</v>
      </c>
      <c r="BW42" s="21">
        <f>[5]Data!$AZ43</f>
        <v>102.8</v>
      </c>
      <c r="BX42" s="10"/>
    </row>
    <row r="43" spans="1:76">
      <c r="A43" s="1">
        <v>1980</v>
      </c>
      <c r="B43" s="11">
        <f>[5]OECD!AB36</f>
        <v>14.5675568370726</v>
      </c>
      <c r="C43" s="11">
        <f>[5]OECD!EA36</f>
        <v>11.0987145312379</v>
      </c>
      <c r="D43" s="10">
        <f>[5]OECD!EH36</f>
        <v>1.13001858836559</v>
      </c>
      <c r="E43" s="10">
        <f>[5]OECD!EI36</f>
        <v>0.573821593151451</v>
      </c>
      <c r="F43" s="10">
        <f>[5]OECD!CG36</f>
        <v>1.12924887549091</v>
      </c>
      <c r="G43" s="10">
        <f>[5]OECD!CH36</f>
        <v>0.56972462713073</v>
      </c>
      <c r="H43" s="12">
        <f t="shared" si="0"/>
        <v>3.44887811272391</v>
      </c>
      <c r="I43" s="12">
        <f t="shared" si="1"/>
        <v>2.62762754621586</v>
      </c>
      <c r="J43" s="11">
        <f>[5]OECD!Y36</f>
        <v>10.9716193574676</v>
      </c>
      <c r="K43" s="11">
        <f>[5]OECD!Z36</f>
        <v>2.07096890867388</v>
      </c>
      <c r="L43" s="11">
        <f>[5]OECD!AA36</f>
        <v>1.52496857093111</v>
      </c>
      <c r="M43" s="11">
        <f>[5]OECD!AV36</f>
        <v>10.6562082021809</v>
      </c>
      <c r="N43" s="11">
        <f>[5]OECD!AW36</f>
        <v>2.05620912919237</v>
      </c>
      <c r="O43" s="11">
        <f>[5]OECD!AX36</f>
        <v>1.46970100865141</v>
      </c>
      <c r="P43" s="14">
        <f>[5]OECD!BX36</f>
        <v>0.703957635754821</v>
      </c>
      <c r="Q43" s="14">
        <f>[5]OECD!BY36</f>
        <v>0.184919256044043</v>
      </c>
      <c r="R43" s="14">
        <f>[5]OECD!BZ36</f>
        <v>0.111123108201136</v>
      </c>
      <c r="S43" s="14">
        <f>[5]OECD!BR36</f>
        <v>0.124499787936975</v>
      </c>
      <c r="T43" s="10">
        <f>[5]OECD!DR$7</f>
        <v>0.05</v>
      </c>
      <c r="U43" s="10">
        <f>[5]OECD!DS$7</f>
        <v>0.125</v>
      </c>
      <c r="V43" s="10">
        <f>[5]OECD!DT$7</f>
        <v>0.08</v>
      </c>
      <c r="W43" s="16">
        <f>[5]OECD!BM36</f>
        <v>-0.0285542019280227</v>
      </c>
      <c r="X43" s="16">
        <f>[5]OECD!BN36</f>
        <v>-0.0285542019280227</v>
      </c>
      <c r="Y43" s="16">
        <f>[5]OECD!BO36</f>
        <v>-0.0285542019280227</v>
      </c>
      <c r="Z43" s="11">
        <f>[5]Final!AL40/10</f>
        <v>18.2687511206309</v>
      </c>
      <c r="AA43" s="11">
        <f>[5]Final!AP40/10</f>
        <v>13.918576450247</v>
      </c>
      <c r="AB43" s="10">
        <f>[5]Final!AS40</f>
        <v>1.11830431521484</v>
      </c>
      <c r="AC43" s="10">
        <f>[5]Final!AT40</f>
        <v>0.588125176282121</v>
      </c>
      <c r="AD43" s="10">
        <f>[5]Final!AD40</f>
        <v>1.11094819760948</v>
      </c>
      <c r="AE43" s="10">
        <f>[5]Final!AF40</f>
        <v>0.594357160838159</v>
      </c>
      <c r="AF43" s="12">
        <f t="shared" si="2"/>
        <v>3.59799332087691</v>
      </c>
      <c r="AG43" s="12">
        <f t="shared" si="3"/>
        <v>2.74123528058519</v>
      </c>
      <c r="AH43" s="11">
        <f>[5]Final!AI40/10</f>
        <v>14.0625636710847</v>
      </c>
      <c r="AI43" s="11">
        <f>[5]Final!AJ40/10</f>
        <v>2.39727837434575</v>
      </c>
      <c r="AJ43" s="11">
        <f>[5]Final!AK40/10</f>
        <v>1.80890907520046</v>
      </c>
      <c r="AK43" s="11">
        <f>[5]Final!M40/10</f>
        <v>16.0604663480801</v>
      </c>
      <c r="AL43" s="11">
        <f>[5]Final!N40/10</f>
        <v>3.1054861121732</v>
      </c>
      <c r="AM43" s="11">
        <f>[5]Final!O40/10</f>
        <v>2.14034673701111</v>
      </c>
      <c r="AN43" s="14">
        <f>[5]Final!X40</f>
        <v>0.691768275154572</v>
      </c>
      <c r="AO43" s="14">
        <f>[5]Final!Y40</f>
        <v>0.198805605167814</v>
      </c>
      <c r="AP43" s="14">
        <f>[5]Final!Z40</f>
        <v>0.109426119677614</v>
      </c>
      <c r="AQ43" s="14">
        <f>[5]Final!Q40</f>
        <v>0.145006799482466</v>
      </c>
      <c r="AR43" s="10">
        <f>[5]Final!D40</f>
        <v>0.0242655097396122</v>
      </c>
      <c r="AS43" s="10">
        <f>[5]Final!E40</f>
        <v>0.0920913357073277</v>
      </c>
      <c r="AT43" s="10">
        <f>[5]Final!F40</f>
        <v>0.0503425941835488</v>
      </c>
      <c r="AU43" s="11">
        <f>[5]Final!AL140/10</f>
        <v>14.5188602894599</v>
      </c>
      <c r="AV43" s="11">
        <f>[5]Final!AP140/10</f>
        <v>11.0616136579305</v>
      </c>
      <c r="AW43" s="10">
        <f>[5]Final!AS140</f>
        <v>1.13032517242926</v>
      </c>
      <c r="AX43" s="10">
        <f>[5]Final!AT140</f>
        <v>0.573462221340026</v>
      </c>
      <c r="AY43" s="10">
        <f>[5]Final!AD140</f>
        <v>1.12903425524407</v>
      </c>
      <c r="AZ43" s="10">
        <f>[5]Final!AF140</f>
        <v>0.570301117970488</v>
      </c>
      <c r="BA43" s="12">
        <f t="shared" si="4"/>
        <v>3.45236795069957</v>
      </c>
      <c r="BB43" s="12">
        <f t="shared" si="5"/>
        <v>2.63028638021838</v>
      </c>
      <c r="BC43" s="11">
        <f>[5]Final!AI140/10</f>
        <v>10.9570769926875</v>
      </c>
      <c r="BD43" s="11">
        <f>[5]Final!AJ140/10</f>
        <v>2.04268936671902</v>
      </c>
      <c r="BE43" s="11">
        <f>[5]Final!AK140/10</f>
        <v>1.51909393005339</v>
      </c>
      <c r="BF43" s="11">
        <f>[5]Final!M140/10</f>
        <v>10.4038145533636</v>
      </c>
      <c r="BG43" s="11">
        <f>[5]Final!N140/10</f>
        <v>1.93720187731257</v>
      </c>
      <c r="BH43" s="11">
        <f>[5]Final!O140/10</f>
        <v>1.41563331232802</v>
      </c>
      <c r="BI43" s="14">
        <f>[5]Final!X140</f>
        <v>0.711233551104504</v>
      </c>
      <c r="BJ43" s="14">
        <f>[5]Final!Y140</f>
        <v>0.179281897375366</v>
      </c>
      <c r="BK43" s="14">
        <f>[5]Final!Z140</f>
        <v>0.109484551520129</v>
      </c>
      <c r="BL43" s="14">
        <f>[5]Final!Q140</f>
        <v>0.202435430196496</v>
      </c>
      <c r="BM43" s="10">
        <f>[5]Final!D140</f>
        <v>0.0487338813831695</v>
      </c>
      <c r="BN43" s="10">
        <f>[5]Final!E140</f>
        <v>0.127049431028492</v>
      </c>
      <c r="BO43" s="10">
        <f>[5]Final!F140</f>
        <v>0.0778037530088233</v>
      </c>
      <c r="BP43" s="11">
        <f>[5]Data!$BB44/10</f>
        <v>8.706</v>
      </c>
      <c r="BQ43" s="11">
        <f>[5]Data!$BD44/10</f>
        <v>1.97</v>
      </c>
      <c r="BR43" s="21">
        <f>[5]Data!$CR44/10</f>
        <v>2.46720169035728</v>
      </c>
      <c r="BS43" s="22">
        <f>[5]Data!BP44</f>
        <v>0.761878924199083</v>
      </c>
      <c r="BT43" s="22">
        <f>[5]Data!BQ44</f>
        <v>0.761878924199083</v>
      </c>
      <c r="BU43" s="22">
        <f>[5]Data!BR44</f>
        <v>0.761878924199083</v>
      </c>
      <c r="BV43" s="22">
        <f>[5]Data!BS44</f>
        <v>0.761878924199083</v>
      </c>
      <c r="BW43" s="21">
        <f>[5]Data!$AZ44</f>
        <v>106.1</v>
      </c>
      <c r="BX43" s="10"/>
    </row>
    <row r="44" spans="1:76">
      <c r="A44" s="1">
        <v>1981</v>
      </c>
      <c r="B44" s="11">
        <f>[5]OECD!AB37</f>
        <v>16.0461189312495</v>
      </c>
      <c r="C44" s="11">
        <f>[5]OECD!EA37</f>
        <v>12.630016287831</v>
      </c>
      <c r="D44" s="10">
        <f>[5]OECD!EH37</f>
        <v>1.10139149399991</v>
      </c>
      <c r="E44" s="10">
        <f>[5]OECD!EI37</f>
        <v>0.632002221770484</v>
      </c>
      <c r="F44" s="10">
        <f>[5]OECD!CG37</f>
        <v>1.11661971736634</v>
      </c>
      <c r="G44" s="10">
        <f>[5]OECD!CH37</f>
        <v>0.636165752123357</v>
      </c>
      <c r="H44" s="12">
        <f t="shared" si="0"/>
        <v>3.85108530346072</v>
      </c>
      <c r="I44" s="12">
        <f t="shared" si="1"/>
        <v>3.03121710096585</v>
      </c>
      <c r="J44" s="11">
        <f>[5]OECD!Y37</f>
        <v>12.0115632073658</v>
      </c>
      <c r="K44" s="11">
        <f>[5]OECD!Z37</f>
        <v>2.30465745392719</v>
      </c>
      <c r="L44" s="11">
        <f>[5]OECD!AA37</f>
        <v>1.72989826995652</v>
      </c>
      <c r="M44" s="11">
        <f>[5]OECD!AV37</f>
        <v>11.7862474691454</v>
      </c>
      <c r="N44" s="11">
        <f>[5]OECD!AW37</f>
        <v>2.33366739338724</v>
      </c>
      <c r="O44" s="11">
        <f>[5]OECD!AX37</f>
        <v>1.69524314629564</v>
      </c>
      <c r="P44" s="14">
        <f>[5]OECD!BX37</f>
        <v>0.699634461905963</v>
      </c>
      <c r="Q44" s="14">
        <f>[5]OECD!BY37</f>
        <v>0.185954450129758</v>
      </c>
      <c r="R44" s="14">
        <f>[5]OECD!BZ37</f>
        <v>0.114411087964279</v>
      </c>
      <c r="S44" s="14">
        <f>[5]OECD!BR37</f>
        <v>0.163558023228053</v>
      </c>
      <c r="T44" s="10">
        <f>[5]OECD!DR$7</f>
        <v>0.05</v>
      </c>
      <c r="U44" s="10">
        <f>[5]OECD!DS$7</f>
        <v>0.125</v>
      </c>
      <c r="V44" s="10">
        <f>[5]OECD!DT$7</f>
        <v>0.08</v>
      </c>
      <c r="W44" s="16">
        <f>[5]OECD!BM37</f>
        <v>-0.00470782321441976</v>
      </c>
      <c r="X44" s="16">
        <f>[5]OECD!BN37</f>
        <v>-0.00470782321441976</v>
      </c>
      <c r="Y44" s="16">
        <f>[5]OECD!BO37</f>
        <v>-0.00470782321441976</v>
      </c>
      <c r="Z44" s="11">
        <f>[5]Final!AL41/10</f>
        <v>20.0417459061</v>
      </c>
      <c r="AA44" s="11">
        <f>[5]Final!AP41/10</f>
        <v>15.7750031839569</v>
      </c>
      <c r="AB44" s="10">
        <f>[5]Final!AS41</f>
        <v>1.09705068363797</v>
      </c>
      <c r="AC44" s="10">
        <f>[5]Final!AT41</f>
        <v>0.645203126705</v>
      </c>
      <c r="AD44" s="10">
        <f>[5]Final!AD41</f>
        <v>1.10530373563813</v>
      </c>
      <c r="AE44" s="10">
        <f>[5]Final!AF41</f>
        <v>0.656945190177688</v>
      </c>
      <c r="AF44" s="12">
        <f t="shared" si="2"/>
        <v>3.97687545836628</v>
      </c>
      <c r="AG44" s="12">
        <f t="shared" si="3"/>
        <v>3.13022744185345</v>
      </c>
      <c r="AH44" s="11">
        <f>[5]Final!AI41/10</f>
        <v>15.3184241525809</v>
      </c>
      <c r="AI44" s="11">
        <f>[5]Final!AJ41/10</f>
        <v>2.67636674475795</v>
      </c>
      <c r="AJ44" s="11">
        <f>[5]Final!AK41/10</f>
        <v>2.0469550087611</v>
      </c>
      <c r="AK44" s="11">
        <f>[5]Final!M41/10</f>
        <v>17.6060260266035</v>
      </c>
      <c r="AL44" s="11">
        <f>[5]Final!N41/10</f>
        <v>3.48188453940513</v>
      </c>
      <c r="AM44" s="11">
        <f>[5]Final!O41/10</f>
        <v>2.42772077488597</v>
      </c>
      <c r="AN44" s="14">
        <f>[5]Final!X41</f>
        <v>0.690182466169149</v>
      </c>
      <c r="AO44" s="14">
        <f>[5]Final!Y41</f>
        <v>0.198282149899036</v>
      </c>
      <c r="AP44" s="14">
        <f>[5]Final!Z41</f>
        <v>0.111535383931815</v>
      </c>
      <c r="AQ44" s="14">
        <f>[5]Final!Q41</f>
        <v>0.157135126551239</v>
      </c>
      <c r="AR44" s="10">
        <f>[5]Final!D41</f>
        <v>0.0243755975249117</v>
      </c>
      <c r="AS44" s="10">
        <f>[5]Final!E41</f>
        <v>0.0920309593208571</v>
      </c>
      <c r="AT44" s="10">
        <f>[5]Final!F41</f>
        <v>0.0500759502430206</v>
      </c>
      <c r="AU44" s="11">
        <f>[5]Final!AL141/10</f>
        <v>15.9926257826748</v>
      </c>
      <c r="AV44" s="11">
        <f>[5]Final!AP141/10</f>
        <v>12.5879114436203</v>
      </c>
      <c r="AW44" s="10">
        <f>[5]Final!AS141</f>
        <v>1.10150696844193</v>
      </c>
      <c r="AX44" s="10">
        <f>[5]Final!AT141</f>
        <v>0.631672632944226</v>
      </c>
      <c r="AY44" s="10">
        <f>[5]Final!AD141</f>
        <v>1.11581633383695</v>
      </c>
      <c r="AZ44" s="10">
        <f>[5]Final!AF141</f>
        <v>0.636351302636947</v>
      </c>
      <c r="BA44" s="12">
        <f t="shared" si="4"/>
        <v>3.8522085498058</v>
      </c>
      <c r="BB44" s="12">
        <f t="shared" si="5"/>
        <v>3.03210121628958</v>
      </c>
      <c r="BC44" s="11">
        <f>[5]Final!AI141/10</f>
        <v>11.9957230599123</v>
      </c>
      <c r="BD44" s="11">
        <f>[5]Final!AJ141/10</f>
        <v>2.27358187697972</v>
      </c>
      <c r="BE44" s="11">
        <f>[5]Final!AK141/10</f>
        <v>1.72332084578284</v>
      </c>
      <c r="BF44" s="11">
        <f>[5]Final!M141/10</f>
        <v>11.5040624244992</v>
      </c>
      <c r="BG44" s="11">
        <f>[5]Final!N141/10</f>
        <v>2.1955628079136</v>
      </c>
      <c r="BH44" s="11">
        <f>[5]Final!O141/10</f>
        <v>1.63167337424037</v>
      </c>
      <c r="BI44" s="14">
        <f>[5]Final!X141</f>
        <v>0.706074402294729</v>
      </c>
      <c r="BJ44" s="14">
        <f>[5]Final!Y141</f>
        <v>0.180996656813493</v>
      </c>
      <c r="BK44" s="14">
        <f>[5]Final!Z141</f>
        <v>0.112928940891778</v>
      </c>
      <c r="BL44" s="14">
        <f>[5]Final!Q141</f>
        <v>0.216818090100668</v>
      </c>
      <c r="BM44" s="10">
        <f>[5]Final!D141</f>
        <v>0.0492350609613812</v>
      </c>
      <c r="BN44" s="10">
        <f>[5]Final!E141</f>
        <v>0.129533254178307</v>
      </c>
      <c r="BO44" s="10">
        <f>[5]Final!F141</f>
        <v>0.079104384614864</v>
      </c>
      <c r="BP44" s="11">
        <f>[5]Data!$BB45/10</f>
        <v>10.562</v>
      </c>
      <c r="BQ44" s="11">
        <f>[5]Data!$BD45/10</f>
        <v>1.964</v>
      </c>
      <c r="BR44" s="21">
        <f>[5]Data!$CR45/10</f>
        <v>3.00090868971314</v>
      </c>
      <c r="BS44" s="22">
        <f>[5]Data!BP45</f>
        <v>0.787107233963862</v>
      </c>
      <c r="BT44" s="22">
        <f>[5]Data!BQ45</f>
        <v>0.787107233963862</v>
      </c>
      <c r="BU44" s="22">
        <f>[5]Data!BR45</f>
        <v>0.787107233963862</v>
      </c>
      <c r="BV44" s="22">
        <f>[5]Data!BS45</f>
        <v>0.787107233963862</v>
      </c>
      <c r="BW44" s="21">
        <f>[5]Data!$AZ45</f>
        <v>103.8</v>
      </c>
      <c r="BX44" s="10"/>
    </row>
    <row r="45" spans="1:76">
      <c r="A45" s="1">
        <v>1982</v>
      </c>
      <c r="B45" s="11">
        <f>[5]OECD!AB38</f>
        <v>17.8194253991747</v>
      </c>
      <c r="C45" s="11">
        <f>[5]OECD!EA38</f>
        <v>14.3442960457163</v>
      </c>
      <c r="D45" s="10">
        <f>[5]OECD!EH38</f>
        <v>1.110438550776</v>
      </c>
      <c r="E45" s="10">
        <f>[5]OECD!EI38</f>
        <v>0.70179963123003</v>
      </c>
      <c r="F45" s="10">
        <f>[5]OECD!CG38</f>
        <v>1.10740040418911</v>
      </c>
      <c r="G45" s="10">
        <f>[5]OECD!CH38</f>
        <v>0.704490211032677</v>
      </c>
      <c r="H45" s="12">
        <f t="shared" si="0"/>
        <v>4.26469342161916</v>
      </c>
      <c r="I45" s="12">
        <f t="shared" si="1"/>
        <v>3.43299649756145</v>
      </c>
      <c r="J45" s="11">
        <f>[5]OECD!Y38</f>
        <v>13.2495818707491</v>
      </c>
      <c r="K45" s="11">
        <f>[5]OECD!Z38</f>
        <v>2.59034907652852</v>
      </c>
      <c r="L45" s="11">
        <f>[5]OECD!AA38</f>
        <v>1.97949445189701</v>
      </c>
      <c r="M45" s="11">
        <f>[5]OECD!AV38</f>
        <v>12.9544333733923</v>
      </c>
      <c r="N45" s="11">
        <f>[5]OECD!AW38</f>
        <v>2.61067014957638</v>
      </c>
      <c r="O45" s="11">
        <f>[5]OECD!AX38</f>
        <v>1.93197537596538</v>
      </c>
      <c r="P45" s="14">
        <f>[5]OECD!BX38</f>
        <v>0.693797774969544</v>
      </c>
      <c r="Q45" s="14">
        <f>[5]OECD!BY38</f>
        <v>0.188362423021376</v>
      </c>
      <c r="R45" s="14">
        <f>[5]OECD!BZ38</f>
        <v>0.11783980200908</v>
      </c>
      <c r="S45" s="14">
        <f>[5]OECD!BR38</f>
        <v>0.156644131584362</v>
      </c>
      <c r="T45" s="10">
        <f>[5]OECD!DR$7</f>
        <v>0.05</v>
      </c>
      <c r="U45" s="10">
        <f>[5]OECD!DS$7</f>
        <v>0.125</v>
      </c>
      <c r="V45" s="10">
        <f>[5]OECD!DT$7</f>
        <v>0.08</v>
      </c>
      <c r="W45" s="16">
        <f>[5]OECD!BM38</f>
        <v>-0.00804270650635286</v>
      </c>
      <c r="X45" s="16">
        <f>[5]OECD!BN38</f>
        <v>-0.00804270650635286</v>
      </c>
      <c r="Y45" s="16">
        <f>[5]OECD!BO38</f>
        <v>-0.00804270650635286</v>
      </c>
      <c r="Z45" s="11">
        <f>[5]Final!AL42/10</f>
        <v>22.1473787185098</v>
      </c>
      <c r="AA45" s="11">
        <f>[5]Final!AP42/10</f>
        <v>17.828215548949</v>
      </c>
      <c r="AB45" s="10">
        <f>[5]Final!AS42</f>
        <v>1.10506234448212</v>
      </c>
      <c r="AC45" s="10">
        <f>[5]Final!AT42</f>
        <v>0.712989679863822</v>
      </c>
      <c r="AD45" s="10">
        <f>[5]Final!AD42</f>
        <v>1.10079026048755</v>
      </c>
      <c r="AE45" s="10">
        <f>[5]Final!AF42</f>
        <v>0.723158867021739</v>
      </c>
      <c r="AF45" s="12">
        <f t="shared" si="2"/>
        <v>4.37770577174155</v>
      </c>
      <c r="AG45" s="12">
        <f t="shared" si="3"/>
        <v>3.52396927421747</v>
      </c>
      <c r="AH45" s="11">
        <f>[5]Final!AI42/10</f>
        <v>16.7967395545023</v>
      </c>
      <c r="AI45" s="11">
        <f>[5]Final!AJ42/10</f>
        <v>3.01449173597423</v>
      </c>
      <c r="AJ45" s="11">
        <f>[5]Final!AK42/10</f>
        <v>2.33614742803327</v>
      </c>
      <c r="AK45" s="11">
        <f>[5]Final!M42/10</f>
        <v>19.2312366731808</v>
      </c>
      <c r="AL45" s="11">
        <f>[5]Final!N42/10</f>
        <v>3.88239988364114</v>
      </c>
      <c r="AM45" s="11">
        <f>[5]Final!O42/10</f>
        <v>2.73840218613444</v>
      </c>
      <c r="AN45" s="14">
        <f>[5]Final!X42</f>
        <v>0.684941449465794</v>
      </c>
      <c r="AO45" s="14">
        <f>[5]Final!Y42</f>
        <v>0.200962101458359</v>
      </c>
      <c r="AP45" s="14">
        <f>[5]Final!Z42</f>
        <v>0.114096449075848</v>
      </c>
      <c r="AQ45" s="14">
        <f>[5]Final!Q42</f>
        <v>0.14486780215437</v>
      </c>
      <c r="AR45" s="10">
        <f>[5]Final!D42</f>
        <v>0.0242561914358163</v>
      </c>
      <c r="AS45" s="10">
        <f>[5]Final!E42</f>
        <v>0.090861221085277</v>
      </c>
      <c r="AT45" s="10">
        <f>[5]Final!F42</f>
        <v>0.0492099905023281</v>
      </c>
      <c r="AU45" s="11">
        <f>[5]Final!AL142/10</f>
        <v>17.7605954542291</v>
      </c>
      <c r="AV45" s="11">
        <f>[5]Final!AP142/10</f>
        <v>14.2969390671523</v>
      </c>
      <c r="AW45" s="10">
        <f>[5]Final!AS142</f>
        <v>1.11054905526955</v>
      </c>
      <c r="AX45" s="10">
        <f>[5]Final!AT142</f>
        <v>0.701503445755842</v>
      </c>
      <c r="AY45" s="10">
        <f>[5]Final!AD142</f>
        <v>1.10741909988399</v>
      </c>
      <c r="AZ45" s="10">
        <f>[5]Final!AF142</f>
        <v>0.70470758677621</v>
      </c>
      <c r="BA45" s="12">
        <f t="shared" si="4"/>
        <v>4.26600932479133</v>
      </c>
      <c r="BB45" s="12">
        <f t="shared" si="5"/>
        <v>3.43405577440379</v>
      </c>
      <c r="BC45" s="11">
        <f>[5]Final!AI142/10</f>
        <v>13.2323091803945</v>
      </c>
      <c r="BD45" s="11">
        <f>[5]Final!AJ142/10</f>
        <v>2.55616627722848</v>
      </c>
      <c r="BE45" s="11">
        <f>[5]Final!AK142/10</f>
        <v>1.97211999660607</v>
      </c>
      <c r="BF45" s="11">
        <f>[5]Final!M142/10</f>
        <v>12.6456261753945</v>
      </c>
      <c r="BG45" s="11">
        <f>[5]Final!N142/10</f>
        <v>2.45699132669777</v>
      </c>
      <c r="BH45" s="11">
        <f>[5]Final!O142/10</f>
        <v>1.85986921964537</v>
      </c>
      <c r="BI45" s="14">
        <f>[5]Final!X142</f>
        <v>0.700072560548853</v>
      </c>
      <c r="BJ45" s="14">
        <f>[5]Final!Y142</f>
        <v>0.183564957928783</v>
      </c>
      <c r="BK45" s="14">
        <f>[5]Final!Z142</f>
        <v>0.116362481522364</v>
      </c>
      <c r="BL45" s="14">
        <f>[5]Final!Q142</f>
        <v>0.20151497954161</v>
      </c>
      <c r="BM45" s="10">
        <f>[5]Final!D142</f>
        <v>0.0490582711392881</v>
      </c>
      <c r="BN45" s="10">
        <f>[5]Final!E142</f>
        <v>0.128880892446013</v>
      </c>
      <c r="BO45" s="10">
        <f>[5]Final!F142</f>
        <v>0.0787756634798287</v>
      </c>
      <c r="BP45" s="11">
        <f>[5]Data!$BB46/10</f>
        <v>11.781</v>
      </c>
      <c r="BQ45" s="11">
        <f>[5]Data!$BD46/10</f>
        <v>2.336</v>
      </c>
      <c r="BR45" s="21">
        <f>[5]Data!$CR46/10</f>
        <v>3.32063313609467</v>
      </c>
      <c r="BS45" s="22">
        <f>[5]Data!BP46</f>
        <v>0.804980841098317</v>
      </c>
      <c r="BT45" s="22">
        <f>[5]Data!BQ46</f>
        <v>0.804980841098317</v>
      </c>
      <c r="BU45" s="22">
        <f>[5]Data!BR46</f>
        <v>0.804980841098317</v>
      </c>
      <c r="BV45" s="22">
        <f>[5]Data!BS46</f>
        <v>0.804980841098317</v>
      </c>
      <c r="BW45" s="21">
        <f>[5]Data!$AZ46</f>
        <v>103.1</v>
      </c>
      <c r="BX45" s="10"/>
    </row>
    <row r="46" spans="1:76">
      <c r="A46" s="1">
        <v>1983</v>
      </c>
      <c r="B46" s="11">
        <f>[5]OECD!AB39</f>
        <v>20.0350328523105</v>
      </c>
      <c r="C46" s="11">
        <f>[5]OECD!EA39</f>
        <v>16.517895376947</v>
      </c>
      <c r="D46" s="10">
        <f>[5]OECD!EH39</f>
        <v>1.1242480093779</v>
      </c>
      <c r="E46" s="10">
        <f>[5]OECD!EI39</f>
        <v>0.788996838392508</v>
      </c>
      <c r="F46" s="10">
        <f>[5]OECD!CG39</f>
        <v>1.11920091169005</v>
      </c>
      <c r="G46" s="10">
        <f>[5]OECD!CH39</f>
        <v>0.788466086464485</v>
      </c>
      <c r="H46" s="12">
        <f t="shared" si="0"/>
        <v>4.7730487655547</v>
      </c>
      <c r="I46" s="12">
        <f t="shared" si="1"/>
        <v>3.93514304267319</v>
      </c>
      <c r="J46" s="11">
        <f>[5]OECD!Y39</f>
        <v>14.7827899185335</v>
      </c>
      <c r="K46" s="11">
        <f>[5]OECD!Z39</f>
        <v>2.95619631251012</v>
      </c>
      <c r="L46" s="11">
        <f>[5]OECD!AA39</f>
        <v>2.29604662126688</v>
      </c>
      <c r="M46" s="11">
        <f>[5]OECD!AV39</f>
        <v>14.3755752765552</v>
      </c>
      <c r="N46" s="11">
        <f>[5]OECD!AW39</f>
        <v>2.9581575408206</v>
      </c>
      <c r="O46" s="11">
        <f>[5]OECD!AX39</f>
        <v>2.22684430893953</v>
      </c>
      <c r="P46" s="14">
        <f>[5]OECD!BX39</f>
        <v>0.685513292011387</v>
      </c>
      <c r="Q46" s="14">
        <f>[5]OECD!BY39</f>
        <v>0.19273752079179</v>
      </c>
      <c r="R46" s="14">
        <f>[5]OECD!BZ39</f>
        <v>0.121749187196823</v>
      </c>
      <c r="S46" s="14">
        <f>[5]OECD!BR39</f>
        <v>0.159475364780048</v>
      </c>
      <c r="T46" s="10">
        <f>[5]OECD!DR$7</f>
        <v>0.05</v>
      </c>
      <c r="U46" s="10">
        <f>[5]OECD!DS$7</f>
        <v>0.125</v>
      </c>
      <c r="V46" s="10">
        <f>[5]OECD!DT$7</f>
        <v>0.08</v>
      </c>
      <c r="W46" s="16">
        <f>[5]OECD!BM39</f>
        <v>0.00410455278001631</v>
      </c>
      <c r="X46" s="16">
        <f>[5]OECD!BN39</f>
        <v>0.00410455278001631</v>
      </c>
      <c r="Y46" s="16">
        <f>[5]OECD!BO39</f>
        <v>0.00410455278001631</v>
      </c>
      <c r="Z46" s="11">
        <f>[5]Final!AL43/10</f>
        <v>24.7454501168668</v>
      </c>
      <c r="AA46" s="11">
        <f>[5]Final!AP43/10</f>
        <v>20.4014018394149</v>
      </c>
      <c r="AB46" s="10">
        <f>[5]Final!AS43</f>
        <v>1.11730830232228</v>
      </c>
      <c r="AC46" s="10">
        <f>[5]Final!AT43</f>
        <v>0.796629288781954</v>
      </c>
      <c r="AD46" s="10">
        <f>[5]Final!AD43</f>
        <v>1.10968905303163</v>
      </c>
      <c r="AE46" s="10">
        <f>[5]Final!AF43</f>
        <v>0.802481478336781</v>
      </c>
      <c r="AF46" s="12">
        <f t="shared" si="2"/>
        <v>4.85789217229499</v>
      </c>
      <c r="AG46" s="12">
        <f t="shared" si="3"/>
        <v>4.00509224247189</v>
      </c>
      <c r="AH46" s="11">
        <f>[5]Final!AI43/10</f>
        <v>18.6021705491885</v>
      </c>
      <c r="AI46" s="11">
        <f>[5]Final!AJ43/10</f>
        <v>3.44254758104774</v>
      </c>
      <c r="AJ46" s="11">
        <f>[5]Final!AK43/10</f>
        <v>2.70073198663048</v>
      </c>
      <c r="AK46" s="11">
        <f>[5]Final!M43/10</f>
        <v>21.1508885539806</v>
      </c>
      <c r="AL46" s="11">
        <f>[5]Final!N43/10</f>
        <v>4.37345634450732</v>
      </c>
      <c r="AM46" s="11">
        <f>[5]Final!O43/10</f>
        <v>3.11966937296489</v>
      </c>
      <c r="AN46" s="14">
        <f>[5]Final!X43</f>
        <v>0.677759212340856</v>
      </c>
      <c r="AO46" s="14">
        <f>[5]Final!Y43</f>
        <v>0.205124954154416</v>
      </c>
      <c r="AP46" s="14">
        <f>[5]Final!Z43</f>
        <v>0.117115833504728</v>
      </c>
      <c r="AQ46" s="14">
        <f>[5]Final!Q43</f>
        <v>0.140515676929908</v>
      </c>
      <c r="AR46" s="10">
        <f>[5]Final!D43</f>
        <v>0.0240055758947634</v>
      </c>
      <c r="AS46" s="10">
        <f>[5]Final!E43</f>
        <v>0.0893411278333183</v>
      </c>
      <c r="AT46" s="10">
        <f>[5]Final!F43</f>
        <v>0.0481777370475605</v>
      </c>
      <c r="AU46" s="11">
        <f>[5]Final!AL143/10</f>
        <v>19.9702386547618</v>
      </c>
      <c r="AV46" s="11">
        <f>[5]Final!AP143/10</f>
        <v>16.464475760217</v>
      </c>
      <c r="AW46" s="10">
        <f>[5]Final!AS143</f>
        <v>1.12441267559003</v>
      </c>
      <c r="AX46" s="10">
        <f>[5]Final!AT143</f>
        <v>0.788779366377951</v>
      </c>
      <c r="AY46" s="10">
        <f>[5]Final!AD143</f>
        <v>1.11928211172496</v>
      </c>
      <c r="AZ46" s="10">
        <f>[5]Final!AF143</f>
        <v>0.788766595875478</v>
      </c>
      <c r="BA46" s="12">
        <f t="shared" si="4"/>
        <v>4.77486792569082</v>
      </c>
      <c r="BB46" s="12">
        <f t="shared" si="5"/>
        <v>3.9366428503862</v>
      </c>
      <c r="BC46" s="11">
        <f>[5]Final!AI143/10</f>
        <v>14.7639276559982</v>
      </c>
      <c r="BD46" s="11">
        <f>[5]Final!AJ143/10</f>
        <v>2.91855002728072</v>
      </c>
      <c r="BE46" s="11">
        <f>[5]Final!AK143/10</f>
        <v>2.28776097148287</v>
      </c>
      <c r="BF46" s="11">
        <f>[5]Final!M143/10</f>
        <v>14.035064930156</v>
      </c>
      <c r="BG46" s="11">
        <f>[5]Final!N143/10</f>
        <v>2.78543698384568</v>
      </c>
      <c r="BH46" s="11">
        <f>[5]Final!O143/10</f>
        <v>2.14434047664441</v>
      </c>
      <c r="BI46" s="14">
        <f>[5]Final!X143</f>
        <v>0.692342772116465</v>
      </c>
      <c r="BJ46" s="14">
        <f>[5]Final!Y143</f>
        <v>0.187504059378925</v>
      </c>
      <c r="BK46" s="14">
        <f>[5]Final!Z143</f>
        <v>0.120153168504609</v>
      </c>
      <c r="BL46" s="14">
        <f>[5]Final!Q143</f>
        <v>0.19173759204117</v>
      </c>
      <c r="BM46" s="10">
        <f>[5]Final!D143</f>
        <v>0.0487924590795302</v>
      </c>
      <c r="BN46" s="10">
        <f>[5]Final!E143</f>
        <v>0.127883084080521</v>
      </c>
      <c r="BO46" s="10">
        <f>[5]Final!F143</f>
        <v>0.0782681151747111</v>
      </c>
      <c r="BP46" s="11">
        <f>[5]Data!$BB47/10</f>
        <v>12.776</v>
      </c>
      <c r="BQ46" s="11">
        <f>[5]Data!$BD47/10</f>
        <v>2.871</v>
      </c>
      <c r="BR46" s="21">
        <f>[5]Data!$CR47/10</f>
        <v>3.62532271468144</v>
      </c>
      <c r="BS46" s="22">
        <f>[5]Data!BP47</f>
        <v>0.824450625996457</v>
      </c>
      <c r="BT46" s="22">
        <f>[5]Data!BQ47</f>
        <v>0.824450625996457</v>
      </c>
      <c r="BU46" s="22">
        <f>[5]Data!BR47</f>
        <v>0.824450625996457</v>
      </c>
      <c r="BV46" s="22">
        <f>[5]Data!BS47</f>
        <v>0.824450625996457</v>
      </c>
      <c r="BW46" s="21">
        <f>[5]Data!$AZ47</f>
        <v>102</v>
      </c>
      <c r="BX46" s="10"/>
    </row>
    <row r="47" spans="1:76">
      <c r="A47" s="1">
        <v>1984</v>
      </c>
      <c r="B47" s="11">
        <f>[5]OECD!AB40</f>
        <v>22.4958598974966</v>
      </c>
      <c r="C47" s="11">
        <f>[5]OECD!EA40</f>
        <v>19.3800687302191</v>
      </c>
      <c r="D47" s="10">
        <f>[5]OECD!EH40</f>
        <v>1.1227388615385</v>
      </c>
      <c r="E47" s="10">
        <f>[5]OECD!EI40</f>
        <v>0.885837412094283</v>
      </c>
      <c r="F47" s="10">
        <f>[5]OECD!CG40</f>
        <v>1.12495178254543</v>
      </c>
      <c r="G47" s="10">
        <f>[5]OECD!CH40</f>
        <v>0.886986329444842</v>
      </c>
      <c r="H47" s="12">
        <f t="shared" si="0"/>
        <v>5.36944971698703</v>
      </c>
      <c r="I47" s="12">
        <f t="shared" si="1"/>
        <v>4.62575358456265</v>
      </c>
      <c r="J47" s="11">
        <f>[5]OECD!Y40</f>
        <v>16.4843603137632</v>
      </c>
      <c r="K47" s="11">
        <f>[5]OECD!Z40</f>
        <v>3.35824307090952</v>
      </c>
      <c r="L47" s="11">
        <f>[5]OECD!AA40</f>
        <v>2.65325651282385</v>
      </c>
      <c r="M47" s="11">
        <f>[5]OECD!AV40</f>
        <v>16.0344360165624</v>
      </c>
      <c r="N47" s="11">
        <f>[5]OECD!AW40</f>
        <v>3.36770100449048</v>
      </c>
      <c r="O47" s="11">
        <f>[5]OECD!AX40</f>
        <v>2.57776204900559</v>
      </c>
      <c r="P47" s="14">
        <f>[5]OECD!BX40</f>
        <v>0.681395311608699</v>
      </c>
      <c r="Q47" s="14">
        <f>[5]OECD!BY40</f>
        <v>0.193602232455254</v>
      </c>
      <c r="R47" s="14">
        <f>[5]OECD!BZ40</f>
        <v>0.125002455936046</v>
      </c>
      <c r="S47" s="14">
        <f>[5]OECD!BR40</f>
        <v>0.181738069962111</v>
      </c>
      <c r="T47" s="10">
        <f>[5]OECD!DR$7</f>
        <v>0.05</v>
      </c>
      <c r="U47" s="10">
        <f>[5]OECD!DS$7</f>
        <v>0.125</v>
      </c>
      <c r="V47" s="10">
        <f>[5]OECD!DT$7</f>
        <v>0.08</v>
      </c>
      <c r="W47" s="16">
        <f>[5]OECD!BM40</f>
        <v>0.0164708943724103</v>
      </c>
      <c r="X47" s="16">
        <f>[5]OECD!BN40</f>
        <v>0.0164708943724103</v>
      </c>
      <c r="Y47" s="16">
        <f>[5]OECD!BO40</f>
        <v>0.0164708943724103</v>
      </c>
      <c r="Z47" s="11">
        <f>[5]Final!AL44/10</f>
        <v>27.649134163493</v>
      </c>
      <c r="AA47" s="11">
        <f>[5]Final!AP44/10</f>
        <v>23.8195882647355</v>
      </c>
      <c r="AB47" s="10">
        <f>[5]Final!AS44</f>
        <v>1.11734213897556</v>
      </c>
      <c r="AC47" s="10">
        <f>[5]Final!AT44</f>
        <v>0.89010747349821</v>
      </c>
      <c r="AD47" s="10">
        <f>[5]Final!AD44</f>
        <v>1.11482405840976</v>
      </c>
      <c r="AE47" s="10">
        <f>[5]Final!AF44</f>
        <v>0.894625658478076</v>
      </c>
      <c r="AF47" s="12">
        <f t="shared" si="2"/>
        <v>5.41569506683491</v>
      </c>
      <c r="AG47" s="12">
        <f t="shared" si="3"/>
        <v>4.66559371792891</v>
      </c>
      <c r="AH47" s="11">
        <f>[5]Final!AI44/10</f>
        <v>20.6146257775782</v>
      </c>
      <c r="AI47" s="11">
        <f>[5]Final!AJ44/10</f>
        <v>3.91844905830977</v>
      </c>
      <c r="AJ47" s="11">
        <f>[5]Final!AK44/10</f>
        <v>3.11605932760503</v>
      </c>
      <c r="AK47" s="11">
        <f>[5]Final!M44/10</f>
        <v>23.3600959056852</v>
      </c>
      <c r="AL47" s="11">
        <f>[5]Final!N44/10</f>
        <v>4.95063534270739</v>
      </c>
      <c r="AM47" s="11">
        <f>[5]Final!O44/10</f>
        <v>3.57321124489399</v>
      </c>
      <c r="AN47" s="14">
        <f>[5]Final!X44</f>
        <v>0.675837275042712</v>
      </c>
      <c r="AO47" s="14">
        <f>[5]Final!Y44</f>
        <v>0.204571903396799</v>
      </c>
      <c r="AP47" s="14">
        <f>[5]Final!Z44</f>
        <v>0.119590821560489</v>
      </c>
      <c r="AQ47" s="14">
        <f>[5]Final!Q44</f>
        <v>0.170424515524819</v>
      </c>
      <c r="AR47" s="10">
        <f>[5]Final!D44</f>
        <v>0.0238101323285708</v>
      </c>
      <c r="AS47" s="10">
        <f>[5]Final!E44</f>
        <v>0.0885829830969947</v>
      </c>
      <c r="AT47" s="10">
        <f>[5]Final!F44</f>
        <v>0.0475291061344142</v>
      </c>
      <c r="AU47" s="11">
        <f>[5]Final!AL144/10</f>
        <v>22.4244058674119</v>
      </c>
      <c r="AV47" s="11">
        <f>[5]Final!AP144/10</f>
        <v>19.3185114472167</v>
      </c>
      <c r="AW47" s="10">
        <f>[5]Final!AS144</f>
        <v>1.12289123105021</v>
      </c>
      <c r="AX47" s="10">
        <f>[5]Final!AT144</f>
        <v>0.88571343373914</v>
      </c>
      <c r="AY47" s="10">
        <f>[5]Final!AD144</f>
        <v>1.1246863707206</v>
      </c>
      <c r="AZ47" s="10">
        <f>[5]Final!AF144</f>
        <v>0.887115040060837</v>
      </c>
      <c r="BA47" s="12">
        <f t="shared" si="4"/>
        <v>5.37022887801543</v>
      </c>
      <c r="BB47" s="12">
        <f t="shared" si="5"/>
        <v>4.62642482782035</v>
      </c>
      <c r="BC47" s="11">
        <f>[5]Final!AI144/10</f>
        <v>16.4637293087004</v>
      </c>
      <c r="BD47" s="11">
        <f>[5]Final!AJ144/10</f>
        <v>3.31675118691138</v>
      </c>
      <c r="BE47" s="11">
        <f>[5]Final!AK144/10</f>
        <v>2.64392537180013</v>
      </c>
      <c r="BF47" s="11">
        <f>[5]Final!M144/10</f>
        <v>15.6546515171928</v>
      </c>
      <c r="BG47" s="11">
        <f>[5]Final!N144/10</f>
        <v>3.17019259076744</v>
      </c>
      <c r="BH47" s="11">
        <f>[5]Final!O144/10</f>
        <v>2.48207053473068</v>
      </c>
      <c r="BI47" s="14">
        <f>[5]Final!X144</f>
        <v>0.689075219820177</v>
      </c>
      <c r="BJ47" s="14">
        <f>[5]Final!Y144</f>
        <v>0.187620916999788</v>
      </c>
      <c r="BK47" s="14">
        <f>[5]Final!Z144</f>
        <v>0.123303863180035</v>
      </c>
      <c r="BL47" s="14">
        <f>[5]Final!Q144</f>
        <v>0.224291229948582</v>
      </c>
      <c r="BM47" s="10">
        <f>[5]Final!D144</f>
        <v>0.0488036779693036</v>
      </c>
      <c r="BN47" s="10">
        <f>[5]Final!E144</f>
        <v>0.128079617791782</v>
      </c>
      <c r="BO47" s="10">
        <f>[5]Final!F144</f>
        <v>0.0783934589723503</v>
      </c>
      <c r="BP47" s="11">
        <f>[5]Data!$BB48/10</f>
        <v>15.706</v>
      </c>
      <c r="BQ47" s="11">
        <f>[5]Data!$BD48/10</f>
        <v>3.351</v>
      </c>
      <c r="BR47" s="21">
        <f>[5]Data!$CR48/10</f>
        <v>4.50335821734852</v>
      </c>
      <c r="BS47" s="22">
        <f>[5]Data!BP48</f>
        <v>0.861494906997343</v>
      </c>
      <c r="BT47" s="22">
        <f>[5]Data!BQ48</f>
        <v>0.861494906997343</v>
      </c>
      <c r="BU47" s="22">
        <f>[5]Data!BR48</f>
        <v>0.861494906997343</v>
      </c>
      <c r="BV47" s="22">
        <f>[5]Data!BS48</f>
        <v>0.861494906997343</v>
      </c>
      <c r="BW47" s="21">
        <f>[5]Data!$AZ48</f>
        <v>102.8</v>
      </c>
      <c r="BX47" s="10"/>
    </row>
    <row r="48" spans="1:76">
      <c r="A48" s="1">
        <v>1985</v>
      </c>
      <c r="B48" s="11">
        <f>[5]OECD!AB41</f>
        <v>25.3967896651361</v>
      </c>
      <c r="C48" s="11">
        <f>[5]OECD!EA41</f>
        <v>25.3967896651361</v>
      </c>
      <c r="D48" s="10">
        <f>[5]OECD!EH41</f>
        <v>1.12887532897918</v>
      </c>
      <c r="E48" s="10">
        <f>[5]OECD!EI41</f>
        <v>1</v>
      </c>
      <c r="F48" s="10">
        <f>[5]OECD!CG41</f>
        <v>1.12741309172814</v>
      </c>
      <c r="G48" s="10">
        <f>[5]OECD!CH41</f>
        <v>1</v>
      </c>
      <c r="H48" s="13">
        <f>+$BR$48</f>
        <v>6.05358790630711</v>
      </c>
      <c r="I48" s="12">
        <f t="shared" si="1"/>
        <v>6.05358790630711</v>
      </c>
      <c r="J48" s="11">
        <f>[5]OECD!Y41</f>
        <v>18.4800223400497</v>
      </c>
      <c r="K48" s="11">
        <f>[5]OECD!Z41</f>
        <v>3.83569944211689</v>
      </c>
      <c r="L48" s="11">
        <f>[5]OECD!AA41</f>
        <v>3.08106788296947</v>
      </c>
      <c r="M48" s="11">
        <f>[5]OECD!AV41</f>
        <v>17.930452642981</v>
      </c>
      <c r="N48" s="11">
        <f>[5]OECD!AW41</f>
        <v>3.83676934028075</v>
      </c>
      <c r="O48" s="11">
        <f>[5]OECD!AX41</f>
        <v>2.98662728947569</v>
      </c>
      <c r="P48" s="14">
        <f>[5]OECD!BX41</f>
        <v>0.67193758668258</v>
      </c>
      <c r="Q48" s="14">
        <f>[5]OECD!BY41</f>
        <v>0.198959039769013</v>
      </c>
      <c r="R48" s="14">
        <f>[5]OECD!BZ41</f>
        <v>0.129103373548407</v>
      </c>
      <c r="S48" s="14">
        <f>[5]OECD!BR41</f>
        <v>0.194600591193257</v>
      </c>
      <c r="T48" s="10">
        <f>[5]OECD!DR$7</f>
        <v>0.05</v>
      </c>
      <c r="U48" s="10">
        <f>[5]OECD!DS$7</f>
        <v>0.125</v>
      </c>
      <c r="V48" s="10">
        <f>[5]OECD!DT$7</f>
        <v>0.08</v>
      </c>
      <c r="W48" s="16">
        <f>[5]OECD!BM41</f>
        <v>0.0429227024885654</v>
      </c>
      <c r="X48" s="16">
        <f>[5]OECD!BN41</f>
        <v>0.0429227024885654</v>
      </c>
      <c r="Y48" s="16">
        <f>[5]OECD!BO41</f>
        <v>0.0429227024885654</v>
      </c>
      <c r="Z48" s="11">
        <f>[5]Final!AL45/10</f>
        <v>31.0626918509393</v>
      </c>
      <c r="AA48" s="11">
        <f>[5]Final!AP45/10</f>
        <v>31.0626918509393</v>
      </c>
      <c r="AB48" s="10">
        <f>[5]Final!AS45</f>
        <v>1.12345984027064</v>
      </c>
      <c r="AC48" s="10">
        <f>[5]Final!AT45</f>
        <v>1</v>
      </c>
      <c r="AD48" s="10">
        <f>[5]Final!AD45</f>
        <v>1.11778595943826</v>
      </c>
      <c r="AE48" s="10">
        <f>[5]Final!AF45</f>
        <v>1</v>
      </c>
      <c r="AF48" s="13">
        <f>+$BR$48</f>
        <v>6.05358790630711</v>
      </c>
      <c r="AG48" s="12">
        <f t="shared" si="3"/>
        <v>6.05358790630711</v>
      </c>
      <c r="AH48" s="11">
        <f>[5]Final!AI45/10</f>
        <v>22.966284219264</v>
      </c>
      <c r="AI48" s="11">
        <f>[5]Final!AJ45/10</f>
        <v>4.48280371398364</v>
      </c>
      <c r="AJ48" s="11">
        <f>[5]Final!AK45/10</f>
        <v>3.61360391769165</v>
      </c>
      <c r="AK48" s="11">
        <f>[5]Final!M45/10</f>
        <v>25.8682224920698</v>
      </c>
      <c r="AL48" s="11">
        <f>[5]Final!N45/10</f>
        <v>5.61550778096422</v>
      </c>
      <c r="AM48" s="11">
        <f>[5]Final!O45/10</f>
        <v>4.10467823178224</v>
      </c>
      <c r="AN48" s="14">
        <f>[5]Final!X45</f>
        <v>0.672197737559614</v>
      </c>
      <c r="AO48" s="14">
        <f>[5]Final!Y45</f>
        <v>0.205350666986664</v>
      </c>
      <c r="AP48" s="14">
        <f>[5]Final!Z45</f>
        <v>0.122451595453723</v>
      </c>
      <c r="AQ48" s="14">
        <f>[5]Final!Q45</f>
        <v>0.272274736515211</v>
      </c>
      <c r="AR48" s="10">
        <f>[5]Final!D45</f>
        <v>0.0235356408372048</v>
      </c>
      <c r="AS48" s="10">
        <f>[5]Final!E45</f>
        <v>0.0876009542518237</v>
      </c>
      <c r="AT48" s="10">
        <f>[5]Final!F45</f>
        <v>0.046822221546941</v>
      </c>
      <c r="AU48" s="11">
        <f>[5]Final!AL145/10</f>
        <v>25.3179019457171</v>
      </c>
      <c r="AV48" s="11">
        <f>[5]Final!AP145/10</f>
        <v>25.3179019457171</v>
      </c>
      <c r="AW48" s="10">
        <f>[5]Final!AS145</f>
        <v>1.12903334409007</v>
      </c>
      <c r="AX48" s="10">
        <f>[5]Final!AT145</f>
        <v>1</v>
      </c>
      <c r="AY48" s="10">
        <f>[5]Final!AD145</f>
        <v>1.12724951651301</v>
      </c>
      <c r="AZ48" s="10">
        <f>[5]Final!AF145</f>
        <v>1</v>
      </c>
      <c r="BA48" s="13">
        <f>+$BR$48</f>
        <v>6.05358790630711</v>
      </c>
      <c r="BB48" s="12">
        <f t="shared" si="5"/>
        <v>6.05358790630711</v>
      </c>
      <c r="BC48" s="11">
        <f>[5]Final!AI145/10</f>
        <v>18.4574204239527</v>
      </c>
      <c r="BD48" s="11">
        <f>[5]Final!AJ145/10</f>
        <v>3.78994603632372</v>
      </c>
      <c r="BE48" s="11">
        <f>[5]Final!AK145/10</f>
        <v>3.07053548544069</v>
      </c>
      <c r="BF48" s="11">
        <f>[5]Final!M145/10</f>
        <v>17.5070750636784</v>
      </c>
      <c r="BG48" s="11">
        <f>[5]Final!N145/10</f>
        <v>3.6121216045446</v>
      </c>
      <c r="BH48" s="11">
        <f>[5]Final!O145/10</f>
        <v>2.87605386212368</v>
      </c>
      <c r="BI48" s="14">
        <f>[5]Final!X145</f>
        <v>0.684983146652146</v>
      </c>
      <c r="BJ48" s="14">
        <f>[5]Final!Y145</f>
        <v>0.188460467365862</v>
      </c>
      <c r="BK48" s="14">
        <f>[5]Final!Z145</f>
        <v>0.126556385981992</v>
      </c>
      <c r="BL48" s="14">
        <f>[5]Final!Q145</f>
        <v>0.326678973850803</v>
      </c>
      <c r="BM48" s="10">
        <f>[5]Final!D145</f>
        <v>0.0486792586691743</v>
      </c>
      <c r="BN48" s="10">
        <f>[5]Final!E145</f>
        <v>0.127668754302228</v>
      </c>
      <c r="BO48" s="10">
        <f>[5]Final!F145</f>
        <v>0.0782050690512207</v>
      </c>
      <c r="BP48" s="11">
        <f>[5]Data!$BB49/10</f>
        <v>20.048</v>
      </c>
      <c r="BQ48" s="11">
        <f>[5]Data!$BD49/10</f>
        <v>4.516</v>
      </c>
      <c r="BR48" s="21">
        <f>[5]Data!$CR49/10</f>
        <v>6.05358790630711</v>
      </c>
      <c r="BS48" s="22">
        <f>[5]Data!BP49</f>
        <v>1</v>
      </c>
      <c r="BT48" s="22">
        <f>[5]Data!BQ49</f>
        <v>1</v>
      </c>
      <c r="BU48" s="22">
        <f>[5]Data!BR49</f>
        <v>1</v>
      </c>
      <c r="BV48" s="22">
        <f>[5]Data!BS49</f>
        <v>1</v>
      </c>
      <c r="BW48" s="21">
        <f>[5]Data!$AZ49</f>
        <v>111.3</v>
      </c>
      <c r="BX48" s="10"/>
    </row>
    <row r="49" spans="1:76">
      <c r="A49" s="1">
        <v>1986</v>
      </c>
      <c r="B49" s="11">
        <f>[5]OECD!AB42</f>
        <v>28.9838842766753</v>
      </c>
      <c r="C49" s="11">
        <f>[5]OECD!EA42</f>
        <v>32.67221958991</v>
      </c>
      <c r="D49" s="10">
        <f>[5]OECD!EH42</f>
        <v>1.14116263017837</v>
      </c>
      <c r="E49" s="10">
        <f>[5]OECD!EI42</f>
        <v>1.14116263017837</v>
      </c>
      <c r="F49" s="10">
        <f>[5]OECD!CG42</f>
        <v>1.13704307323235</v>
      </c>
      <c r="G49" s="10">
        <f>[5]OECD!CH42</f>
        <v>1.13704307323235</v>
      </c>
      <c r="H49" s="12">
        <f t="shared" ref="H49:H93" si="6">+G49*H$48</f>
        <v>6.88319019706962</v>
      </c>
      <c r="I49" s="12">
        <f t="shared" si="1"/>
        <v>7.75910845665198</v>
      </c>
      <c r="J49" s="11">
        <f>[5]OECD!Y42</f>
        <v>20.928948495228</v>
      </c>
      <c r="K49" s="11">
        <f>[5]OECD!Z42</f>
        <v>4.4364494508647</v>
      </c>
      <c r="L49" s="11">
        <f>[5]OECD!AA42</f>
        <v>3.61848633058261</v>
      </c>
      <c r="M49" s="11">
        <f>[5]OECD!AV42</f>
        <v>20.2097286334757</v>
      </c>
      <c r="N49" s="11">
        <f>[5]OECD!AW42</f>
        <v>4.41181274292352</v>
      </c>
      <c r="O49" s="11">
        <f>[5]OECD!AX42</f>
        <v>3.48935115289171</v>
      </c>
      <c r="P49" s="14">
        <f>[5]OECD!BX42</f>
        <v>0.660110757636643</v>
      </c>
      <c r="Q49" s="14">
        <f>[5]OECD!BY42</f>
        <v>0.206254132377951</v>
      </c>
      <c r="R49" s="14">
        <f>[5]OECD!BZ42</f>
        <v>0.133635109985407</v>
      </c>
      <c r="S49" s="14">
        <f>[5]OECD!BR42</f>
        <v>0.18959215120237</v>
      </c>
      <c r="T49" s="10">
        <f>[5]OECD!DR$7</f>
        <v>0.05</v>
      </c>
      <c r="U49" s="10">
        <f>[5]OECD!DS$7</f>
        <v>0.125</v>
      </c>
      <c r="V49" s="10">
        <f>[5]OECD!DT$7</f>
        <v>0.08</v>
      </c>
      <c r="W49" s="16">
        <f>[5]OECD!BM42</f>
        <v>0.0584551113702005</v>
      </c>
      <c r="X49" s="16">
        <f>[5]OECD!BN42</f>
        <v>0.0584551113702005</v>
      </c>
      <c r="Y49" s="16">
        <f>[5]OECD!BO42</f>
        <v>0.0584551113702005</v>
      </c>
      <c r="Z49" s="11">
        <f>[5]Final!AL46/10</f>
        <v>35.2504739576509</v>
      </c>
      <c r="AA49" s="11">
        <f>[5]Final!AP46/10</f>
        <v>39.7362622207131</v>
      </c>
      <c r="AB49" s="10">
        <f>[5]Final!AS46</f>
        <v>1.1348171023557</v>
      </c>
      <c r="AC49" s="10">
        <f>[5]Final!AT46</f>
        <v>1.1348171023557</v>
      </c>
      <c r="AD49" s="10">
        <f>[5]Final!AD46</f>
        <v>1.12579450093094</v>
      </c>
      <c r="AE49" s="10">
        <f>[5]Final!AF46</f>
        <v>1.12579450093094</v>
      </c>
      <c r="AF49" s="12">
        <f t="shared" ref="AF49:AF93" si="7">+AE49*AF$48</f>
        <v>6.81509597582259</v>
      </c>
      <c r="AG49" s="12">
        <f t="shared" si="3"/>
        <v>7.68234892614359</v>
      </c>
      <c r="AH49" s="11">
        <f>[5]Final!AI46/10</f>
        <v>25.8276175106366</v>
      </c>
      <c r="AI49" s="11">
        <f>[5]Final!AJ46/10</f>
        <v>5.18752829359305</v>
      </c>
      <c r="AJ49" s="11">
        <f>[5]Final!AK46/10</f>
        <v>4.23532815342126</v>
      </c>
      <c r="AK49" s="11">
        <f>[5]Final!M46/10</f>
        <v>28.8308382860897</v>
      </c>
      <c r="AL49" s="11">
        <f>[5]Final!N46/10</f>
        <v>6.41832189587131</v>
      </c>
      <c r="AM49" s="11">
        <f>[5]Final!O46/10</f>
        <v>4.75343238863147</v>
      </c>
      <c r="AN49" s="14">
        <f>[5]Final!X46</f>
        <v>0.65903810601845</v>
      </c>
      <c r="AO49" s="14">
        <f>[5]Final!Y46</f>
        <v>0.214207723129601</v>
      </c>
      <c r="AP49" s="14">
        <f>[5]Final!Z46</f>
        <v>0.126754170851949</v>
      </c>
      <c r="AQ49" s="14">
        <f>[5]Final!Q46</f>
        <v>0.226917088566352</v>
      </c>
      <c r="AR49" s="10">
        <f>[5]Final!D46</f>
        <v>0.0231565801697812</v>
      </c>
      <c r="AS49" s="10">
        <f>[5]Final!E46</f>
        <v>0.0862649795195411</v>
      </c>
      <c r="AT49" s="10">
        <f>[5]Final!F46</f>
        <v>0.046004063217032</v>
      </c>
      <c r="AU49" s="11">
        <f>[5]Final!AL146/10</f>
        <v>28.8966633098424</v>
      </c>
      <c r="AV49" s="11">
        <f>[5]Final!AP146/10</f>
        <v>32.5738993456664</v>
      </c>
      <c r="AW49" s="10">
        <f>[5]Final!AS146</f>
        <v>1.14135299883056</v>
      </c>
      <c r="AX49" s="10">
        <f>[5]Final!AT146</f>
        <v>1.14135299883056</v>
      </c>
      <c r="AY49" s="10">
        <f>[5]Final!AD146</f>
        <v>1.13690606572986</v>
      </c>
      <c r="AZ49" s="10">
        <f>[5]Final!AF146</f>
        <v>1.13690606572986</v>
      </c>
      <c r="BA49" s="12">
        <f t="shared" ref="BA49:BA93" si="8">+AZ49*BA$48</f>
        <v>6.88236081010948</v>
      </c>
      <c r="BB49" s="12">
        <f t="shared" si="5"/>
        <v>7.75817352630834</v>
      </c>
      <c r="BC49" s="11">
        <f>[5]Final!AI146/10</f>
        <v>20.9041397086905</v>
      </c>
      <c r="BD49" s="11">
        <f>[5]Final!AJ146/10</f>
        <v>4.38595900650777</v>
      </c>
      <c r="BE49" s="11">
        <f>[5]Final!AK146/10</f>
        <v>3.60656459464405</v>
      </c>
      <c r="BF49" s="11">
        <f>[5]Final!M146/10</f>
        <v>19.7352153166774</v>
      </c>
      <c r="BG49" s="11">
        <f>[5]Final!N146/10</f>
        <v>4.15473128878559</v>
      </c>
      <c r="BH49" s="11">
        <f>[5]Final!O146/10</f>
        <v>3.36095393759571</v>
      </c>
      <c r="BI49" s="14">
        <f>[5]Final!X146</f>
        <v>0.673011439021121</v>
      </c>
      <c r="BJ49" s="14">
        <f>[5]Final!Y146</f>
        <v>0.195941541273687</v>
      </c>
      <c r="BK49" s="14">
        <f>[5]Final!Z146</f>
        <v>0.131047019705192</v>
      </c>
      <c r="BL49" s="14">
        <f>[5]Final!Q146</f>
        <v>0.269104320567115</v>
      </c>
      <c r="BM49" s="10">
        <f>[5]Final!D146</f>
        <v>0.0484446294478802</v>
      </c>
      <c r="BN49" s="10">
        <f>[5]Final!E146</f>
        <v>0.126816878726844</v>
      </c>
      <c r="BO49" s="10">
        <f>[5]Final!F146</f>
        <v>0.0777852228288719</v>
      </c>
      <c r="BP49" s="11">
        <f>[5]Data!$BB50/10</f>
        <v>22.254</v>
      </c>
      <c r="BQ49" s="11">
        <f>[5]Data!$BD50/10</f>
        <v>6.119</v>
      </c>
      <c r="BR49" s="21">
        <f>[5]Data!$CR50/10</f>
        <v>6.76510071727436</v>
      </c>
      <c r="BS49" s="22">
        <f>[5]Data!BP50</f>
        <v>1.12725469360926</v>
      </c>
      <c r="BT49" s="22">
        <f>[5]Data!BQ50</f>
        <v>1.12725469360926</v>
      </c>
      <c r="BU49" s="22">
        <f>[5]Data!BR50</f>
        <v>1.12725469360926</v>
      </c>
      <c r="BV49" s="22">
        <f>[5]Data!BS50</f>
        <v>1.12725469360926</v>
      </c>
      <c r="BW49" s="21">
        <f>[5]Data!$AZ50</f>
        <v>106.5</v>
      </c>
      <c r="BX49" s="10"/>
    </row>
    <row r="50" spans="1:76">
      <c r="A50" s="1">
        <v>1987</v>
      </c>
      <c r="B50" s="11">
        <f>[5]OECD!AB43</f>
        <v>32.8433492845736</v>
      </c>
      <c r="C50" s="11">
        <f>[5]OECD!EA43</f>
        <v>40.6450447465441</v>
      </c>
      <c r="D50" s="10">
        <f>[5]OECD!EH43</f>
        <v>1.13308830026675</v>
      </c>
      <c r="E50" s="10">
        <f>[5]OECD!EI43</f>
        <v>1.29303802495675</v>
      </c>
      <c r="F50" s="10">
        <f>[5]OECD!CG43</f>
        <v>1.13840474412186</v>
      </c>
      <c r="G50" s="10">
        <f>[5]OECD!CH43</f>
        <v>1.29441522883862</v>
      </c>
      <c r="H50" s="12">
        <f t="shared" si="6"/>
        <v>7.83585637503722</v>
      </c>
      <c r="I50" s="12">
        <f t="shared" si="1"/>
        <v>9.69720628159179</v>
      </c>
      <c r="J50" s="11">
        <f>[5]OECD!Y43</f>
        <v>23.5677829602976</v>
      </c>
      <c r="K50" s="11">
        <f>[5]OECD!Z43</f>
        <v>5.06987030518213</v>
      </c>
      <c r="L50" s="11">
        <f>[5]OECD!AA43</f>
        <v>4.20569601909391</v>
      </c>
      <c r="M50" s="11">
        <f>[5]OECD!AV43</f>
        <v>22.8188366438593</v>
      </c>
      <c r="N50" s="11">
        <f>[5]OECD!AW43</f>
        <v>5.07003720322498</v>
      </c>
      <c r="O50" s="11">
        <f>[5]OECD!AX43</f>
        <v>4.07509497378986</v>
      </c>
      <c r="P50" s="14">
        <f>[5]OECD!BX43</f>
        <v>0.656601501844122</v>
      </c>
      <c r="Q50" s="14">
        <f>[5]OECD!BY43</f>
        <v>0.20661540217242</v>
      </c>
      <c r="R50" s="14">
        <f>[5]OECD!BZ43</f>
        <v>0.136783095983459</v>
      </c>
      <c r="S50" s="14">
        <f>[5]OECD!BR43</f>
        <v>0.134140125542273</v>
      </c>
      <c r="T50" s="10">
        <f>[5]OECD!DR$7</f>
        <v>0.05</v>
      </c>
      <c r="U50" s="10">
        <f>[5]OECD!DS$7</f>
        <v>0.125</v>
      </c>
      <c r="V50" s="10">
        <f>[5]OECD!DT$7</f>
        <v>0.08</v>
      </c>
      <c r="W50" s="16">
        <f>[5]OECD!BM43</f>
        <v>0.00350789299256005</v>
      </c>
      <c r="X50" s="16">
        <f>[5]OECD!BN43</f>
        <v>0.00350789299256005</v>
      </c>
      <c r="Y50" s="16">
        <f>[5]OECD!BO43</f>
        <v>0.00350789299256005</v>
      </c>
      <c r="Z50" s="11">
        <f>[5]Final!AL47/10</f>
        <v>39.8115530679714</v>
      </c>
      <c r="AA50" s="11">
        <f>[5]Final!AP47/10</f>
        <v>49.2684939607284</v>
      </c>
      <c r="AB50" s="10">
        <f>[5]Final!AS47</f>
        <v>1.12939057545155</v>
      </c>
      <c r="AC50" s="10">
        <f>[5]Final!AT47</f>
        <v>1.28165174026177</v>
      </c>
      <c r="AD50" s="10">
        <f>[5]Final!AD47</f>
        <v>1.12848274309528</v>
      </c>
      <c r="AE50" s="10">
        <f>[5]Final!AF47</f>
        <v>1.27043966657213</v>
      </c>
      <c r="AF50" s="12">
        <f t="shared" si="7"/>
        <v>7.69071820125388</v>
      </c>
      <c r="AG50" s="12">
        <f t="shared" si="3"/>
        <v>9.51759160475899</v>
      </c>
      <c r="AH50" s="11">
        <f>[5]Final!AI47/10</f>
        <v>28.9442407564062</v>
      </c>
      <c r="AI50" s="11">
        <f>[5]Final!AJ47/10</f>
        <v>5.94375681201846</v>
      </c>
      <c r="AJ50" s="11">
        <f>[5]Final!AK47/10</f>
        <v>4.92355549954671</v>
      </c>
      <c r="AK50" s="11">
        <f>[5]Final!M47/10</f>
        <v>32.2107483060969</v>
      </c>
      <c r="AL50" s="11">
        <f>[5]Final!N47/10</f>
        <v>7.34555668204155</v>
      </c>
      <c r="AM50" s="11">
        <f>[5]Final!O47/10</f>
        <v>5.51435688382392</v>
      </c>
      <c r="AN50" s="14">
        <f>[5]Final!X47</f>
        <v>0.653458456581141</v>
      </c>
      <c r="AO50" s="14">
        <f>[5]Final!Y47</f>
        <v>0.216394203263856</v>
      </c>
      <c r="AP50" s="14">
        <f>[5]Final!Z47</f>
        <v>0.130147340155003</v>
      </c>
      <c r="AQ50" s="14">
        <f>[5]Final!Q47</f>
        <v>0.20566491097834</v>
      </c>
      <c r="AR50" s="10">
        <f>[5]Final!D47</f>
        <v>0.0229113990957317</v>
      </c>
      <c r="AS50" s="10">
        <f>[5]Final!E47</f>
        <v>0.0859636426009193</v>
      </c>
      <c r="AT50" s="10">
        <f>[5]Final!F47</f>
        <v>0.0456966394122604</v>
      </c>
      <c r="AU50" s="11">
        <f>[5]Final!AL147/10</f>
        <v>32.7468674943111</v>
      </c>
      <c r="AV50" s="11">
        <f>[5]Final!AP147/10</f>
        <v>40.5256444183841</v>
      </c>
      <c r="AW50" s="10">
        <f>[5]Final!AS147</f>
        <v>1.13324044174876</v>
      </c>
      <c r="AX50" s="10">
        <f>[5]Final!AT147</f>
        <v>1.29342737658602</v>
      </c>
      <c r="AY50" s="10">
        <f>[5]Final!AD147</f>
        <v>1.13791423837066</v>
      </c>
      <c r="AZ50" s="10">
        <f>[5]Final!AF147</f>
        <v>1.29370159988397</v>
      </c>
      <c r="BA50" s="12">
        <f t="shared" si="8"/>
        <v>7.83153635942776</v>
      </c>
      <c r="BB50" s="12">
        <f t="shared" si="5"/>
        <v>9.69186007812664</v>
      </c>
      <c r="BC50" s="11">
        <f>[5]Final!AI147/10</f>
        <v>23.5404997998641</v>
      </c>
      <c r="BD50" s="11">
        <f>[5]Final!AJ147/10</f>
        <v>5.01420142787938</v>
      </c>
      <c r="BE50" s="11">
        <f>[5]Final!AK147/10</f>
        <v>4.19216626656761</v>
      </c>
      <c r="BF50" s="11">
        <f>[5]Final!M147/10</f>
        <v>22.2815636782296</v>
      </c>
      <c r="BG50" s="11">
        <f>[5]Final!N147/10</f>
        <v>4.77202874212916</v>
      </c>
      <c r="BH50" s="11">
        <f>[5]Final!O147/10</f>
        <v>3.92430687412376</v>
      </c>
      <c r="BI50" s="14">
        <f>[5]Final!X147</f>
        <v>0.667756319424388</v>
      </c>
      <c r="BJ50" s="14">
        <f>[5]Final!Y147</f>
        <v>0.19775137679337</v>
      </c>
      <c r="BK50" s="14">
        <f>[5]Final!Z147</f>
        <v>0.134492303782242</v>
      </c>
      <c r="BL50" s="14">
        <f>[5]Final!Q147</f>
        <v>0.246560811060262</v>
      </c>
      <c r="BM50" s="10">
        <f>[5]Final!D147</f>
        <v>0.0485722994758013</v>
      </c>
      <c r="BN50" s="10">
        <f>[5]Final!E147</f>
        <v>0.127424694148987</v>
      </c>
      <c r="BO50" s="10">
        <f>[5]Final!F147</f>
        <v>0.0781494801634322</v>
      </c>
      <c r="BP50" s="11">
        <f>[5]Data!$BB51/10</f>
        <v>27.924</v>
      </c>
      <c r="BQ50" s="11">
        <f>[5]Data!$BD51/10</f>
        <v>7.376</v>
      </c>
      <c r="BR50" s="21">
        <f>[5]Data!$CR51/10</f>
        <v>8.50718472955276</v>
      </c>
      <c r="BS50" s="22">
        <f>[5]Data!BP51</f>
        <v>1.23754262680009</v>
      </c>
      <c r="BT50" s="22">
        <f>[5]Data!BQ51</f>
        <v>1.23754262680009</v>
      </c>
      <c r="BU50" s="22">
        <f>[5]Data!BR51</f>
        <v>1.23754262680009</v>
      </c>
      <c r="BV50" s="22">
        <f>[5]Data!BS51</f>
        <v>1.23754262680009</v>
      </c>
      <c r="BW50" s="21">
        <f>[5]Data!$AZ51</f>
        <v>109.4</v>
      </c>
      <c r="BX50" s="10"/>
    </row>
    <row r="51" spans="1:76">
      <c r="A51" s="1">
        <v>1988</v>
      </c>
      <c r="B51" s="11">
        <f>[5]OECD!AB44</f>
        <v>35.972922909866</v>
      </c>
      <c r="C51" s="11">
        <f>[5]OECD!EA44</f>
        <v>55.4637048165778</v>
      </c>
      <c r="D51" s="10">
        <f>[5]OECD!EH44</f>
        <v>1.09525781500354</v>
      </c>
      <c r="E51" s="10">
        <f>[5]OECD!EI44</f>
        <v>1.41621000193062</v>
      </c>
      <c r="F51" s="10">
        <f>[5]OECD!CG44</f>
        <v>1.11371804428729</v>
      </c>
      <c r="G51" s="10">
        <f>[5]OECD!CH44</f>
        <v>1.44161359715783</v>
      </c>
      <c r="H51" s="12">
        <f t="shared" si="6"/>
        <v>8.72693463732253</v>
      </c>
      <c r="I51" s="12">
        <f t="shared" si="1"/>
        <v>13.4553460637827</v>
      </c>
      <c r="J51" s="11">
        <f>[5]OECD!Y44</f>
        <v>25.755782097036</v>
      </c>
      <c r="K51" s="11">
        <f>[5]OECD!Z44</f>
        <v>5.5284471036579</v>
      </c>
      <c r="L51" s="11">
        <f>[5]OECD!AA44</f>
        <v>4.68869370917204</v>
      </c>
      <c r="M51" s="11">
        <f>[5]OECD!AV44</f>
        <v>25.2941359268378</v>
      </c>
      <c r="N51" s="11">
        <f>[5]OECD!AW44</f>
        <v>5.65243595138135</v>
      </c>
      <c r="O51" s="11">
        <f>[5]OECD!AX44</f>
        <v>4.63249465013852</v>
      </c>
      <c r="P51" s="14">
        <f>[5]OECD!BX44</f>
        <v>0.643740329216406</v>
      </c>
      <c r="Q51" s="14">
        <f>[5]OECD!BY44</f>
        <v>0.215029412854509</v>
      </c>
      <c r="R51" s="14">
        <f>[5]OECD!BZ44</f>
        <v>0.141230257929085</v>
      </c>
      <c r="S51" s="14">
        <f>[5]OECD!BR44</f>
        <v>0.0849305980327442</v>
      </c>
      <c r="T51" s="10">
        <f>[5]OECD!DR$7</f>
        <v>0.05</v>
      </c>
      <c r="U51" s="10">
        <f>[5]OECD!DS$7</f>
        <v>0.125</v>
      </c>
      <c r="V51" s="10">
        <f>[5]OECD!DT$7</f>
        <v>0.08</v>
      </c>
      <c r="W51" s="16">
        <f>[5]OECD!BM44</f>
        <v>-0.0151219548005145</v>
      </c>
      <c r="X51" s="16">
        <f>[5]OECD!BN44</f>
        <v>-0.0151219548005145</v>
      </c>
      <c r="Y51" s="16">
        <f>[5]OECD!BO44</f>
        <v>-0.0151219548005145</v>
      </c>
      <c r="Z51" s="11">
        <f>[5]Final!AL48/10</f>
        <v>43.7236207174232</v>
      </c>
      <c r="AA51" s="11">
        <f>[5]Final!AP48/10</f>
        <v>67.4138712347465</v>
      </c>
      <c r="AB51" s="10">
        <f>[5]Final!AS48</f>
        <v>1.09826463295146</v>
      </c>
      <c r="AC51" s="10">
        <f>[5]Final!AT48</f>
        <v>1.40759277809019</v>
      </c>
      <c r="AD51" s="10">
        <f>[5]Final!AD48</f>
        <v>1.11258920048219</v>
      </c>
      <c r="AE51" s="10">
        <f>[5]Final!AF48</f>
        <v>1.41347745289234</v>
      </c>
      <c r="AF51" s="12">
        <f t="shared" si="7"/>
        <v>8.55661001466685</v>
      </c>
      <c r="AG51" s="12">
        <f t="shared" si="3"/>
        <v>13.1927364721841</v>
      </c>
      <c r="AH51" s="11">
        <f>[5]Final!AI48/10</f>
        <v>31.6677138839908</v>
      </c>
      <c r="AI51" s="11">
        <f>[5]Final!AJ48/10</f>
        <v>6.53483572386506</v>
      </c>
      <c r="AJ51" s="11">
        <f>[5]Final!AK48/10</f>
        <v>5.52107110956736</v>
      </c>
      <c r="AK51" s="11">
        <f>[5]Final!M48/10</f>
        <v>35.5586825823844</v>
      </c>
      <c r="AL51" s="11">
        <f>[5]Final!N48/10</f>
        <v>8.24615536409946</v>
      </c>
      <c r="AM51" s="11">
        <f>[5]Final!O48/10</f>
        <v>6.28132239512656</v>
      </c>
      <c r="AN51" s="14">
        <f>[5]Final!X48</f>
        <v>0.644780009296625</v>
      </c>
      <c r="AO51" s="14">
        <f>[5]Final!Y48</f>
        <v>0.221552922947666</v>
      </c>
      <c r="AP51" s="14">
        <f>[5]Final!Z48</f>
        <v>0.133667067755708</v>
      </c>
      <c r="AQ51" s="14">
        <f>[5]Final!Q48</f>
        <v>0.308880576966152</v>
      </c>
      <c r="AR51" s="10">
        <f>[5]Final!D48</f>
        <v>0.023027642859449</v>
      </c>
      <c r="AS51" s="10">
        <f>[5]Final!E48</f>
        <v>0.0878449596606406</v>
      </c>
      <c r="AT51" s="10">
        <f>[5]Final!F48</f>
        <v>0.0463826034815608</v>
      </c>
      <c r="AU51" s="11">
        <f>[5]Final!AL148/10</f>
        <v>35.8663704882946</v>
      </c>
      <c r="AV51" s="11">
        <f>[5]Final!AP148/10</f>
        <v>55.2994203609517</v>
      </c>
      <c r="AW51" s="10">
        <f>[5]Final!AS148</f>
        <v>1.09526111144907</v>
      </c>
      <c r="AX51" s="10">
        <f>[5]Final!AT148</f>
        <v>1.41664070605827</v>
      </c>
      <c r="AY51" s="10">
        <f>[5]Final!AD148</f>
        <v>1.11270884557624</v>
      </c>
      <c r="AZ51" s="10">
        <f>[5]Final!AF148</f>
        <v>1.43951321372703</v>
      </c>
      <c r="BA51" s="12">
        <f t="shared" si="8"/>
        <v>8.71421978158723</v>
      </c>
      <c r="BB51" s="12">
        <f t="shared" si="5"/>
        <v>13.4357420686596</v>
      </c>
      <c r="BC51" s="11">
        <f>[5]Final!AI148/10</f>
        <v>25.7257555469364</v>
      </c>
      <c r="BD51" s="11">
        <f>[5]Final!AJ148/10</f>
        <v>5.46727852781834</v>
      </c>
      <c r="BE51" s="11">
        <f>[5]Final!AK148/10</f>
        <v>4.67333641353986</v>
      </c>
      <c r="BF51" s="11">
        <f>[5]Final!M148/10</f>
        <v>24.689232202058</v>
      </c>
      <c r="BG51" s="11">
        <f>[5]Final!N148/10</f>
        <v>5.30958579018167</v>
      </c>
      <c r="BH51" s="11">
        <f>[5]Final!O148/10</f>
        <v>4.45724090698913</v>
      </c>
      <c r="BI51" s="14">
        <f>[5]Final!X148</f>
        <v>0.66193525145346</v>
      </c>
      <c r="BJ51" s="14">
        <f>[5]Final!Y148</f>
        <v>0.200288981864258</v>
      </c>
      <c r="BK51" s="14">
        <f>[5]Final!Z148</f>
        <v>0.137775766682282</v>
      </c>
      <c r="BL51" s="14">
        <f>[5]Final!Q148</f>
        <v>0.347036769600541</v>
      </c>
      <c r="BM51" s="10">
        <f>[5]Final!D148</f>
        <v>0.0492677536212899</v>
      </c>
      <c r="BN51" s="10">
        <f>[5]Final!E148</f>
        <v>0.130239238560177</v>
      </c>
      <c r="BO51" s="10">
        <f>[5]Final!F148</f>
        <v>0.079691912193169</v>
      </c>
      <c r="BP51" s="11">
        <f>[5]Data!$BB52/10</f>
        <v>38.321</v>
      </c>
      <c r="BQ51" s="11">
        <f>[5]Data!$BD52/10</f>
        <v>8.436</v>
      </c>
      <c r="BR51" s="21">
        <f>[5]Data!$CR52/10</f>
        <v>11.4414824969471</v>
      </c>
      <c r="BS51" s="22">
        <f>[5]Data!BP52</f>
        <v>1.54181813236439</v>
      </c>
      <c r="BT51" s="22">
        <f>[5]Data!BQ52</f>
        <v>1.54181813236439</v>
      </c>
      <c r="BU51" s="22">
        <f>[5]Data!BR52</f>
        <v>1.54181813236439</v>
      </c>
      <c r="BV51" s="22">
        <f>[5]Data!BS52</f>
        <v>1.54181813236439</v>
      </c>
      <c r="BW51" s="21">
        <f>[5]Data!$AZ52</f>
        <v>126.5</v>
      </c>
      <c r="BX51" s="10"/>
    </row>
    <row r="52" spans="1:76">
      <c r="A52" s="1">
        <v>1989</v>
      </c>
      <c r="B52" s="11">
        <f>[5]OECD!AB45</f>
        <v>38.5168296908249</v>
      </c>
      <c r="C52" s="11">
        <f>[5]OECD!EA45</f>
        <v>68.6132049727587</v>
      </c>
      <c r="D52" s="10">
        <f>[5]OECD!EH45</f>
        <v>1.07069987411297</v>
      </c>
      <c r="E52" s="10">
        <f>[5]OECD!EI45</f>
        <v>1.51633587078465</v>
      </c>
      <c r="F52" s="10">
        <f>[5]OECD!CG45</f>
        <v>1.08221503167842</v>
      </c>
      <c r="G52" s="10">
        <f>[5]OECD!CH45</f>
        <v>1.56013590471619</v>
      </c>
      <c r="H52" s="12">
        <f t="shared" si="6"/>
        <v>9.44441984498543</v>
      </c>
      <c r="I52" s="12">
        <f t="shared" si="1"/>
        <v>16.8241238927081</v>
      </c>
      <c r="J52" s="11">
        <f>[5]OECD!Y45</f>
        <v>27.5765032656118</v>
      </c>
      <c r="K52" s="11">
        <f>[5]OECD!Z45</f>
        <v>5.85267727587383</v>
      </c>
      <c r="L52" s="11">
        <f>[5]OECD!AA45</f>
        <v>5.08764914933932</v>
      </c>
      <c r="M52" s="11">
        <f>[5]OECD!AV45</f>
        <v>27.349889929563</v>
      </c>
      <c r="N52" s="11">
        <f>[5]OECD!AW45</f>
        <v>6.06993300241692</v>
      </c>
      <c r="O52" s="11">
        <f>[5]OECD!AX45</f>
        <v>5.091845238808</v>
      </c>
      <c r="P52" s="14">
        <f>[5]OECD!BX45</f>
        <v>0.648860016020229</v>
      </c>
      <c r="Q52" s="14">
        <f>[5]OECD!BY45</f>
        <v>0.208648367946543</v>
      </c>
      <c r="R52" s="14">
        <f>[5]OECD!BZ45</f>
        <v>0.142491616033228</v>
      </c>
      <c r="S52" s="14">
        <f>[5]OECD!BR45</f>
        <v>0.0854900740551758</v>
      </c>
      <c r="T52" s="10">
        <f>[5]OECD!DR$7</f>
        <v>0.05</v>
      </c>
      <c r="U52" s="10">
        <f>[5]OECD!DS$7</f>
        <v>0.125</v>
      </c>
      <c r="V52" s="10">
        <f>[5]OECD!DT$7</f>
        <v>0.08</v>
      </c>
      <c r="W52" s="16">
        <f>[5]OECD!BM45</f>
        <v>-0.0282777003419491</v>
      </c>
      <c r="X52" s="16">
        <f>[5]OECD!BN45</f>
        <v>-0.0282777003419491</v>
      </c>
      <c r="Y52" s="16">
        <f>[5]OECD!BO45</f>
        <v>-0.0282777003419491</v>
      </c>
      <c r="Z52" s="11">
        <f>[5]Final!AL49/10</f>
        <v>47.0928364588667</v>
      </c>
      <c r="AA52" s="11">
        <f>[5]Final!AP49/10</f>
        <v>83.8903530388568</v>
      </c>
      <c r="AB52" s="10">
        <f>[5]Final!AS49</f>
        <v>1.07705710748929</v>
      </c>
      <c r="AC52" s="10">
        <f>[5]Final!AT49</f>
        <v>1.51605780609264</v>
      </c>
      <c r="AD52" s="10">
        <f>[5]Final!AD49</f>
        <v>1.09060540375329</v>
      </c>
      <c r="AE52" s="10">
        <f>[5]Final!AF49</f>
        <v>1.54154614820782</v>
      </c>
      <c r="AF52" s="12">
        <f t="shared" si="7"/>
        <v>9.33188511980517</v>
      </c>
      <c r="AG52" s="12">
        <f t="shared" si="3"/>
        <v>16.6236565067024</v>
      </c>
      <c r="AH52" s="11">
        <f>[5]Final!AI49/10</f>
        <v>34.0639955084752</v>
      </c>
      <c r="AI52" s="11">
        <f>[5]Final!AJ49/10</f>
        <v>6.98708142983178</v>
      </c>
      <c r="AJ52" s="11">
        <f>[5]Final!AK49/10</f>
        <v>6.04175952055969</v>
      </c>
      <c r="AK52" s="11">
        <f>[5]Final!M49/10</f>
        <v>38.582164050381</v>
      </c>
      <c r="AL52" s="11">
        <f>[5]Final!N49/10</f>
        <v>9.02231300658521</v>
      </c>
      <c r="AM52" s="11">
        <f>[5]Final!O49/10</f>
        <v>6.98236716564575</v>
      </c>
      <c r="AN52" s="14">
        <f>[5]Final!X49</f>
        <v>0.639704279388498</v>
      </c>
      <c r="AO52" s="14">
        <f>[5]Final!Y49</f>
        <v>0.223909302902527</v>
      </c>
      <c r="AP52" s="14">
        <f>[5]Final!Z49</f>
        <v>0.136386417708975</v>
      </c>
      <c r="AQ52" s="14">
        <f>[5]Final!Q49</f>
        <v>0.246143107016514</v>
      </c>
      <c r="AR52" s="10">
        <f>[5]Final!D49</f>
        <v>0.0232484190051162</v>
      </c>
      <c r="AS52" s="10">
        <f>[5]Final!E49</f>
        <v>0.0902703221488726</v>
      </c>
      <c r="AT52" s="10">
        <f>[5]Final!F49</f>
        <v>0.0472734221393052</v>
      </c>
      <c r="AU52" s="11">
        <f>[5]Final!AL149/10</f>
        <v>38.3995230019697</v>
      </c>
      <c r="AV52" s="11">
        <f>[5]Final!AP149/10</f>
        <v>68.4042368943445</v>
      </c>
      <c r="AW52" s="10">
        <f>[5]Final!AS149</f>
        <v>1.07062751204507</v>
      </c>
      <c r="AX52" s="10">
        <f>[5]Final!AT149</f>
        <v>1.51669451458894</v>
      </c>
      <c r="AY52" s="10">
        <f>[5]Final!AD149</f>
        <v>1.08175652003087</v>
      </c>
      <c r="AZ52" s="10">
        <f>[5]Final!AF149</f>
        <v>1.55720280461979</v>
      </c>
      <c r="BA52" s="12">
        <f t="shared" si="8"/>
        <v>9.42666406571387</v>
      </c>
      <c r="BB52" s="12">
        <f t="shared" si="5"/>
        <v>16.7924940588825</v>
      </c>
      <c r="BC52" s="11">
        <f>[5]Final!AI149/10</f>
        <v>27.5434820203919</v>
      </c>
      <c r="BD52" s="11">
        <f>[5]Final!AJ149/10</f>
        <v>5.78577769432865</v>
      </c>
      <c r="BE52" s="11">
        <f>[5]Final!AK149/10</f>
        <v>5.07026328724919</v>
      </c>
      <c r="BF52" s="11">
        <f>[5]Final!M149/10</f>
        <v>26.6889137426952</v>
      </c>
      <c r="BG52" s="11">
        <f>[5]Final!N149/10</f>
        <v>5.69575579598985</v>
      </c>
      <c r="BH52" s="11">
        <f>[5]Final!O149/10</f>
        <v>4.89646790462699</v>
      </c>
      <c r="BI52" s="14">
        <f>[5]Final!X149</f>
        <v>0.661256252298506</v>
      </c>
      <c r="BJ52" s="14">
        <f>[5]Final!Y149</f>
        <v>0.1987817349325</v>
      </c>
      <c r="BK52" s="14">
        <f>[5]Final!Z149</f>
        <v>0.139962012768994</v>
      </c>
      <c r="BL52" s="14">
        <f>[5]Final!Q149</f>
        <v>0.28632379281468</v>
      </c>
      <c r="BM52" s="10">
        <f>[5]Final!D149</f>
        <v>0.0497572961393817</v>
      </c>
      <c r="BN52" s="10">
        <f>[5]Final!E149</f>
        <v>0.132129623949619</v>
      </c>
      <c r="BO52" s="10">
        <f>[5]Final!F149</f>
        <v>0.0807406168811981</v>
      </c>
      <c r="BP52" s="11">
        <f>[5]Data!$BB53/10</f>
        <v>45.84</v>
      </c>
      <c r="BQ52" s="11">
        <f>[5]Data!$BD53/10</f>
        <v>9.045</v>
      </c>
      <c r="BR52" s="21">
        <f>[5]Data!$CR53/10</f>
        <v>14.4946019870284</v>
      </c>
      <c r="BS52" s="22">
        <f>[5]Data!BP53</f>
        <v>1.78138246380914</v>
      </c>
      <c r="BT52" s="22">
        <f>[5]Data!BQ53</f>
        <v>1.78138246380914</v>
      </c>
      <c r="BU52" s="22">
        <f>[5]Data!BR53</f>
        <v>1.78138246380914</v>
      </c>
      <c r="BV52" s="22">
        <f>[5]Data!BS53</f>
        <v>1.78138246380914</v>
      </c>
      <c r="BW52" s="21">
        <f>[5]Data!$AZ53</f>
        <v>118.9</v>
      </c>
      <c r="BX52" s="10"/>
    </row>
    <row r="53" spans="1:76">
      <c r="A53" s="1">
        <v>1990</v>
      </c>
      <c r="B53" s="11">
        <f>[5]OECD!AB46</f>
        <v>40.8137185182169</v>
      </c>
      <c r="C53" s="11">
        <f>[5]OECD!EA46</f>
        <v>88.3294287191596</v>
      </c>
      <c r="D53" s="10">
        <f>[5]OECD!EH46</f>
        <v>1.05961285716608</v>
      </c>
      <c r="E53" s="10">
        <f>[5]OECD!EI46</f>
        <v>1.60672898446554</v>
      </c>
      <c r="F53" s="10">
        <f>[5]OECD!CG46</f>
        <v>1.06434082965059</v>
      </c>
      <c r="G53" s="10">
        <f>[5]OECD!CH46</f>
        <v>1.66051634319331</v>
      </c>
      <c r="H53" s="12">
        <f t="shared" si="6"/>
        <v>10.0520816533803</v>
      </c>
      <c r="I53" s="12">
        <f t="shared" si="1"/>
        <v>21.7548084839445</v>
      </c>
      <c r="J53" s="11">
        <f>[5]OECD!Y46</f>
        <v>29.2381091132189</v>
      </c>
      <c r="K53" s="11">
        <f>[5]OECD!Z46</f>
        <v>6.12071307811797</v>
      </c>
      <c r="L53" s="11">
        <f>[5]OECD!AA46</f>
        <v>5.45489632688004</v>
      </c>
      <c r="M53" s="11">
        <f>[5]OECD!AV46</f>
        <v>29.1356986558106</v>
      </c>
      <c r="N53" s="11">
        <f>[5]OECD!AW46</f>
        <v>6.38580818879562</v>
      </c>
      <c r="O53" s="11">
        <f>[5]OECD!AX46</f>
        <v>5.49090910219758</v>
      </c>
      <c r="P53" s="14">
        <f>[5]OECD!BX46</f>
        <v>0.637632151885121</v>
      </c>
      <c r="Q53" s="14">
        <f>[5]OECD!BY46</f>
        <v>0.215981400241036</v>
      </c>
      <c r="R53" s="14">
        <f>[5]OECD!BZ46</f>
        <v>0.146386447873843</v>
      </c>
      <c r="S53" s="14">
        <f>[5]OECD!BR46</f>
        <v>0.33052270136425</v>
      </c>
      <c r="T53" s="10">
        <f>[5]OECD!DR$7</f>
        <v>0.05</v>
      </c>
      <c r="U53" s="10">
        <f>[5]OECD!DS$7</f>
        <v>0.125</v>
      </c>
      <c r="V53" s="10">
        <f>[5]OECD!DT$7</f>
        <v>0.08</v>
      </c>
      <c r="W53" s="16">
        <f>[5]OECD!BM46</f>
        <v>0.223468621536202</v>
      </c>
      <c r="X53" s="16">
        <f>[5]OECD!BN46</f>
        <v>0.223468621536202</v>
      </c>
      <c r="Y53" s="16">
        <f>[5]OECD!BO46</f>
        <v>0.223468621536202</v>
      </c>
      <c r="Z53" s="11">
        <f>[5]Final!AL50/10</f>
        <v>50.2331485693586</v>
      </c>
      <c r="AA53" s="11">
        <f>[5]Final!AP50/10</f>
        <v>108.715046729096</v>
      </c>
      <c r="AB53" s="10">
        <f>[5]Final!AS50</f>
        <v>1.06668343524465</v>
      </c>
      <c r="AC53" s="10">
        <f>[5]Final!AT50</f>
        <v>1.61715374863237</v>
      </c>
      <c r="AD53" s="10">
        <f>[5]Final!AD50</f>
        <v>1.07712859082706</v>
      </c>
      <c r="AE53" s="10">
        <f>[5]Final!AF50</f>
        <v>1.66044343031397</v>
      </c>
      <c r="AF53" s="12">
        <f t="shared" si="7"/>
        <v>10.0516402688557</v>
      </c>
      <c r="AG53" s="12">
        <f t="shared" si="3"/>
        <v>21.7538532354566</v>
      </c>
      <c r="AH53" s="11">
        <f>[5]Final!AI50/10</f>
        <v>36.329347373926</v>
      </c>
      <c r="AI53" s="11">
        <f>[5]Final!AJ50/10</f>
        <v>7.37006706884435</v>
      </c>
      <c r="AJ53" s="11">
        <f>[5]Final!AK50/10</f>
        <v>6.53373412658831</v>
      </c>
      <c r="AK53" s="11">
        <f>[5]Final!M50/10</f>
        <v>41.4096523189455</v>
      </c>
      <c r="AL53" s="11">
        <f>[5]Final!N50/10</f>
        <v>9.71644774248338</v>
      </c>
      <c r="AM53" s="11">
        <f>[5]Final!O50/10</f>
        <v>7.64716711771385</v>
      </c>
      <c r="AN53" s="14">
        <f>[5]Final!X50</f>
        <v>0.625069696896644</v>
      </c>
      <c r="AO53" s="14">
        <f>[5]Final!Y50</f>
        <v>0.234791537125841</v>
      </c>
      <c r="AP53" s="14">
        <f>[5]Final!Z50</f>
        <v>0.140138765977516</v>
      </c>
      <c r="AQ53" s="14">
        <f>[5]Final!Q50</f>
        <v>0.268629345642459</v>
      </c>
      <c r="AR53" s="10">
        <f>[5]Final!D50</f>
        <v>0.0234807112323516</v>
      </c>
      <c r="AS53" s="10">
        <f>[5]Final!E50</f>
        <v>0.0927096294305735</v>
      </c>
      <c r="AT53" s="10">
        <f>[5]Final!F50</f>
        <v>0.0481417354293469</v>
      </c>
      <c r="AU53" s="11">
        <f>[5]Final!AL150/10</f>
        <v>40.6851251217411</v>
      </c>
      <c r="AV53" s="11">
        <f>[5]Final!AP150/10</f>
        <v>88.0511256960548</v>
      </c>
      <c r="AW53" s="10">
        <f>[5]Final!AS150</f>
        <v>1.05952162790288</v>
      </c>
      <c r="AX53" s="10">
        <f>[5]Final!AT150</f>
        <v>1.60697064112864</v>
      </c>
      <c r="AY53" s="10">
        <f>[5]Final!AD150</f>
        <v>1.06417096045842</v>
      </c>
      <c r="AZ53" s="10">
        <f>[5]Final!AF150</f>
        <v>1.6571300042208</v>
      </c>
      <c r="BA53" s="12">
        <f t="shared" si="8"/>
        <v>10.0315821527297</v>
      </c>
      <c r="BB53" s="12">
        <f t="shared" si="5"/>
        <v>21.7104432742249</v>
      </c>
      <c r="BC53" s="11">
        <f>[5]Final!AI150/10</f>
        <v>29.201850178947</v>
      </c>
      <c r="BD53" s="11">
        <f>[5]Final!AJ150/10</f>
        <v>6.04798532832383</v>
      </c>
      <c r="BE53" s="11">
        <f>[5]Final!AK150/10</f>
        <v>5.43528961447032</v>
      </c>
      <c r="BF53" s="11">
        <f>[5]Final!M150/10</f>
        <v>28.4280658866599</v>
      </c>
      <c r="BG53" s="11">
        <f>[5]Final!N150/10</f>
        <v>5.9876272542626</v>
      </c>
      <c r="BH53" s="11">
        <f>[5]Final!O150/10</f>
        <v>5.27890983238018</v>
      </c>
      <c r="BI53" s="14">
        <f>[5]Final!X150</f>
        <v>0.654102922006369</v>
      </c>
      <c r="BJ53" s="14">
        <f>[5]Final!Y150</f>
        <v>0.202836546736418</v>
      </c>
      <c r="BK53" s="14">
        <f>[5]Final!Z150</f>
        <v>0.143060531257213</v>
      </c>
      <c r="BL53" s="14">
        <f>[5]Final!Q150</f>
        <v>0.302522956400917</v>
      </c>
      <c r="BM53" s="10">
        <f>[5]Final!D150</f>
        <v>0.049997606757644</v>
      </c>
      <c r="BN53" s="10">
        <f>[5]Final!E150</f>
        <v>0.132945790738427</v>
      </c>
      <c r="BO53" s="10">
        <f>[5]Final!F150</f>
        <v>0.0812272408300024</v>
      </c>
      <c r="BP53" s="11">
        <f>[5]Data!$BB54/10</f>
        <v>52.228</v>
      </c>
      <c r="BQ53" s="11">
        <f>[5]Data!$BD54/10</f>
        <v>10.802</v>
      </c>
      <c r="BR53" s="21">
        <f>[5]Data!$CR54/10</f>
        <v>16.519646632936</v>
      </c>
      <c r="BS53" s="22">
        <f>[5]Data!BP54</f>
        <v>2.16420928859335</v>
      </c>
      <c r="BT53" s="22">
        <f>[5]Data!BQ54</f>
        <v>2.16420928859335</v>
      </c>
      <c r="BU53" s="22">
        <f>[5]Data!BR54</f>
        <v>2.16420928859335</v>
      </c>
      <c r="BV53" s="22">
        <f>[5]Data!BS54</f>
        <v>2.16420928859335</v>
      </c>
      <c r="BW53" s="21">
        <f>[5]Data!$AZ54</f>
        <v>99.3</v>
      </c>
      <c r="BX53" s="10"/>
    </row>
    <row r="54" spans="1:76">
      <c r="A54" s="1">
        <v>1991</v>
      </c>
      <c r="B54" s="11">
        <f>[5]OECD!AB47</f>
        <v>44.0588774418921</v>
      </c>
      <c r="C54" s="11">
        <f>[5]OECD!EA47</f>
        <v>103.623100790713</v>
      </c>
      <c r="D54" s="10">
        <f>[5]OECD!EH47</f>
        <v>1.0794793687415</v>
      </c>
      <c r="E54" s="10">
        <f>[5]OECD!EI47</f>
        <v>1.73443078988954</v>
      </c>
      <c r="F54" s="10">
        <f>[5]OECD!CG47</f>
        <v>1.07052760090614</v>
      </c>
      <c r="G54" s="10">
        <f>[5]OECD!CH47</f>
        <v>1.77762857714417</v>
      </c>
      <c r="H54" s="12">
        <f t="shared" si="6"/>
        <v>10.7610308565059</v>
      </c>
      <c r="I54" s="12">
        <f t="shared" si="1"/>
        <v>25.2919875068558</v>
      </c>
      <c r="J54" s="11">
        <f>[5]OECD!Y47</f>
        <v>31.3992603444849</v>
      </c>
      <c r="K54" s="11">
        <f>[5]OECD!Z47</f>
        <v>6.56014613604354</v>
      </c>
      <c r="L54" s="11">
        <f>[5]OECD!AA47</f>
        <v>6.09947096136366</v>
      </c>
      <c r="M54" s="11">
        <f>[5]OECD!AV47</f>
        <v>31.0960869013866</v>
      </c>
      <c r="N54" s="11">
        <f>[5]OECD!AW47</f>
        <v>6.76312491421947</v>
      </c>
      <c r="O54" s="11">
        <f>[5]OECD!AX47</f>
        <v>6.01789962929359</v>
      </c>
      <c r="P54" s="14">
        <f>[5]OECD!BX47</f>
        <v>0.597168018151138</v>
      </c>
      <c r="Q54" s="14">
        <f>[5]OECD!BY47</f>
        <v>0.199662162296276</v>
      </c>
      <c r="R54" s="14">
        <f>[5]OECD!BZ47</f>
        <v>0.203169819552586</v>
      </c>
      <c r="S54" s="14">
        <f>[5]OECD!BR47</f>
        <v>0.171238350793025</v>
      </c>
      <c r="T54" s="10">
        <f>[5]OECD!DR$7</f>
        <v>0.05</v>
      </c>
      <c r="U54" s="10">
        <f>[5]OECD!DS$7</f>
        <v>0.125</v>
      </c>
      <c r="V54" s="10">
        <f>[5]OECD!DT$7</f>
        <v>0.08</v>
      </c>
      <c r="W54" s="16">
        <f>[5]OECD!BM47</f>
        <v>0.0695652173913044</v>
      </c>
      <c r="X54" s="16">
        <f>[5]OECD!BN47</f>
        <v>0.0647342995169085</v>
      </c>
      <c r="Y54" s="16">
        <f>[5]OECD!BO47</f>
        <v>-0.0666666666666668</v>
      </c>
      <c r="Z54" s="11">
        <f>[5]Final!AL51/10</f>
        <v>54.3514503283494</v>
      </c>
      <c r="AA54" s="11">
        <f>[5]Final!AP51/10</f>
        <v>127.897599463419</v>
      </c>
      <c r="AB54" s="10">
        <f>[5]Final!AS51</f>
        <v>1.08198374731189</v>
      </c>
      <c r="AC54" s="10">
        <f>[5]Final!AT51</f>
        <v>1.74973407292471</v>
      </c>
      <c r="AD54" s="10">
        <f>[5]Final!AD51</f>
        <v>1.08078049436595</v>
      </c>
      <c r="AE54" s="10">
        <f>[5]Final!AF51</f>
        <v>1.79457487148142</v>
      </c>
      <c r="AF54" s="12">
        <f t="shared" si="7"/>
        <v>10.8636167389626</v>
      </c>
      <c r="AG54" s="12">
        <f t="shared" si="3"/>
        <v>25.5330983160406</v>
      </c>
      <c r="AH54" s="11">
        <f>[5]Final!AI51/10</f>
        <v>39.1264046192503</v>
      </c>
      <c r="AI54" s="11">
        <f>[5]Final!AJ51/10</f>
        <v>7.91443513047703</v>
      </c>
      <c r="AJ54" s="11">
        <f>[5]Final!AK51/10</f>
        <v>7.31061057862203</v>
      </c>
      <c r="AK54" s="11">
        <f>[5]Final!M51/10</f>
        <v>44.4714671608609</v>
      </c>
      <c r="AL54" s="11">
        <f>[5]Final!N51/10</f>
        <v>10.4765629390287</v>
      </c>
      <c r="AM54" s="11">
        <f>[5]Final!O51/10</f>
        <v>8.45825494666198</v>
      </c>
      <c r="AN54" s="14">
        <f>[5]Final!X51</f>
        <v>0.549582539660365</v>
      </c>
      <c r="AO54" s="14">
        <f>[5]Final!Y51</f>
        <v>0.221393925789685</v>
      </c>
      <c r="AP54" s="14">
        <f>[5]Final!Z51</f>
        <v>0.22902353454995</v>
      </c>
      <c r="AQ54" s="14">
        <f>[5]Final!Q51</f>
        <v>0.176509460033324</v>
      </c>
      <c r="AR54" s="10">
        <f>[5]Final!D51</f>
        <v>0.0234853761789013</v>
      </c>
      <c r="AS54" s="10">
        <f>[5]Final!E51</f>
        <v>0.0935576068744267</v>
      </c>
      <c r="AT54" s="10">
        <f>[5]Final!F51</f>
        <v>0.0477566338732818</v>
      </c>
      <c r="AU54" s="11">
        <f>[5]Final!AL151/10</f>
        <v>43.9184539126779</v>
      </c>
      <c r="AV54" s="11">
        <f>[5]Final!AP151/10</f>
        <v>103.294260114644</v>
      </c>
      <c r="AW54" s="10">
        <f>[5]Final!AS151</f>
        <v>1.07947201295957</v>
      </c>
      <c r="AX54" s="10">
        <f>[5]Final!AT151</f>
        <v>1.73467983274607</v>
      </c>
      <c r="AY54" s="10">
        <f>[5]Final!AD151</f>
        <v>1.07088633897958</v>
      </c>
      <c r="AZ54" s="10">
        <f>[5]Final!AF151</f>
        <v>1.77459788343323</v>
      </c>
      <c r="BA54" s="12">
        <f t="shared" si="8"/>
        <v>10.7426842857096</v>
      </c>
      <c r="BB54" s="12">
        <f t="shared" si="5"/>
        <v>25.2488669874966</v>
      </c>
      <c r="BC54" s="11">
        <f>[5]Final!AI151/10</f>
        <v>31.3594993532243</v>
      </c>
      <c r="BD54" s="11">
        <f>[5]Final!AJ151/10</f>
        <v>6.48154670350951</v>
      </c>
      <c r="BE54" s="11">
        <f>[5]Final!AK151/10</f>
        <v>6.07740785594412</v>
      </c>
      <c r="BF54" s="11">
        <f>[5]Final!M151/10</f>
        <v>30.3458760011834</v>
      </c>
      <c r="BG54" s="11">
        <f>[5]Final!N151/10</f>
        <v>6.34449702514061</v>
      </c>
      <c r="BH54" s="11">
        <f>[5]Final!O151/10</f>
        <v>5.79059950483292</v>
      </c>
      <c r="BI54" s="14">
        <f>[5]Final!X151</f>
        <v>0.609228864580588</v>
      </c>
      <c r="BJ54" s="14">
        <f>[5]Final!Y151</f>
        <v>0.191560713417609</v>
      </c>
      <c r="BK54" s="14">
        <f>[5]Final!Z151</f>
        <v>0.199210422001803</v>
      </c>
      <c r="BL54" s="14">
        <f>[5]Final!Q151</f>
        <v>0.214840947076119</v>
      </c>
      <c r="BM54" s="10">
        <f>[5]Final!D151</f>
        <v>0.0496916862257809</v>
      </c>
      <c r="BN54" s="10">
        <f>[5]Final!E151</f>
        <v>0.131336289925427</v>
      </c>
      <c r="BO54" s="10">
        <f>[5]Final!F151</f>
        <v>0.079620847378219</v>
      </c>
      <c r="BP54" s="11">
        <f>[5]Data!$BB55/10</f>
        <v>61.987</v>
      </c>
      <c r="BQ54" s="11">
        <f>[5]Data!$BD55/10</f>
        <v>14.321</v>
      </c>
      <c r="BR54" s="21">
        <f>[5]Data!$CR55/10</f>
        <v>20.0332822890425</v>
      </c>
      <c r="BS54" s="22">
        <f>[5]Data!BP55</f>
        <v>2.35033128741238</v>
      </c>
      <c r="BT54" s="22">
        <f>[5]Data!BQ55</f>
        <v>2.39577968247284</v>
      </c>
      <c r="BU54" s="22">
        <f>[5]Data!BR55</f>
        <v>2.38495863602987</v>
      </c>
      <c r="BV54" s="22">
        <f>[5]Data!BS55</f>
        <v>2.09062617278118</v>
      </c>
      <c r="BW54" s="21">
        <f>[5]Data!$AZ55</f>
        <v>103.5</v>
      </c>
      <c r="BX54" s="10"/>
    </row>
    <row r="55" spans="1:76">
      <c r="A55" s="1">
        <v>1992</v>
      </c>
      <c r="B55" s="11">
        <f>[5]OECD!AB48</f>
        <v>48.3174518873167</v>
      </c>
      <c r="C55" s="11">
        <f>[5]OECD!EA48</f>
        <v>130.648008254348</v>
      </c>
      <c r="D55" s="10">
        <f>[5]OECD!EH48</f>
        <v>1.09609433951673</v>
      </c>
      <c r="E55" s="10">
        <f>[5]OECD!EI48</f>
        <v>1.90109977108146</v>
      </c>
      <c r="F55" s="10">
        <f>[5]OECD!CG48</f>
        <v>1.09053883601093</v>
      </c>
      <c r="G55" s="10">
        <f>[5]OECD!CH48</f>
        <v>1.93857299937857</v>
      </c>
      <c r="H55" s="12">
        <f t="shared" si="6"/>
        <v>11.7353220645316</v>
      </c>
      <c r="I55" s="12">
        <f t="shared" si="1"/>
        <v>31.6915969139327</v>
      </c>
      <c r="J55" s="11">
        <f>[5]OECD!Y48</f>
        <v>34.1467435764506</v>
      </c>
      <c r="K55" s="11">
        <f>[5]OECD!Z48</f>
        <v>7.20148892769444</v>
      </c>
      <c r="L55" s="11">
        <f>[5]OECD!AA48</f>
        <v>6.96921938317161</v>
      </c>
      <c r="M55" s="11">
        <f>[5]OECD!AV48</f>
        <v>33.6133353440695</v>
      </c>
      <c r="N55" s="11">
        <f>[5]OECD!AW48</f>
        <v>7.33953870066026</v>
      </c>
      <c r="O55" s="11">
        <f>[5]OECD!AX48</f>
        <v>6.80660955444545</v>
      </c>
      <c r="P55" s="14">
        <f>[5]OECD!BX48</f>
        <v>0.63615899978749</v>
      </c>
      <c r="Q55" s="14">
        <f>[5]OECD!BY48</f>
        <v>0.213240653039374</v>
      </c>
      <c r="R55" s="14">
        <f>[5]OECD!BZ48</f>
        <v>0.150600347173137</v>
      </c>
      <c r="S55" s="14">
        <f>[5]OECD!BR48</f>
        <v>0.203526831832607</v>
      </c>
      <c r="T55" s="10">
        <f>[5]OECD!DR$7</f>
        <v>0.05</v>
      </c>
      <c r="U55" s="10">
        <f>[5]OECD!DS$7</f>
        <v>0.125</v>
      </c>
      <c r="V55" s="10">
        <f>[5]OECD!DT$7</f>
        <v>0.08</v>
      </c>
      <c r="W55" s="16">
        <f>[5]OECD!BM48</f>
        <v>0.0925401322001889</v>
      </c>
      <c r="X55" s="16">
        <f>[5]OECD!BN48</f>
        <v>0.0802644003777149</v>
      </c>
      <c r="Y55" s="16">
        <f>[5]OECD!BO48</f>
        <v>0.0594900849858355</v>
      </c>
      <c r="Z55" s="11">
        <f>[5]Final!AL52/10</f>
        <v>59.5521388716203</v>
      </c>
      <c r="AA55" s="11">
        <f>[5]Final!AP52/10</f>
        <v>161.145805785071</v>
      </c>
      <c r="AB55" s="10">
        <f>[5]Final!AS52</f>
        <v>1.09492265840992</v>
      </c>
      <c r="AC55" s="10">
        <f>[5]Final!AT52</f>
        <v>1.91582348263715</v>
      </c>
      <c r="AD55" s="10">
        <f>[5]Final!AD52</f>
        <v>1.09364590163525</v>
      </c>
      <c r="AE55" s="10">
        <f>[5]Final!AF52</f>
        <v>1.96262945337326</v>
      </c>
      <c r="AF55" s="12">
        <f t="shared" si="7"/>
        <v>11.8809499235025</v>
      </c>
      <c r="AG55" s="12">
        <f t="shared" si="3"/>
        <v>32.0848694104664</v>
      </c>
      <c r="AH55" s="11">
        <f>[5]Final!AI52/10</f>
        <v>42.5591068094397</v>
      </c>
      <c r="AI55" s="11">
        <f>[5]Final!AJ52/10</f>
        <v>8.66251244677742</v>
      </c>
      <c r="AJ55" s="11">
        <f>[5]Final!AK52/10</f>
        <v>8.33051961540319</v>
      </c>
      <c r="AK55" s="11">
        <f>[5]Final!M52/10</f>
        <v>48.1558817386865</v>
      </c>
      <c r="AL55" s="11">
        <f>[5]Final!N52/10</f>
        <v>11.4407286077774</v>
      </c>
      <c r="AM55" s="11">
        <f>[5]Final!O52/10</f>
        <v>9.5554471801264</v>
      </c>
      <c r="AN55" s="14">
        <f>[5]Final!X52</f>
        <v>0.61232704981312</v>
      </c>
      <c r="AO55" s="14">
        <f>[5]Final!Y52</f>
        <v>0.240429544215412</v>
      </c>
      <c r="AP55" s="14">
        <f>[5]Final!Z52</f>
        <v>0.147243405971468</v>
      </c>
      <c r="AQ55" s="14">
        <f>[5]Final!Q52</f>
        <v>0.230140441674326</v>
      </c>
      <c r="AR55" s="10">
        <f>[5]Final!D52</f>
        <v>0.0233897720982958</v>
      </c>
      <c r="AS55" s="10">
        <f>[5]Final!E52</f>
        <v>0.0935880690404816</v>
      </c>
      <c r="AT55" s="10">
        <f>[5]Final!F52</f>
        <v>0.0473401621494578</v>
      </c>
      <c r="AU55" s="11">
        <f>[5]Final!AL152/10</f>
        <v>48.1642691455888</v>
      </c>
      <c r="AV55" s="11">
        <f>[5]Final!AP152/10</f>
        <v>130.237674450687</v>
      </c>
      <c r="AW55" s="10">
        <f>[5]Final!AS152</f>
        <v>1.09584854362672</v>
      </c>
      <c r="AX55" s="10">
        <f>[5]Final!AT152</f>
        <v>1.90094636837343</v>
      </c>
      <c r="AY55" s="10">
        <f>[5]Final!AD152</f>
        <v>1.09054854783871</v>
      </c>
      <c r="AZ55" s="10">
        <f>[5]Final!AF152</f>
        <v>1.93528514477576</v>
      </c>
      <c r="BA55" s="12">
        <f t="shared" si="8"/>
        <v>11.7154187476703</v>
      </c>
      <c r="BB55" s="12">
        <f t="shared" si="5"/>
        <v>31.6378473967274</v>
      </c>
      <c r="BC55" s="11">
        <f>[5]Final!AI152/10</f>
        <v>34.1031681159235</v>
      </c>
      <c r="BD55" s="11">
        <f>[5]Final!AJ152/10</f>
        <v>7.11671888886612</v>
      </c>
      <c r="BE55" s="11">
        <f>[5]Final!AK152/10</f>
        <v>6.94438214079917</v>
      </c>
      <c r="BF55" s="11">
        <f>[5]Final!M152/10</f>
        <v>32.8077360994681</v>
      </c>
      <c r="BG55" s="11">
        <f>[5]Final!N152/10</f>
        <v>6.88875145993547</v>
      </c>
      <c r="BH55" s="11">
        <f>[5]Final!O152/10</f>
        <v>6.55245317574855</v>
      </c>
      <c r="BI55" s="14">
        <f>[5]Final!X152</f>
        <v>0.654407073305013</v>
      </c>
      <c r="BJ55" s="14">
        <f>[5]Final!Y152</f>
        <v>0.201255570091865</v>
      </c>
      <c r="BK55" s="14">
        <f>[5]Final!Z152</f>
        <v>0.144337356603122</v>
      </c>
      <c r="BL55" s="14">
        <f>[5]Final!Q152</f>
        <v>0.271148006539486</v>
      </c>
      <c r="BM55" s="10">
        <f>[5]Final!D152</f>
        <v>0.0493936877284854</v>
      </c>
      <c r="BN55" s="10">
        <f>[5]Final!E152</f>
        <v>0.129780725963728</v>
      </c>
      <c r="BO55" s="10">
        <f>[5]Final!F152</f>
        <v>0.0788123248709277</v>
      </c>
      <c r="BP55" s="11">
        <f>[5]Data!$BB56/10</f>
        <v>78.468</v>
      </c>
      <c r="BQ55" s="11">
        <f>[5]Data!$BD56/10</f>
        <v>19.845</v>
      </c>
      <c r="BR55" s="21">
        <f>[5]Data!$CR56/10</f>
        <v>25.6872969096952</v>
      </c>
      <c r="BS55" s="22">
        <f>[5]Data!BP56</f>
        <v>2.70053064923682</v>
      </c>
      <c r="BT55" s="22">
        <f>[5]Data!BQ56</f>
        <v>2.77191709262108</v>
      </c>
      <c r="BU55" s="22">
        <f>[5]Data!BR56</f>
        <v>2.72839267961818</v>
      </c>
      <c r="BV55" s="22">
        <f>[5]Data!BS56</f>
        <v>2.34568256586048</v>
      </c>
      <c r="BW55" s="21">
        <f>[5]Data!$AZ56</f>
        <v>105.9</v>
      </c>
      <c r="BX55" s="10"/>
    </row>
    <row r="56" spans="1:76">
      <c r="A56" s="1">
        <v>1993</v>
      </c>
      <c r="B56" s="11">
        <f>[5]OECD!AB49</f>
        <v>54.6938032528876</v>
      </c>
      <c r="C56" s="11">
        <f>[5]OECD!EA49</f>
        <v>198.707681196797</v>
      </c>
      <c r="D56" s="10">
        <f>[5]OECD!EH49</f>
        <v>1.1302755134835</v>
      </c>
      <c r="E56" s="10">
        <f>[5]OECD!EI49</f>
        <v>2.14876651994245</v>
      </c>
      <c r="F56" s="10">
        <f>[5]OECD!CG49</f>
        <v>1.12057262733009</v>
      </c>
      <c r="G56" s="10">
        <f>[5]OECD!CH49</f>
        <v>2.17231183918483</v>
      </c>
      <c r="H56" s="12">
        <f t="shared" si="6"/>
        <v>13.150280678417</v>
      </c>
      <c r="I56" s="12">
        <f t="shared" si="1"/>
        <v>47.622579000315</v>
      </c>
      <c r="J56" s="11">
        <f>[5]OECD!Y49</f>
        <v>37.8414128364197</v>
      </c>
      <c r="K56" s="11">
        <f>[5]OECD!Z49</f>
        <v>8.4997671194776</v>
      </c>
      <c r="L56" s="11">
        <f>[5]OECD!AA49</f>
        <v>8.35262329699027</v>
      </c>
      <c r="M56" s="11">
        <f>[5]OECD!AV49</f>
        <v>36.9170032886515</v>
      </c>
      <c r="N56" s="11">
        <f>[5]OECD!AW49</f>
        <v>8.37400322515842</v>
      </c>
      <c r="O56" s="11">
        <f>[5]OECD!AX49</f>
        <v>7.98012639591765</v>
      </c>
      <c r="P56" s="14">
        <f>[5]OECD!BX49</f>
        <v>0.544490667197029</v>
      </c>
      <c r="Q56" s="14">
        <f>[5]OECD!BY49</f>
        <v>0.276813393506585</v>
      </c>
      <c r="R56" s="14">
        <f>[5]OECD!BZ49</f>
        <v>0.178695939296386</v>
      </c>
      <c r="S56" s="14">
        <f>[5]OECD!BR49</f>
        <v>0.306820358255729</v>
      </c>
      <c r="T56" s="10">
        <f>[5]OECD!DR$7</f>
        <v>0.05</v>
      </c>
      <c r="U56" s="10">
        <f>[5]OECD!DS$7</f>
        <v>0.125</v>
      </c>
      <c r="V56" s="10">
        <f>[5]OECD!DT$7</f>
        <v>0.08</v>
      </c>
      <c r="W56" s="16">
        <f>[5]OECD!BM49</f>
        <v>0.214038128249567</v>
      </c>
      <c r="X56" s="16">
        <f>[5]OECD!BN49</f>
        <v>0.0164644714038125</v>
      </c>
      <c r="Y56" s="16">
        <f>[5]OECD!BO49</f>
        <v>0.0857885615251299</v>
      </c>
      <c r="Z56" s="11">
        <f>[5]Final!AL53/10</f>
        <v>67.0064976077021</v>
      </c>
      <c r="AA56" s="11">
        <f>[5]Final!AP53/10</f>
        <v>243.974341356066</v>
      </c>
      <c r="AB56" s="10">
        <f>[5]Final!AS53</f>
        <v>1.12369391869023</v>
      </c>
      <c r="AC56" s="10">
        <f>[5]Final!AT53</f>
        <v>2.1527991967233</v>
      </c>
      <c r="AD56" s="10">
        <f>[5]Final!AD53</f>
        <v>1.1128176461692</v>
      </c>
      <c r="AE56" s="10">
        <f>[5]Final!AF53</f>
        <v>2.18404868860519</v>
      </c>
      <c r="AF56" s="12">
        <f t="shared" si="7"/>
        <v>13.2213307281263</v>
      </c>
      <c r="AG56" s="12">
        <f t="shared" si="3"/>
        <v>47.8798804745572</v>
      </c>
      <c r="AH56" s="11">
        <f>[5]Final!AI53/10</f>
        <v>47.0128280461756</v>
      </c>
      <c r="AI56" s="11">
        <f>[5]Final!AJ53/10</f>
        <v>10.0966713251529</v>
      </c>
      <c r="AJ56" s="11">
        <f>[5]Final!AK53/10</f>
        <v>9.89699823637367</v>
      </c>
      <c r="AK56" s="11">
        <f>[5]Final!M53/10</f>
        <v>52.7172016016319</v>
      </c>
      <c r="AL56" s="11">
        <f>[5]Final!N53/10</f>
        <v>12.8835769604186</v>
      </c>
      <c r="AM56" s="11">
        <f>[5]Final!O53/10</f>
        <v>11.0786661022426</v>
      </c>
      <c r="AN56" s="14">
        <f>[5]Final!X53</f>
        <v>0.546262032784176</v>
      </c>
      <c r="AO56" s="14">
        <f>[5]Final!Y53</f>
        <v>0.292007171995015</v>
      </c>
      <c r="AP56" s="14">
        <f>[5]Final!Z53</f>
        <v>0.161730795220809</v>
      </c>
      <c r="AQ56" s="14">
        <f>[5]Final!Q53</f>
        <v>0.387545341501564</v>
      </c>
      <c r="AR56" s="10">
        <f>[5]Final!D53</f>
        <v>0.0231170561915204</v>
      </c>
      <c r="AS56" s="10">
        <f>[5]Final!E53</f>
        <v>0.090214852719168</v>
      </c>
      <c r="AT56" s="10">
        <f>[5]Final!F53</f>
        <v>0.0460074250441041</v>
      </c>
      <c r="AU56" s="11">
        <f>[5]Final!AL153/10</f>
        <v>54.5261124152939</v>
      </c>
      <c r="AV56" s="11">
        <f>[5]Final!AP153/10</f>
        <v>198.145702967298</v>
      </c>
      <c r="AW56" s="10">
        <f>[5]Final!AS153</f>
        <v>1.13045394862222</v>
      </c>
      <c r="AX56" s="10">
        <f>[5]Final!AT153</f>
        <v>2.14893232824682</v>
      </c>
      <c r="AY56" s="10">
        <f>[5]Final!AD153</f>
        <v>1.11913211485303</v>
      </c>
      <c r="AZ56" s="10">
        <f>[5]Final!AF153</f>
        <v>2.16583975691654</v>
      </c>
      <c r="BA56" s="12">
        <f t="shared" si="8"/>
        <v>13.1111013594691</v>
      </c>
      <c r="BB56" s="12">
        <f t="shared" si="5"/>
        <v>47.4806945601723</v>
      </c>
      <c r="BC56" s="11">
        <f>[5]Final!AI153/10</f>
        <v>37.7936450238082</v>
      </c>
      <c r="BD56" s="11">
        <f>[5]Final!AJ153/10</f>
        <v>8.40789294167228</v>
      </c>
      <c r="BE56" s="11">
        <f>[5]Final!AK153/10</f>
        <v>8.32457444981343</v>
      </c>
      <c r="BF56" s="11">
        <f>[5]Final!M153/10</f>
        <v>36.0409802563009</v>
      </c>
      <c r="BG56" s="11">
        <f>[5]Final!N153/10</f>
        <v>7.88086972769431</v>
      </c>
      <c r="BH56" s="11">
        <f>[5]Final!O153/10</f>
        <v>7.68973144006996</v>
      </c>
      <c r="BI56" s="14">
        <f>[5]Final!X153</f>
        <v>0.618003686125644</v>
      </c>
      <c r="BJ56" s="14">
        <f>[5]Final!Y153</f>
        <v>0.227713406319174</v>
      </c>
      <c r="BK56" s="14">
        <f>[5]Final!Z153</f>
        <v>0.154282907555181</v>
      </c>
      <c r="BL56" s="14">
        <f>[5]Final!Q153</f>
        <v>0.44319356260675</v>
      </c>
      <c r="BM56" s="10">
        <f>[5]Final!D153</f>
        <v>0.048951153437343</v>
      </c>
      <c r="BN56" s="10">
        <f>[5]Final!E153</f>
        <v>0.125341099064019</v>
      </c>
      <c r="BO56" s="10">
        <f>[5]Final!F153</f>
        <v>0.0770756175400885</v>
      </c>
      <c r="BP56" s="11">
        <f>[5]Data!$BB57/10</f>
        <v>111.188</v>
      </c>
      <c r="BQ56" s="11">
        <f>[5]Data!$BD57/10</f>
        <v>34.964</v>
      </c>
      <c r="BR56" s="21">
        <f>[5]Data!$CR57/10</f>
        <v>46.6362557905337</v>
      </c>
      <c r="BS56" s="22">
        <f>[5]Data!BP57</f>
        <v>3.62141160062658</v>
      </c>
      <c r="BT56" s="22">
        <f>[5]Data!BQ57</f>
        <v>3.88345584676213</v>
      </c>
      <c r="BU56" s="22">
        <f>[5]Data!BR57</f>
        <v>3.20040461319212</v>
      </c>
      <c r="BV56" s="22">
        <f>[5]Data!BS57</f>
        <v>2.93914025502318</v>
      </c>
      <c r="BW56" s="21">
        <f>[5]Data!$AZ57</f>
        <v>115.4</v>
      </c>
      <c r="BX56" s="10"/>
    </row>
    <row r="57" spans="1:76">
      <c r="A57" s="1">
        <v>1994</v>
      </c>
      <c r="B57" s="11">
        <f>[5]OECD!AB50</f>
        <v>65.1006902618896</v>
      </c>
      <c r="C57" s="11">
        <f>[5]OECD!EA50</f>
        <v>252.515050637382</v>
      </c>
      <c r="D57" s="10">
        <f>[5]OECD!EH50</f>
        <v>1.18645981542445</v>
      </c>
      <c r="E57" s="10">
        <f>[5]OECD!EI50</f>
        <v>2.54942512864117</v>
      </c>
      <c r="F57" s="10">
        <f>[5]OECD!CG50</f>
        <v>1.16814219069748</v>
      </c>
      <c r="G57" s="10">
        <f>[5]OECD!CH50</f>
        <v>2.53756911070343</v>
      </c>
      <c r="H57" s="12">
        <f t="shared" si="6"/>
        <v>15.3613976799728</v>
      </c>
      <c r="I57" s="12">
        <f t="shared" si="1"/>
        <v>59.6909296545783</v>
      </c>
      <c r="J57" s="11">
        <f>[5]OECD!Y50</f>
        <v>43.9903284162536</v>
      </c>
      <c r="K57" s="11">
        <f>[5]OECD!Z50</f>
        <v>10.6175862382659</v>
      </c>
      <c r="L57" s="11">
        <f>[5]OECD!AA50</f>
        <v>10.4927756073701</v>
      </c>
      <c r="M57" s="11">
        <f>[5]OECD!AV50</f>
        <v>41.9649955141914</v>
      </c>
      <c r="N57" s="11">
        <f>[5]OECD!AW50</f>
        <v>10.1959217907966</v>
      </c>
      <c r="O57" s="11">
        <f>[5]OECD!AX50</f>
        <v>9.81531192935435</v>
      </c>
      <c r="P57" s="14">
        <f>[5]OECD!BX50</f>
        <v>0.706633444881477</v>
      </c>
      <c r="Q57" s="14">
        <f>[5]OECD!BY50</f>
        <v>0.170083119108078</v>
      </c>
      <c r="R57" s="14">
        <f>[5]OECD!BZ50</f>
        <v>0.123283436010445</v>
      </c>
      <c r="S57" s="14">
        <f>[5]OECD!BR50</f>
        <v>0.0325736197675028</v>
      </c>
      <c r="T57" s="10">
        <f>[5]OECD!DR$7</f>
        <v>0.05</v>
      </c>
      <c r="U57" s="10">
        <f>[5]OECD!DS$7</f>
        <v>0.125</v>
      </c>
      <c r="V57" s="10">
        <f>[5]OECD!DT$7</f>
        <v>0.08</v>
      </c>
      <c r="W57" s="16">
        <f>[5]OECD!BM50</f>
        <v>-0.154828411811652</v>
      </c>
      <c r="X57" s="16">
        <f>[5]OECD!BN50</f>
        <v>-0.124501197126895</v>
      </c>
      <c r="Y57" s="16">
        <f>[5]OECD!BO50</f>
        <v>-0.111731843575419</v>
      </c>
      <c r="Z57" s="11">
        <f>[5]Final!AL54/10</f>
        <v>78.7561389649764</v>
      </c>
      <c r="AA57" s="11">
        <f>[5]Final!AP54/10</f>
        <v>306.083452639424</v>
      </c>
      <c r="AB57" s="10">
        <f>[5]Final!AS54</f>
        <v>1.17128476859243</v>
      </c>
      <c r="AC57" s="10">
        <f>[5]Final!AT54</f>
        <v>2.52154090896003</v>
      </c>
      <c r="AD57" s="10">
        <f>[5]Final!AD54</f>
        <v>1.14576466502185</v>
      </c>
      <c r="AE57" s="10">
        <f>[5]Final!AF54</f>
        <v>2.50240581409113</v>
      </c>
      <c r="AF57" s="12">
        <f t="shared" si="7"/>
        <v>15.1485335728547</v>
      </c>
      <c r="AG57" s="12">
        <f t="shared" si="3"/>
        <v>58.8637877037819</v>
      </c>
      <c r="AH57" s="11">
        <f>[5]Final!AI54/10</f>
        <v>54.0517684559835</v>
      </c>
      <c r="AI57" s="11">
        <f>[5]Final!AJ54/10</f>
        <v>12.4248248183241</v>
      </c>
      <c r="AJ57" s="11">
        <f>[5]Final!AK54/10</f>
        <v>12.2795456906687</v>
      </c>
      <c r="AK57" s="11">
        <f>[5]Final!M54/10</f>
        <v>59.1482304546335</v>
      </c>
      <c r="AL57" s="11">
        <f>[5]Final!N54/10</f>
        <v>15.1738161716025</v>
      </c>
      <c r="AM57" s="11">
        <f>[5]Final!O54/10</f>
        <v>13.3280264807426</v>
      </c>
      <c r="AN57" s="14">
        <f>[5]Final!X54</f>
        <v>0.709236337566759</v>
      </c>
      <c r="AO57" s="14">
        <f>[5]Final!Y54</f>
        <v>0.178507519297497</v>
      </c>
      <c r="AP57" s="14">
        <f>[5]Final!Z54</f>
        <v>0.112256143135743</v>
      </c>
      <c r="AQ57" s="14">
        <f>[5]Final!Q54</f>
        <v>0.238277685150645</v>
      </c>
      <c r="AR57" s="10">
        <f>[5]Final!D54</f>
        <v>0.0223531066651305</v>
      </c>
      <c r="AS57" s="10">
        <f>[5]Final!E54</f>
        <v>0.0856475535894264</v>
      </c>
      <c r="AT57" s="10">
        <f>[5]Final!F54</f>
        <v>0.0442060173973406</v>
      </c>
      <c r="AU57" s="11">
        <f>[5]Final!AL154/10</f>
        <v>64.915637629501</v>
      </c>
      <c r="AV57" s="11">
        <f>[5]Final!AP154/10</f>
        <v>251.841428658812</v>
      </c>
      <c r="AW57" s="10">
        <f>[5]Final!AS154</f>
        <v>1.18617288366661</v>
      </c>
      <c r="AX57" s="10">
        <f>[5]Final!AT154</f>
        <v>2.54900525660093</v>
      </c>
      <c r="AY57" s="10">
        <f>[5]Final!AD154</f>
        <v>1.16589897898924</v>
      </c>
      <c r="AZ57" s="10">
        <f>[5]Final!AF154</f>
        <v>2.52515036124329</v>
      </c>
      <c r="BA57" s="12">
        <f t="shared" si="8"/>
        <v>15.2862196884294</v>
      </c>
      <c r="BB57" s="12">
        <f t="shared" si="5"/>
        <v>59.3988049209912</v>
      </c>
      <c r="BC57" s="11">
        <f>[5]Final!AI154/10</f>
        <v>43.9378576027508</v>
      </c>
      <c r="BD57" s="11">
        <f>[5]Final!AJ154/10</f>
        <v>10.5169038550733</v>
      </c>
      <c r="BE57" s="11">
        <f>[5]Final!AK154/10</f>
        <v>10.4608761716769</v>
      </c>
      <c r="BF57" s="11">
        <f>[5]Final!M154/10</f>
        <v>40.9942606478484</v>
      </c>
      <c r="BG57" s="11">
        <f>[5]Final!N154/10</f>
        <v>9.61704860969227</v>
      </c>
      <c r="BH57" s="11">
        <f>[5]Final!O154/10</f>
        <v>9.46727600895479</v>
      </c>
      <c r="BI57" s="14">
        <f>[5]Final!X154</f>
        <v>0.713981233040737</v>
      </c>
      <c r="BJ57" s="14">
        <f>[5]Final!Y154</f>
        <v>0.162902075042357</v>
      </c>
      <c r="BK57" s="14">
        <f>[5]Final!Z154</f>
        <v>0.123116691916906</v>
      </c>
      <c r="BL57" s="14">
        <f>[5]Final!Q154</f>
        <v>0.305493029620944</v>
      </c>
      <c r="BM57" s="10">
        <f>[5]Final!D154</f>
        <v>0.0478619780603333</v>
      </c>
      <c r="BN57" s="10">
        <f>[5]Final!E154</f>
        <v>0.12202245517514</v>
      </c>
      <c r="BO57" s="10">
        <f>[5]Final!F154</f>
        <v>0.0754311139827047</v>
      </c>
      <c r="BP57" s="11">
        <f>[5]Data!$BB58/10</f>
        <v>168.534</v>
      </c>
      <c r="BQ57" s="11">
        <f>[5]Data!$BD58/10</f>
        <v>55.397</v>
      </c>
      <c r="BR57" s="21">
        <f>[5]Data!$CR58/10</f>
        <v>70.2821293785153</v>
      </c>
      <c r="BS57" s="22">
        <f>[5]Data!BP58</f>
        <v>3.88577464747232</v>
      </c>
      <c r="BT57" s="22">
        <f>[5]Data!BQ58</f>
        <v>4.11257974172109</v>
      </c>
      <c r="BU57" s="22">
        <f>[5]Data!BR58</f>
        <v>3.51084386067176</v>
      </c>
      <c r="BV57" s="22">
        <f>[5]Data!BS58</f>
        <v>3.2712631038408</v>
      </c>
      <c r="BW57" s="21">
        <f>[5]Data!$AZ58</f>
        <v>125.3</v>
      </c>
      <c r="BX57" s="10"/>
    </row>
    <row r="58" spans="1:76">
      <c r="A58" s="1">
        <v>1995</v>
      </c>
      <c r="B58" s="11">
        <f>[5]OECD!AB51</f>
        <v>77.9420578486501</v>
      </c>
      <c r="C58" s="11">
        <f>[5]OECD!EA51</f>
        <v>316.326376073481</v>
      </c>
      <c r="D58" s="10">
        <f>[5]OECD!EH51</f>
        <v>1.19417432993605</v>
      </c>
      <c r="E58" s="10">
        <f>[5]OECD!EI51</f>
        <v>3.0444580447172</v>
      </c>
      <c r="F58" s="10">
        <f>[5]OECD!CG51</f>
        <v>1.19242431682816</v>
      </c>
      <c r="G58" s="10">
        <f>[5]OECD!CH51</f>
        <v>3.02585911323477</v>
      </c>
      <c r="H58" s="12">
        <f t="shared" si="6"/>
        <v>18.3173041340672</v>
      </c>
      <c r="I58" s="12">
        <f t="shared" si="1"/>
        <v>74.5934079828796</v>
      </c>
      <c r="J58" s="11">
        <f>[5]OECD!Y51</f>
        <v>51.8026212330099</v>
      </c>
      <c r="K58" s="11">
        <f>[5]OECD!Z51</f>
        <v>13.1534092890581</v>
      </c>
      <c r="L58" s="11">
        <f>[5]OECD!AA51</f>
        <v>12.9860273265821</v>
      </c>
      <c r="M58" s="11">
        <f>[5]OECD!AV51</f>
        <v>49.1245895637249</v>
      </c>
      <c r="N58" s="11">
        <f>[5]OECD!AW51</f>
        <v>12.6778642812395</v>
      </c>
      <c r="O58" s="11">
        <f>[5]OECD!AX51</f>
        <v>12.2285431947667</v>
      </c>
      <c r="P58" s="14">
        <f>[5]OECD!BX51</f>
        <v>0.689572330079893</v>
      </c>
      <c r="Q58" s="14">
        <f>[5]OECD!BY51</f>
        <v>0.182255171540286</v>
      </c>
      <c r="R58" s="14">
        <f>[5]OECD!BZ51</f>
        <v>0.128172498379821</v>
      </c>
      <c r="S58" s="14">
        <f>[5]OECD!BR51</f>
        <v>0.111456722102562</v>
      </c>
      <c r="T58" s="10">
        <f>[5]OECD!DR$7</f>
        <v>0.05</v>
      </c>
      <c r="U58" s="10">
        <f>[5]OECD!DS$7</f>
        <v>0.125</v>
      </c>
      <c r="V58" s="10">
        <f>[5]OECD!DT$7</f>
        <v>0.08</v>
      </c>
      <c r="W58" s="16">
        <f>[5]OECD!BM51</f>
        <v>-0.103298611111111</v>
      </c>
      <c r="X58" s="16">
        <f>[5]OECD!BN51</f>
        <v>-0.074652777777778</v>
      </c>
      <c r="Y58" s="16">
        <f>[5]OECD!BO51</f>
        <v>-0.0390624999999999</v>
      </c>
      <c r="Z58" s="11">
        <f>[5]Final!AL55/10</f>
        <v>93.3243835267608</v>
      </c>
      <c r="AA58" s="11">
        <f>[5]Final!AP55/10</f>
        <v>379.279017020015</v>
      </c>
      <c r="AB58" s="10">
        <f>[5]Final!AS55</f>
        <v>1.18239629315856</v>
      </c>
      <c r="AC58" s="10">
        <f>[5]Final!AT55</f>
        <v>2.98146062380202</v>
      </c>
      <c r="AD58" s="10">
        <f>[5]Final!AD55</f>
        <v>1.165902182862</v>
      </c>
      <c r="AE58" s="10">
        <f>[5]Final!AF55</f>
        <v>2.91756040105541</v>
      </c>
      <c r="AF58" s="12">
        <f t="shared" si="7"/>
        <v>17.6617083597496</v>
      </c>
      <c r="AG58" s="12">
        <f t="shared" si="3"/>
        <v>71.9236306669822</v>
      </c>
      <c r="AH58" s="11">
        <f>[5]Final!AI55/10</f>
        <v>62.9529593329668</v>
      </c>
      <c r="AI58" s="11">
        <f>[5]Final!AJ55/10</f>
        <v>15.2764989811158</v>
      </c>
      <c r="AJ58" s="11">
        <f>[5]Final!AK55/10</f>
        <v>15.0949252126781</v>
      </c>
      <c r="AK58" s="11">
        <f>[5]Final!M55/10</f>
        <v>67.8939797429082</v>
      </c>
      <c r="AL58" s="11">
        <f>[5]Final!N55/10</f>
        <v>18.2600461202374</v>
      </c>
      <c r="AM58" s="11">
        <f>[5]Final!O55/10</f>
        <v>16.2620498825461</v>
      </c>
      <c r="AN58" s="14">
        <f>[5]Final!X55</f>
        <v>0.696872939197952</v>
      </c>
      <c r="AO58" s="14">
        <f>[5]Final!Y55</f>
        <v>0.188801319302488</v>
      </c>
      <c r="AP58" s="14">
        <f>[5]Final!Z55</f>
        <v>0.11432574149956</v>
      </c>
      <c r="AQ58" s="14">
        <f>[5]Final!Q55</f>
        <v>0.228892548852019</v>
      </c>
      <c r="AR58" s="10">
        <f>[5]Final!D55</f>
        <v>0.021719891049558</v>
      </c>
      <c r="AS58" s="10">
        <f>[5]Final!E55</f>
        <v>0.0830610419785255</v>
      </c>
      <c r="AT58" s="10">
        <f>[5]Final!F55</f>
        <v>0.0434686256168244</v>
      </c>
      <c r="AU58" s="11">
        <f>[5]Final!AL155/10</f>
        <v>77.7359415455456</v>
      </c>
      <c r="AV58" s="11">
        <f>[5]Final!AP155/10</f>
        <v>315.530153627695</v>
      </c>
      <c r="AW58" s="10">
        <f>[5]Final!AS155</f>
        <v>1.19500990098556</v>
      </c>
      <c r="AX58" s="10">
        <f>[5]Final!AT155</f>
        <v>3.04608651930235</v>
      </c>
      <c r="AY58" s="10">
        <f>[5]Final!AD155</f>
        <v>1.19201560663283</v>
      </c>
      <c r="AZ58" s="10">
        <f>[5]Final!AF155</f>
        <v>3.01001863969654</v>
      </c>
      <c r="BA58" s="12">
        <f t="shared" si="8"/>
        <v>18.221412435026</v>
      </c>
      <c r="BB58" s="12">
        <f t="shared" si="5"/>
        <v>74.2029090002564</v>
      </c>
      <c r="BC58" s="11">
        <f>[5]Final!AI155/10</f>
        <v>51.7447738916466</v>
      </c>
      <c r="BD58" s="11">
        <f>[5]Final!AJ155/10</f>
        <v>13.041715654855</v>
      </c>
      <c r="BE58" s="11">
        <f>[5]Final!AK155/10</f>
        <v>12.9494519990439</v>
      </c>
      <c r="BF58" s="11">
        <f>[5]Final!M155/10</f>
        <v>47.9962123068104</v>
      </c>
      <c r="BG58" s="11">
        <f>[5]Final!N155/10</f>
        <v>11.9583618717862</v>
      </c>
      <c r="BH58" s="11">
        <f>[5]Final!O155/10</f>
        <v>11.79133505741</v>
      </c>
      <c r="BI58" s="14">
        <f>[5]Final!X155</f>
        <v>0.696337346296864</v>
      </c>
      <c r="BJ58" s="14">
        <f>[5]Final!Y155</f>
        <v>0.175002455231036</v>
      </c>
      <c r="BK58" s="14">
        <f>[5]Final!Z155</f>
        <v>0.1286601984721</v>
      </c>
      <c r="BL58" s="14">
        <f>[5]Final!Q155</f>
        <v>0.29345516954663</v>
      </c>
      <c r="BM58" s="10">
        <f>[5]Final!D155</f>
        <v>0.0475720700065543</v>
      </c>
      <c r="BN58" s="10">
        <f>[5]Final!E155</f>
        <v>0.122356929747294</v>
      </c>
      <c r="BO58" s="10">
        <f>[5]Final!F155</f>
        <v>0.0759074088616887</v>
      </c>
      <c r="BP58" s="11">
        <f>[5]Data!$BB59/10</f>
        <v>216.052</v>
      </c>
      <c r="BQ58" s="11">
        <f>[5]Data!$BD59/10</f>
        <v>71.617</v>
      </c>
      <c r="BR58" s="21">
        <f>[5]Data!$CR59/10</f>
        <v>90.5054793414763</v>
      </c>
      <c r="BS58" s="22">
        <f>[5]Data!BP59</f>
        <v>4.07229183055099</v>
      </c>
      <c r="BT58" s="22">
        <f>[5]Data!BQ59</f>
        <v>4.24829487319789</v>
      </c>
      <c r="BU58" s="22">
        <f>[5]Data!BR59</f>
        <v>3.74255955547609</v>
      </c>
      <c r="BV58" s="22">
        <f>[5]Data!BS59</f>
        <v>3.62128825595177</v>
      </c>
      <c r="BW58" s="21">
        <f>[5]Data!$AZ59</f>
        <v>115.2</v>
      </c>
      <c r="BX58" s="10"/>
    </row>
    <row r="59" spans="1:76">
      <c r="A59" s="1">
        <v>1996</v>
      </c>
      <c r="B59" s="11">
        <f>[5]OECD!AB52</f>
        <v>92.3433854117947</v>
      </c>
      <c r="C59" s="11">
        <f>[5]OECD!EA52</f>
        <v>394.604024611502</v>
      </c>
      <c r="D59" s="10">
        <f>[5]OECD!EH52</f>
        <v>1.18358064680506</v>
      </c>
      <c r="E59" s="10">
        <f>[5]OECD!EI52</f>
        <v>3.60336162173726</v>
      </c>
      <c r="F59" s="10">
        <f>[5]OECD!CG52</f>
        <v>1.19050730941284</v>
      </c>
      <c r="G59" s="10">
        <f>[5]OECD!CH52</f>
        <v>3.60230739155945</v>
      </c>
      <c r="H59" s="12">
        <f t="shared" si="6"/>
        <v>21.806884460345</v>
      </c>
      <c r="I59" s="12">
        <f t="shared" si="1"/>
        <v>92.9777853172011</v>
      </c>
      <c r="J59" s="11">
        <f>[5]OECD!Y52</f>
        <v>60.7967413383597</v>
      </c>
      <c r="K59" s="11">
        <f>[5]OECD!Z52</f>
        <v>16.1478412238424</v>
      </c>
      <c r="L59" s="11">
        <f>[5]OECD!AA52</f>
        <v>15.3988028495926</v>
      </c>
      <c r="M59" s="11">
        <f>[5]OECD!AV52</f>
        <v>57.7432628571126</v>
      </c>
      <c r="N59" s="11">
        <f>[5]OECD!AW52</f>
        <v>15.6273336068802</v>
      </c>
      <c r="O59" s="11">
        <f>[5]OECD!AX52</f>
        <v>14.7837657167576</v>
      </c>
      <c r="P59" s="14">
        <f>[5]OECD!BX52</f>
        <v>0.677828002243915</v>
      </c>
      <c r="Q59" s="14">
        <f>[5]OECD!BY52</f>
        <v>0.213619844335283</v>
      </c>
      <c r="R59" s="14">
        <f>[5]OECD!BZ52</f>
        <v>0.108552153420802</v>
      </c>
      <c r="S59" s="14">
        <f>[5]OECD!BR52</f>
        <v>0.203453626125845</v>
      </c>
      <c r="T59" s="10">
        <f>[5]OECD!DR$7</f>
        <v>0.05</v>
      </c>
      <c r="U59" s="10">
        <f>[5]OECD!DS$7</f>
        <v>0.125</v>
      </c>
      <c r="V59" s="10">
        <f>[5]OECD!DT$7</f>
        <v>0.08</v>
      </c>
      <c r="W59" s="16">
        <f>[5]OECD!BM52</f>
        <v>-0.0207743153918791</v>
      </c>
      <c r="X59" s="16">
        <f>[5]OECD!BN52</f>
        <v>-0.0500472143531635</v>
      </c>
      <c r="Y59" s="16">
        <f>[5]OECD!BO52</f>
        <v>0.117091595845137</v>
      </c>
      <c r="Z59" s="11">
        <f>[5]Final!AL56/10</f>
        <v>109.891368835733</v>
      </c>
      <c r="AA59" s="11">
        <f>[5]Final!AP56/10</f>
        <v>469.968103643326</v>
      </c>
      <c r="AB59" s="10">
        <f>[5]Final!AS56</f>
        <v>1.17634279744913</v>
      </c>
      <c r="AC59" s="10">
        <f>[5]Final!AT56</f>
        <v>3.5072197306877</v>
      </c>
      <c r="AD59" s="10">
        <f>[5]Final!AD56</f>
        <v>1.16964214485583</v>
      </c>
      <c r="AE59" s="10">
        <f>[5]Final!AF56</f>
        <v>3.4125016052369</v>
      </c>
      <c r="AF59" s="12">
        <f t="shared" si="7"/>
        <v>20.6578784477157</v>
      </c>
      <c r="AG59" s="12">
        <f t="shared" si="3"/>
        <v>88.078780392188</v>
      </c>
      <c r="AH59" s="11">
        <f>[5]Final!AI56/10</f>
        <v>73.2772600800505</v>
      </c>
      <c r="AI59" s="11">
        <f>[5]Final!AJ56/10</f>
        <v>18.7059060537625</v>
      </c>
      <c r="AJ59" s="11">
        <f>[5]Final!AK56/10</f>
        <v>17.9082027019204</v>
      </c>
      <c r="AK59" s="11">
        <f>[5]Final!M56/10</f>
        <v>78.3999622492022</v>
      </c>
      <c r="AL59" s="11">
        <f>[5]Final!N56/10</f>
        <v>22.0149473115221</v>
      </c>
      <c r="AM59" s="11">
        <f>[5]Final!O56/10</f>
        <v>19.4833877864021</v>
      </c>
      <c r="AN59" s="14">
        <f>[5]Final!X56</f>
        <v>0.678851561677206</v>
      </c>
      <c r="AO59" s="14">
        <f>[5]Final!Y56</f>
        <v>0.231343303764356</v>
      </c>
      <c r="AP59" s="14">
        <f>[5]Final!Z56</f>
        <v>0.0898051345584378</v>
      </c>
      <c r="AQ59" s="14">
        <f>[5]Final!Q56</f>
        <v>0.227834915696984</v>
      </c>
      <c r="AR59" s="10">
        <f>[5]Final!D56</f>
        <v>0.0212478263982689</v>
      </c>
      <c r="AS59" s="10">
        <f>[5]Final!E56</f>
        <v>0.081174446115225</v>
      </c>
      <c r="AT59" s="10">
        <f>[5]Final!F56</f>
        <v>0.0436782687871314</v>
      </c>
      <c r="AU59" s="11">
        <f>[5]Final!AL156/10</f>
        <v>92.1119729582989</v>
      </c>
      <c r="AV59" s="11">
        <f>[5]Final!AP156/10</f>
        <v>393.669874790506</v>
      </c>
      <c r="AW59" s="10">
        <f>[5]Final!AS156</f>
        <v>1.18399747105924</v>
      </c>
      <c r="AX59" s="10">
        <f>[5]Final!AT156</f>
        <v>3.60655873548161</v>
      </c>
      <c r="AY59" s="10">
        <f>[5]Final!AD156</f>
        <v>1.19000820021634</v>
      </c>
      <c r="AZ59" s="10">
        <f>[5]Final!AF156</f>
        <v>3.58194686404292</v>
      </c>
      <c r="BA59" s="12">
        <f t="shared" si="8"/>
        <v>21.6836302172049</v>
      </c>
      <c r="BB59" s="12">
        <f t="shared" si="5"/>
        <v>92.4522674891521</v>
      </c>
      <c r="BC59" s="11">
        <f>[5]Final!AI156/10</f>
        <v>60.7327185970126</v>
      </c>
      <c r="BD59" s="11">
        <f>[5]Final!AJ156/10</f>
        <v>16.022600529861</v>
      </c>
      <c r="BE59" s="11">
        <f>[5]Final!AK156/10</f>
        <v>15.3566538314252</v>
      </c>
      <c r="BF59" s="11">
        <f>[5]Final!M156/10</f>
        <v>56.4145914056703</v>
      </c>
      <c r="BG59" s="11">
        <f>[5]Final!N156/10</f>
        <v>14.7384880310884</v>
      </c>
      <c r="BH59" s="11">
        <f>[5]Final!O156/10</f>
        <v>14.2426728233977</v>
      </c>
      <c r="BI59" s="14">
        <f>[5]Final!X156</f>
        <v>0.678517308737855</v>
      </c>
      <c r="BJ59" s="14">
        <f>[5]Final!Y156</f>
        <v>0.205073663679574</v>
      </c>
      <c r="BK59" s="14">
        <f>[5]Final!Z156</f>
        <v>0.116409027582571</v>
      </c>
      <c r="BL59" s="14">
        <f>[5]Final!Q156</f>
        <v>0.284461589390929</v>
      </c>
      <c r="BM59" s="10">
        <f>[5]Final!D156</f>
        <v>0.0476405240812282</v>
      </c>
      <c r="BN59" s="10">
        <f>[5]Final!E156</f>
        <v>0.122761829889759</v>
      </c>
      <c r="BO59" s="10">
        <f>[5]Final!F156</f>
        <v>0.0773785071288285</v>
      </c>
      <c r="BP59" s="11">
        <f>[5]Data!$BB60/10</f>
        <v>260.692</v>
      </c>
      <c r="BQ59" s="11">
        <f>[5]Data!$BD60/10</f>
        <v>86.375</v>
      </c>
      <c r="BR59" s="21">
        <f>[5]Data!$CR60/10</f>
        <v>108.57622838325</v>
      </c>
      <c r="BS59" s="22">
        <f>[5]Data!BP60</f>
        <v>4.26368954658689</v>
      </c>
      <c r="BT59" s="22">
        <f>[5]Data!BQ60</f>
        <v>4.40548178350621</v>
      </c>
      <c r="BU59" s="22">
        <f>[5]Data!BR60</f>
        <v>3.76501491280895</v>
      </c>
      <c r="BV59" s="22">
        <f>[5]Data!BS60</f>
        <v>4.28398400679094</v>
      </c>
      <c r="BW59" s="21">
        <f>[5]Data!$AZ60</f>
        <v>105.9</v>
      </c>
      <c r="BX59" s="10"/>
    </row>
    <row r="60" spans="1:76">
      <c r="A60" s="1">
        <v>1997</v>
      </c>
      <c r="B60" s="11">
        <f>[5]OECD!AB53</f>
        <v>108.249673029922</v>
      </c>
      <c r="C60" s="11">
        <f>[5]OECD!EA53</f>
        <v>467.323433535709</v>
      </c>
      <c r="D60" s="10">
        <f>[5]OECD!EH53</f>
        <v>1.17113856241033</v>
      </c>
      <c r="E60" s="10">
        <f>[5]OECD!EI53</f>
        <v>4.22003574952595</v>
      </c>
      <c r="F60" s="10">
        <f>[5]OECD!CG53</f>
        <v>1.17938204276785</v>
      </c>
      <c r="G60" s="10">
        <f>[5]OECD!CH53</f>
        <v>4.2484966501351</v>
      </c>
      <c r="H60" s="12">
        <f t="shared" si="6"/>
        <v>25.7186479412441</v>
      </c>
      <c r="I60" s="12">
        <f t="shared" si="1"/>
        <v>110.862550013605</v>
      </c>
      <c r="J60" s="11">
        <f>[5]OECD!Y53</f>
        <v>70.5698155200027</v>
      </c>
      <c r="K60" s="11">
        <f>[5]OECD!Z53</f>
        <v>19.521618847213</v>
      </c>
      <c r="L60" s="11">
        <f>[5]OECD!AA53</f>
        <v>18.1582386627064</v>
      </c>
      <c r="M60" s="11">
        <f>[5]OECD!AV53</f>
        <v>67.3674650555705</v>
      </c>
      <c r="N60" s="11">
        <f>[5]OECD!AW53</f>
        <v>19.0237120378962</v>
      </c>
      <c r="O60" s="11">
        <f>[5]OECD!AX53</f>
        <v>17.4776257876557</v>
      </c>
      <c r="P60" s="14">
        <f>[5]OECD!BX53</f>
        <v>0.612098218679432</v>
      </c>
      <c r="Q60" s="14">
        <f>[5]OECD!BY53</f>
        <v>0.205588878640467</v>
      </c>
      <c r="R60" s="14">
        <f>[5]OECD!BZ53</f>
        <v>0.182312902680101</v>
      </c>
      <c r="S60" s="14">
        <f>[5]OECD!BR53</f>
        <v>0.202784781093698</v>
      </c>
      <c r="T60" s="10">
        <f>[5]OECD!DR$7</f>
        <v>0.05</v>
      </c>
      <c r="U60" s="10">
        <f>[5]OECD!DS$7</f>
        <v>0.125</v>
      </c>
      <c r="V60" s="10">
        <f>[5]OECD!DT$7</f>
        <v>0.08</v>
      </c>
      <c r="W60" s="16">
        <f>[5]OECD!BM53</f>
        <v>0.00491642084562427</v>
      </c>
      <c r="X60" s="16">
        <f>[5]OECD!BN53</f>
        <v>-0.0373647984267454</v>
      </c>
      <c r="Y60" s="16">
        <f>[5]OECD!BO53</f>
        <v>-0.0186823992133728</v>
      </c>
      <c r="Z60" s="11">
        <f>[5]Final!AL57/10</f>
        <v>128.433438708147</v>
      </c>
      <c r="AA60" s="11">
        <f>[5]Final!AP57/10</f>
        <v>554.972949563352</v>
      </c>
      <c r="AB60" s="10">
        <f>[5]Final!AS57</f>
        <v>1.16761195259608</v>
      </c>
      <c r="AC60" s="10">
        <f>[5]Final!AT57</f>
        <v>4.09507167793176</v>
      </c>
      <c r="AD60" s="10">
        <f>[5]Final!AD57</f>
        <v>1.1666418107476</v>
      </c>
      <c r="AE60" s="10">
        <f>[5]Final!AF57</f>
        <v>3.98116705191268</v>
      </c>
      <c r="AF60" s="12">
        <f t="shared" si="7"/>
        <v>24.1003447184469</v>
      </c>
      <c r="AG60" s="12">
        <f t="shared" si="3"/>
        <v>103.88670811148</v>
      </c>
      <c r="AH60" s="11">
        <f>[5]Final!AI57/10</f>
        <v>84.646383963856</v>
      </c>
      <c r="AI60" s="11">
        <f>[5]Final!AJ57/10</f>
        <v>22.6425230420555</v>
      </c>
      <c r="AJ60" s="11">
        <f>[5]Final!AK57/10</f>
        <v>21.1445317022358</v>
      </c>
      <c r="AK60" s="11">
        <f>[5]Final!M57/10</f>
        <v>90.27909448749</v>
      </c>
      <c r="AL60" s="11">
        <f>[5]Final!N57/10</f>
        <v>26.4578815154454</v>
      </c>
      <c r="AM60" s="11">
        <f>[5]Final!O57/10</f>
        <v>22.9964304184945</v>
      </c>
      <c r="AN60" s="14">
        <f>[5]Final!X57</f>
        <v>0.596560719738837</v>
      </c>
      <c r="AO60" s="14">
        <f>[5]Final!Y57</f>
        <v>0.22284096222465</v>
      </c>
      <c r="AP60" s="14">
        <f>[5]Final!Z57</f>
        <v>0.180598318036513</v>
      </c>
      <c r="AQ60" s="14">
        <f>[5]Final!Q57</f>
        <v>0.184102400613158</v>
      </c>
      <c r="AR60" s="10">
        <f>[5]Final!D57</f>
        <v>0.0209379712117746</v>
      </c>
      <c r="AS60" s="10">
        <f>[5]Final!E57</f>
        <v>0.0801644161493534</v>
      </c>
      <c r="AT60" s="10">
        <f>[5]Final!F57</f>
        <v>0.0435723471574166</v>
      </c>
      <c r="AU60" s="11">
        <f>[5]Final!AL157/10</f>
        <v>107.988182070305</v>
      </c>
      <c r="AV60" s="11">
        <f>[5]Final!AP157/10</f>
        <v>466.272839841546</v>
      </c>
      <c r="AW60" s="10">
        <f>[5]Final!AS157</f>
        <v>1.17135583062756</v>
      </c>
      <c r="AX60" s="10">
        <f>[5]Final!AT157</f>
        <v>4.22456360330716</v>
      </c>
      <c r="AY60" s="10">
        <f>[5]Final!AD157</f>
        <v>1.1788779974931</v>
      </c>
      <c r="AZ60" s="10">
        <f>[5]Final!AF157</f>
        <v>4.22267834620962</v>
      </c>
      <c r="BA60" s="12">
        <f t="shared" si="8"/>
        <v>25.5623545688395</v>
      </c>
      <c r="BB60" s="12">
        <f t="shared" si="5"/>
        <v>110.188833344883</v>
      </c>
      <c r="BC60" s="11">
        <f>[5]Final!AI157/10</f>
        <v>70.498718762853</v>
      </c>
      <c r="BD60" s="11">
        <f>[5]Final!AJ157/10</f>
        <v>19.3799196154902</v>
      </c>
      <c r="BE60" s="11">
        <f>[5]Final!AK157/10</f>
        <v>18.1095436919618</v>
      </c>
      <c r="BF60" s="11">
        <f>[5]Final!M157/10</f>
        <v>65.8081950954951</v>
      </c>
      <c r="BG60" s="11">
        <f>[5]Final!N157/10</f>
        <v>17.9348530670381</v>
      </c>
      <c r="BH60" s="11">
        <f>[5]Final!O157/10</f>
        <v>16.8360012545506</v>
      </c>
      <c r="BI60" s="14">
        <f>[5]Final!X157</f>
        <v>0.618420091801329</v>
      </c>
      <c r="BJ60" s="14">
        <f>[5]Final!Y157</f>
        <v>0.200705537033597</v>
      </c>
      <c r="BK60" s="14">
        <f>[5]Final!Z157</f>
        <v>0.180874371165074</v>
      </c>
      <c r="BL60" s="14">
        <f>[5]Final!Q157</f>
        <v>0.234625671224719</v>
      </c>
      <c r="BM60" s="10">
        <f>[5]Final!D157</f>
        <v>0.0478795548034801</v>
      </c>
      <c r="BN60" s="10">
        <f>[5]Final!E157</f>
        <v>0.123551727250951</v>
      </c>
      <c r="BO60" s="10">
        <f>[5]Final!F157</f>
        <v>0.0775699288443813</v>
      </c>
      <c r="BP60" s="11">
        <f>[5]Data!$BB61/10</f>
        <v>300.528</v>
      </c>
      <c r="BQ60" s="11">
        <f>[5]Data!$BD61/10</f>
        <v>98.145</v>
      </c>
      <c r="BR60" s="21">
        <f>[5]Data!$CR61/10</f>
        <v>125.039127991216</v>
      </c>
      <c r="BS60" s="22">
        <f>[5]Data!BP61</f>
        <v>4.31059013159934</v>
      </c>
      <c r="BT60" s="22">
        <f>[5]Data!BQ61</f>
        <v>4.50240238274335</v>
      </c>
      <c r="BU60" s="22">
        <f>[5]Data!BR61</f>
        <v>3.68594959963996</v>
      </c>
      <c r="BV60" s="22">
        <f>[5]Data!BS61</f>
        <v>4.27541603877736</v>
      </c>
      <c r="BW60" s="21">
        <f>[5]Data!$AZ61</f>
        <v>101.7</v>
      </c>
      <c r="BX60" s="10"/>
    </row>
    <row r="61" spans="1:76">
      <c r="A61" s="1">
        <v>1998</v>
      </c>
      <c r="B61" s="11">
        <f>[5]OECD!AB54</f>
        <v>127.320959033041</v>
      </c>
      <c r="C61" s="11">
        <f>[5]OECD!EA54</f>
        <v>539.000069126461</v>
      </c>
      <c r="D61" s="10">
        <f>[5]OECD!EH54</f>
        <v>1.17476510734812</v>
      </c>
      <c r="E61" s="10">
        <f>[5]OECD!EI54</f>
        <v>4.95755075030476</v>
      </c>
      <c r="F61" s="10">
        <f>[5]OECD!CG54</f>
        <v>1.17586888384998</v>
      </c>
      <c r="G61" s="10">
        <f>[5]OECD!CH54</f>
        <v>4.99567501403475</v>
      </c>
      <c r="H61" s="12">
        <f t="shared" si="6"/>
        <v>30.2417578488014</v>
      </c>
      <c r="I61" s="12">
        <f t="shared" si="1"/>
        <v>127.752626486355</v>
      </c>
      <c r="J61" s="11">
        <f>[5]OECD!Y54</f>
        <v>82.0817628102791</v>
      </c>
      <c r="K61" s="11">
        <f>[5]OECD!Z54</f>
        <v>23.7368318321144</v>
      </c>
      <c r="L61" s="11">
        <f>[5]OECD!AA54</f>
        <v>21.502364390648</v>
      </c>
      <c r="M61" s="11">
        <f>[5]OECD!AV54</f>
        <v>78.2828606821958</v>
      </c>
      <c r="N61" s="11">
        <f>[5]OECD!AW54</f>
        <v>23.0711736956412</v>
      </c>
      <c r="O61" s="11">
        <f>[5]OECD!AX54</f>
        <v>20.6565640902887</v>
      </c>
      <c r="P61" s="14">
        <f>[5]OECD!BX54</f>
        <v>0.618240411674707</v>
      </c>
      <c r="Q61" s="14">
        <f>[5]OECD!BY54</f>
        <v>0.207024591619505</v>
      </c>
      <c r="R61" s="14">
        <f>[5]OECD!BZ54</f>
        <v>0.174734996705788</v>
      </c>
      <c r="S61" s="14">
        <f>[5]OECD!BR54</f>
        <v>0.189922269368415</v>
      </c>
      <c r="T61" s="10">
        <f>[5]OECD!DR$7</f>
        <v>0.05</v>
      </c>
      <c r="U61" s="10">
        <f>[5]OECD!DS$7</f>
        <v>0.125</v>
      </c>
      <c r="V61" s="10">
        <f>[5]OECD!DT$7</f>
        <v>0.08</v>
      </c>
      <c r="W61" s="16">
        <f>[5]OECD!BM54</f>
        <v>-0.00802407221664991</v>
      </c>
      <c r="X61" s="16">
        <f>[5]OECD!BN54</f>
        <v>-0.0501504513540622</v>
      </c>
      <c r="Y61" s="16">
        <f>[5]OECD!BO54</f>
        <v>-0.0110330992978938</v>
      </c>
      <c r="Z61" s="11">
        <f>[5]Final!AL58/10</f>
        <v>150.675592321851</v>
      </c>
      <c r="AA61" s="11">
        <f>[5]Final!AP58/10</f>
        <v>638.466590126248</v>
      </c>
      <c r="AB61" s="10">
        <f>[5]Final!AS58</f>
        <v>1.17160281521098</v>
      </c>
      <c r="AC61" s="10">
        <f>[5]Final!AT58</f>
        <v>4.79779750635562</v>
      </c>
      <c r="AD61" s="10">
        <f>[5]Final!AD58</f>
        <v>1.16738119857588</v>
      </c>
      <c r="AE61" s="10">
        <f>[5]Final!AF58</f>
        <v>4.64753956479263</v>
      </c>
      <c r="AF61" s="12">
        <f t="shared" si="7"/>
        <v>28.1342893035125</v>
      </c>
      <c r="AG61" s="12">
        <f t="shared" si="3"/>
        <v>118.849882034656</v>
      </c>
      <c r="AH61" s="11">
        <f>[5]Final!AI58/10</f>
        <v>98.0534182582434</v>
      </c>
      <c r="AI61" s="11">
        <f>[5]Final!AJ58/10</f>
        <v>27.5668975121662</v>
      </c>
      <c r="AJ61" s="11">
        <f>[5]Final!AK58/10</f>
        <v>25.0552765514416</v>
      </c>
      <c r="AK61" s="11">
        <f>[5]Final!M58/10</f>
        <v>103.861635420345</v>
      </c>
      <c r="AL61" s="11">
        <f>[5]Final!N58/10</f>
        <v>31.8311188765817</v>
      </c>
      <c r="AM61" s="11">
        <f>[5]Final!O58/10</f>
        <v>27.1503900393086</v>
      </c>
      <c r="AN61" s="14">
        <f>[5]Final!X58</f>
        <v>0.602534422511095</v>
      </c>
      <c r="AO61" s="14">
        <f>[5]Final!Y58</f>
        <v>0.227110654570598</v>
      </c>
      <c r="AP61" s="14">
        <f>[5]Final!Z58</f>
        <v>0.170354922918307</v>
      </c>
      <c r="AQ61" s="14">
        <f>[5]Final!Q58</f>
        <v>0.149581155768192</v>
      </c>
      <c r="AR61" s="10">
        <f>[5]Final!D58</f>
        <v>0.0205913885090794</v>
      </c>
      <c r="AS61" s="10">
        <f>[5]Final!E58</f>
        <v>0.0788893717831704</v>
      </c>
      <c r="AT61" s="10">
        <f>[5]Final!F58</f>
        <v>0.043340411898044</v>
      </c>
      <c r="AU61" s="11">
        <f>[5]Final!AL158/10</f>
        <v>127.023671213667</v>
      </c>
      <c r="AV61" s="11">
        <f>[5]Final!AP158/10</f>
        <v>537.84527391752</v>
      </c>
      <c r="AW61" s="10">
        <f>[5]Final!AS158</f>
        <v>1.17483952314425</v>
      </c>
      <c r="AX61" s="10">
        <f>[5]Final!AT158</f>
        <v>4.96318428920192</v>
      </c>
      <c r="AY61" s="10">
        <f>[5]Final!AD158</f>
        <v>1.17575738770868</v>
      </c>
      <c r="AZ61" s="10">
        <f>[5]Final!AF158</f>
        <v>4.96484526147343</v>
      </c>
      <c r="BA61" s="12">
        <f t="shared" si="8"/>
        <v>30.0551272315417</v>
      </c>
      <c r="BB61" s="12">
        <f t="shared" si="5"/>
        <v>126.964228151282</v>
      </c>
      <c r="BC61" s="11">
        <f>[5]Final!AI158/10</f>
        <v>82.002570397248</v>
      </c>
      <c r="BD61" s="11">
        <f>[5]Final!AJ158/10</f>
        <v>23.5751234071255</v>
      </c>
      <c r="BE61" s="11">
        <f>[5]Final!AK158/10</f>
        <v>21.4459774092934</v>
      </c>
      <c r="BF61" s="11">
        <f>[5]Final!M158/10</f>
        <v>76.4730180342637</v>
      </c>
      <c r="BG61" s="11">
        <f>[5]Final!N158/10</f>
        <v>21.7570114114597</v>
      </c>
      <c r="BH61" s="11">
        <f>[5]Final!O158/10</f>
        <v>19.8999636847869</v>
      </c>
      <c r="BI61" s="14">
        <f>[5]Final!X158</f>
        <v>0.622520281433159</v>
      </c>
      <c r="BJ61" s="14">
        <f>[5]Final!Y158</f>
        <v>0.204430828778166</v>
      </c>
      <c r="BK61" s="14">
        <f>[5]Final!Z158</f>
        <v>0.173048889788675</v>
      </c>
      <c r="BL61" s="14">
        <f>[5]Final!Q158</f>
        <v>0.195439374128895</v>
      </c>
      <c r="BM61" s="10">
        <f>[5]Final!D158</f>
        <v>0.0478306798310171</v>
      </c>
      <c r="BN61" s="10">
        <f>[5]Final!E158</f>
        <v>0.123176700077998</v>
      </c>
      <c r="BO61" s="10">
        <f>[5]Final!F158</f>
        <v>0.0774139180578292</v>
      </c>
      <c r="BP61" s="11">
        <f>[5]Data!$BB62/10</f>
        <v>333.02</v>
      </c>
      <c r="BQ61" s="11">
        <f>[5]Data!$BD62/10</f>
        <v>114.535</v>
      </c>
      <c r="BR61" s="21">
        <f>[5]Data!$CR62/10</f>
        <v>139.155204649524</v>
      </c>
      <c r="BS61" s="22">
        <f>[5]Data!BP62</f>
        <v>4.22437832896736</v>
      </c>
      <c r="BT61" s="22">
        <f>[5]Data!BQ62</f>
        <v>4.45287595653317</v>
      </c>
      <c r="BU61" s="22">
        <f>[5]Data!BR62</f>
        <v>3.49059427085904</v>
      </c>
      <c r="BV61" s="22">
        <f>[5]Data!BS62</f>
        <v>4.21556021423448</v>
      </c>
      <c r="BW61" s="21">
        <f>[5]Data!$AZ62</f>
        <v>99.7</v>
      </c>
      <c r="BX61" s="10"/>
    </row>
    <row r="62" spans="1:76">
      <c r="A62" s="1">
        <v>1999</v>
      </c>
      <c r="B62" s="11">
        <f>[5]OECD!AB55</f>
        <v>146.368163720575</v>
      </c>
      <c r="C62" s="11">
        <f>[5]OECD!EA55</f>
        <v>612.143290307834</v>
      </c>
      <c r="D62" s="10">
        <f>[5]OECD!EH55</f>
        <v>1.14822641059871</v>
      </c>
      <c r="E62" s="10">
        <f>[5]OECD!EI55</f>
        <v>5.69239070338336</v>
      </c>
      <c r="F62" s="10">
        <f>[5]OECD!CG55</f>
        <v>1.16283279231497</v>
      </c>
      <c r="G62" s="10">
        <f>[5]OECD!CH55</f>
        <v>5.80913472606816</v>
      </c>
      <c r="H62" s="12">
        <f t="shared" si="6"/>
        <v>35.1661077238349</v>
      </c>
      <c r="I62" s="12">
        <f t="shared" si="1"/>
        <v>146.326619231959</v>
      </c>
      <c r="J62" s="11">
        <f>[5]OECD!Y55</f>
        <v>93.564576833236</v>
      </c>
      <c r="K62" s="11">
        <f>[5]OECD!Z55</f>
        <v>28.043700985412</v>
      </c>
      <c r="L62" s="11">
        <f>[5]OECD!AA55</f>
        <v>24.7598859019272</v>
      </c>
      <c r="M62" s="11">
        <f>[5]OECD!AV55</f>
        <v>90.0750459710334</v>
      </c>
      <c r="N62" s="11">
        <f>[5]OECD!AW55</f>
        <v>27.6162841693474</v>
      </c>
      <c r="O62" s="11">
        <f>[5]OECD!AX55</f>
        <v>24.0949220273829</v>
      </c>
      <c r="P62" s="14">
        <f>[5]OECD!BX55</f>
        <v>0.623174040188391</v>
      </c>
      <c r="Q62" s="14">
        <f>[5]OECD!BY55</f>
        <v>0.208075909903874</v>
      </c>
      <c r="R62" s="14">
        <f>[5]OECD!BZ55</f>
        <v>0.168750049907735</v>
      </c>
      <c r="S62" s="14">
        <f>[5]OECD!BR55</f>
        <v>0.204277817174024</v>
      </c>
      <c r="T62" s="10">
        <f>[5]OECD!DR$7</f>
        <v>0.05</v>
      </c>
      <c r="U62" s="10">
        <f>[5]OECD!DS$7</f>
        <v>0.125</v>
      </c>
      <c r="V62" s="10">
        <f>[5]OECD!DT$7</f>
        <v>0.08</v>
      </c>
      <c r="W62" s="16">
        <f>[5]OECD!BM55</f>
        <v>0.00201816347124106</v>
      </c>
      <c r="X62" s="16">
        <f>[5]OECD!BN55</f>
        <v>-0.0433905146316851</v>
      </c>
      <c r="Y62" s="16">
        <f>[5]OECD!BO55</f>
        <v>0.0211907164480323</v>
      </c>
      <c r="Z62" s="11">
        <f>[5]Final!AL59/10</f>
        <v>173.450455786357</v>
      </c>
      <c r="AA62" s="11">
        <f>[5]Final!AP59/10</f>
        <v>726.021170542173</v>
      </c>
      <c r="AB62" s="10">
        <f>[5]Final!AS59</f>
        <v>1.14959836822843</v>
      </c>
      <c r="AC62" s="10">
        <f>[5]Final!AT59</f>
        <v>5.51554018439683</v>
      </c>
      <c r="AD62" s="10">
        <f>[5]Final!AD59</f>
        <v>1.15946414051248</v>
      </c>
      <c r="AE62" s="10">
        <f>[5]Final!AF59</f>
        <v>5.38865546699004</v>
      </c>
      <c r="AF62" s="12">
        <f t="shared" si="7"/>
        <v>32.6206995662266</v>
      </c>
      <c r="AG62" s="12">
        <f t="shared" si="3"/>
        <v>135.735143678473</v>
      </c>
      <c r="AH62" s="11">
        <f>[5]Final!AI59/10</f>
        <v>111.747191810263</v>
      </c>
      <c r="AI62" s="11">
        <f>[5]Final!AJ59/10</f>
        <v>32.732652295446</v>
      </c>
      <c r="AJ62" s="11">
        <f>[5]Final!AK59/10</f>
        <v>28.9706116806474</v>
      </c>
      <c r="AK62" s="11">
        <f>[5]Final!M59/10</f>
        <v>118.788586812437</v>
      </c>
      <c r="AL62" s="11">
        <f>[5]Final!N59/10</f>
        <v>38.036143427031</v>
      </c>
      <c r="AM62" s="11">
        <f>[5]Final!O59/10</f>
        <v>31.7469133504338</v>
      </c>
      <c r="AN62" s="14">
        <f>[5]Final!X59</f>
        <v>0.609287816085158</v>
      </c>
      <c r="AO62" s="14">
        <f>[5]Final!Y59</f>
        <v>0.229872582253399</v>
      </c>
      <c r="AP62" s="14">
        <f>[5]Final!Z59</f>
        <v>0.160839601661443</v>
      </c>
      <c r="AQ62" s="14">
        <f>[5]Final!Q59</f>
        <v>0.157845071025378</v>
      </c>
      <c r="AR62" s="10">
        <f>[5]Final!D59</f>
        <v>0.0205176768413251</v>
      </c>
      <c r="AS62" s="10">
        <f>[5]Final!E59</f>
        <v>0.0792221133741423</v>
      </c>
      <c r="AT62" s="10">
        <f>[5]Final!F59</f>
        <v>0.0438299390520738</v>
      </c>
      <c r="AU62" s="11">
        <f>[5]Final!AL159/10</f>
        <v>146.028521311445</v>
      </c>
      <c r="AV62" s="11">
        <f>[5]Final!AP159/10</f>
        <v>610.858481223344</v>
      </c>
      <c r="AW62" s="10">
        <f>[5]Final!AS159</f>
        <v>1.14824737909271</v>
      </c>
      <c r="AX62" s="10">
        <f>[5]Final!AT159</f>
        <v>5.69896335203022</v>
      </c>
      <c r="AY62" s="10">
        <f>[5]Final!AD159</f>
        <v>1.16219878933623</v>
      </c>
      <c r="AZ62" s="10">
        <f>[5]Final!AF159</f>
        <v>5.77013715212615</v>
      </c>
      <c r="BA62" s="12">
        <f t="shared" si="8"/>
        <v>34.9300324818442</v>
      </c>
      <c r="BB62" s="12">
        <f t="shared" si="5"/>
        <v>145.344307162732</v>
      </c>
      <c r="BC62" s="11">
        <f>[5]Final!AI159/10</f>
        <v>93.4761671518894</v>
      </c>
      <c r="BD62" s="11">
        <f>[5]Final!AJ159/10</f>
        <v>27.8578112948027</v>
      </c>
      <c r="BE62" s="11">
        <f>[5]Final!AK159/10</f>
        <v>24.6945428647524</v>
      </c>
      <c r="BF62" s="11">
        <f>[5]Final!M159/10</f>
        <v>87.9700431973882</v>
      </c>
      <c r="BG62" s="11">
        <f>[5]Final!N159/10</f>
        <v>26.0220924875835</v>
      </c>
      <c r="BH62" s="11">
        <f>[5]Final!O159/10</f>
        <v>23.1989836201147</v>
      </c>
      <c r="BI62" s="14">
        <f>[5]Final!X159</f>
        <v>0.627503435708325</v>
      </c>
      <c r="BJ62" s="14">
        <f>[5]Final!Y159</f>
        <v>0.205880697229216</v>
      </c>
      <c r="BK62" s="14">
        <f>[5]Final!Z159</f>
        <v>0.16661586706246</v>
      </c>
      <c r="BL62" s="14">
        <f>[5]Final!Q159</f>
        <v>0.202523933949147</v>
      </c>
      <c r="BM62" s="10">
        <f>[5]Final!D159</f>
        <v>0.0482793604441866</v>
      </c>
      <c r="BN62" s="10">
        <f>[5]Final!E159</f>
        <v>0.124784275045949</v>
      </c>
      <c r="BO62" s="10">
        <f>[5]Final!F159</f>
        <v>0.0784201525258852</v>
      </c>
      <c r="BP62" s="11">
        <f>[5]Data!$BB63/10</f>
        <v>353.967</v>
      </c>
      <c r="BQ62" s="11">
        <f>[5]Data!$BD63/10</f>
        <v>118.484</v>
      </c>
      <c r="BR62" s="21">
        <f>[5]Data!$CR63/10</f>
        <v>159.838032424662</v>
      </c>
      <c r="BS62" s="22">
        <f>[5]Data!BP63</f>
        <v>4.16101265403285</v>
      </c>
      <c r="BT62" s="22">
        <f>[5]Data!BQ63</f>
        <v>4.42170582483744</v>
      </c>
      <c r="BU62" s="22">
        <f>[5]Data!BR63</f>
        <v>3.30908336877437</v>
      </c>
      <c r="BV62" s="22">
        <f>[5]Data!BS63</f>
        <v>4.26614693680529</v>
      </c>
      <c r="BW62" s="21">
        <f>[5]Data!$AZ63</f>
        <v>99.1</v>
      </c>
      <c r="BX62" s="10"/>
    </row>
    <row r="63" spans="1:76">
      <c r="A63" s="1">
        <v>2000</v>
      </c>
      <c r="B63" s="11">
        <f>[5]OECD!AB56</f>
        <v>164.891815247221</v>
      </c>
      <c r="C63" s="11">
        <f>[5]OECD!EA56</f>
        <v>692.844352756183</v>
      </c>
      <c r="D63" s="10">
        <f>[5]OECD!EH56</f>
        <v>1.12501838940898</v>
      </c>
      <c r="E63" s="10">
        <f>[5]OECD!EI56</f>
        <v>6.40404422100703</v>
      </c>
      <c r="F63" s="10">
        <f>[5]OECD!CG56</f>
        <v>1.1382059724031</v>
      </c>
      <c r="G63" s="10">
        <f>[5]OECD!CH56</f>
        <v>6.61199183970504</v>
      </c>
      <c r="H63" s="12">
        <f t="shared" si="6"/>
        <v>40.0262738374397</v>
      </c>
      <c r="I63" s="12">
        <f t="shared" si="1"/>
        <v>166.882931595233</v>
      </c>
      <c r="J63" s="11">
        <f>[5]OECD!Y56</f>
        <v>104.437899821346</v>
      </c>
      <c r="K63" s="11">
        <f>[5]OECD!Z56</f>
        <v>32.4229631331146</v>
      </c>
      <c r="L63" s="11">
        <f>[5]OECD!AA56</f>
        <v>28.0309522927602</v>
      </c>
      <c r="M63" s="11">
        <f>[5]OECD!AV56</f>
        <v>101.539731617734</v>
      </c>
      <c r="N63" s="11">
        <f>[5]OECD!AW56</f>
        <v>32.2488875298808</v>
      </c>
      <c r="O63" s="11">
        <f>[5]OECD!AX56</f>
        <v>27.4952282263997</v>
      </c>
      <c r="P63" s="14">
        <f>[5]OECD!BX56</f>
        <v>0.59370342252924</v>
      </c>
      <c r="Q63" s="14">
        <f>[5]OECD!BY56</f>
        <v>0.213968465177923</v>
      </c>
      <c r="R63" s="14">
        <f>[5]OECD!BZ56</f>
        <v>0.192328112292836</v>
      </c>
      <c r="S63" s="14">
        <f>[5]OECD!BR56</f>
        <v>0.172079814901997</v>
      </c>
      <c r="T63" s="10">
        <f>[5]OECD!DR$7</f>
        <v>0.05</v>
      </c>
      <c r="U63" s="10">
        <f>[5]OECD!DS$7</f>
        <v>0.125</v>
      </c>
      <c r="V63" s="10">
        <f>[5]OECD!DT$7</f>
        <v>0.08</v>
      </c>
      <c r="W63" s="16">
        <f>[5]OECD!BM56</f>
        <v>0.00293829578844274</v>
      </c>
      <c r="X63" s="16">
        <f>[5]OECD!BN56</f>
        <v>-0.0705190989226246</v>
      </c>
      <c r="Y63" s="16">
        <f>[5]OECD!BO56</f>
        <v>-0.0323212536728698</v>
      </c>
      <c r="Z63" s="11">
        <f>[5]Final!AL60/10</f>
        <v>196.192043580255</v>
      </c>
      <c r="AA63" s="11">
        <f>[5]Final!AP60/10</f>
        <v>825.150495627311</v>
      </c>
      <c r="AB63" s="10">
        <f>[5]Final!AS60</f>
        <v>1.12942939039795</v>
      </c>
      <c r="AC63" s="10">
        <f>[5]Final!AT60</f>
        <v>6.22941318817869</v>
      </c>
      <c r="AD63" s="10">
        <f>[5]Final!AD60</f>
        <v>1.142398054976</v>
      </c>
      <c r="AE63" s="10">
        <f>[5]Final!AF60</f>
        <v>6.15598952442521</v>
      </c>
      <c r="AF63" s="12">
        <f t="shared" si="7"/>
        <v>37.2658237364137</v>
      </c>
      <c r="AG63" s="12">
        <f t="shared" si="3"/>
        <v>155.373691258435</v>
      </c>
      <c r="AH63" s="11">
        <f>[5]Final!AI60/10</f>
        <v>125.120594873152</v>
      </c>
      <c r="AI63" s="11">
        <f>[5]Final!AJ60/10</f>
        <v>38.0936643188965</v>
      </c>
      <c r="AJ63" s="11">
        <f>[5]Final!AK60/10</f>
        <v>32.9777843882073</v>
      </c>
      <c r="AK63" s="11">
        <f>[5]Final!M60/10</f>
        <v>133.895327101921</v>
      </c>
      <c r="AL63" s="11">
        <f>[5]Final!N60/10</f>
        <v>44.7081730676063</v>
      </c>
      <c r="AM63" s="11">
        <f>[5]Final!O60/10</f>
        <v>36.5038292047658</v>
      </c>
      <c r="AN63" s="14">
        <f>[5]Final!X60</f>
        <v>0.563276309985745</v>
      </c>
      <c r="AO63" s="14">
        <f>[5]Final!Y60</f>
        <v>0.241085705897631</v>
      </c>
      <c r="AP63" s="14">
        <f>[5]Final!Z60</f>
        <v>0.195637984116624</v>
      </c>
      <c r="AQ63" s="14">
        <f>[5]Final!Q60</f>
        <v>0.163930415333674</v>
      </c>
      <c r="AR63" s="10">
        <f>[5]Final!D60</f>
        <v>0.0205953824685799</v>
      </c>
      <c r="AS63" s="10">
        <f>[5]Final!E60</f>
        <v>0.0800490349250705</v>
      </c>
      <c r="AT63" s="10">
        <f>[5]Final!F60</f>
        <v>0.0443787224804687</v>
      </c>
      <c r="AU63" s="11">
        <f>[5]Final!AL160/10</f>
        <v>164.502916966128</v>
      </c>
      <c r="AV63" s="11">
        <f>[5]Final!AP160/10</f>
        <v>691.404796315815</v>
      </c>
      <c r="AW63" s="10">
        <f>[5]Final!AS160</f>
        <v>1.12497246337321</v>
      </c>
      <c r="AX63" s="10">
        <f>[5]Final!AT160</f>
        <v>6.41117684080707</v>
      </c>
      <c r="AY63" s="10">
        <f>[5]Final!AD160</f>
        <v>1.13769064326181</v>
      </c>
      <c r="AZ63" s="10">
        <f>[5]Final!AF160</f>
        <v>6.56463104831125</v>
      </c>
      <c r="BA63" s="12">
        <f t="shared" si="8"/>
        <v>39.7395711234252</v>
      </c>
      <c r="BB63" s="12">
        <f t="shared" si="5"/>
        <v>165.687572027031</v>
      </c>
      <c r="BC63" s="11">
        <f>[5]Final!AI160/10</f>
        <v>104.339128588354</v>
      </c>
      <c r="BD63" s="11">
        <f>[5]Final!AJ160/10</f>
        <v>32.2084391961639</v>
      </c>
      <c r="BE63" s="11">
        <f>[5]Final!AK160/10</f>
        <v>27.9553491816106</v>
      </c>
      <c r="BF63" s="11">
        <f>[5]Final!M160/10</f>
        <v>99.1403148247339</v>
      </c>
      <c r="BG63" s="11">
        <f>[5]Final!N160/10</f>
        <v>30.3685970189564</v>
      </c>
      <c r="BH63" s="11">
        <f>[5]Final!O160/10</f>
        <v>26.4635602807741</v>
      </c>
      <c r="BI63" s="14">
        <f>[5]Final!X160</f>
        <v>0.597325973864459</v>
      </c>
      <c r="BJ63" s="14">
        <f>[5]Final!Y160</f>
        <v>0.211866472681423</v>
      </c>
      <c r="BK63" s="14">
        <f>[5]Final!Z160</f>
        <v>0.190807553454119</v>
      </c>
      <c r="BL63" s="14">
        <f>[5]Final!Q160</f>
        <v>0.205391071502074</v>
      </c>
      <c r="BM63" s="10">
        <f>[5]Final!D160</f>
        <v>0.0487578169509511</v>
      </c>
      <c r="BN63" s="10">
        <f>[5]Final!E160</f>
        <v>0.126046008092813</v>
      </c>
      <c r="BO63" s="10">
        <f>[5]Final!F160</f>
        <v>0.0790502854294658</v>
      </c>
      <c r="BP63" s="11">
        <f>[5]Data!$BB64/10</f>
        <v>376.454</v>
      </c>
      <c r="BQ63" s="11">
        <f>[5]Data!$BD64/10</f>
        <v>121.691</v>
      </c>
      <c r="BR63" s="21">
        <f>[5]Data!$CR64/10</f>
        <v>173.379493152295</v>
      </c>
      <c r="BS63" s="22">
        <f>[5]Data!BP64</f>
        <v>4.16933467934091</v>
      </c>
      <c r="BT63" s="22">
        <f>[5]Data!BQ64</f>
        <v>4.52782676463354</v>
      </c>
      <c r="BU63" s="22">
        <f>[5]Data!BR64</f>
        <v>3.14032011696688</v>
      </c>
      <c r="BV63" s="22">
        <f>[5]Data!BS64</f>
        <v>4.21495317356363</v>
      </c>
      <c r="BW63" s="21">
        <f>[5]Data!$AZ64</f>
        <v>102.1</v>
      </c>
      <c r="BX63" s="10"/>
    </row>
    <row r="64" spans="1:76">
      <c r="A64" s="1">
        <v>2001</v>
      </c>
      <c r="B64" s="11">
        <f>[5]OECD!AB57</f>
        <v>183.475272472584</v>
      </c>
      <c r="C64" s="11">
        <f>[5]OECD!EA57</f>
        <v>769.095539757341</v>
      </c>
      <c r="D64" s="10">
        <f>[5]OECD!EH57</f>
        <v>1.11114837825516</v>
      </c>
      <c r="E64" s="10">
        <f>[5]OECD!EI57</f>
        <v>7.1158433504463</v>
      </c>
      <c r="F64" s="10">
        <f>[5]OECD!CG57</f>
        <v>1.11978523099021</v>
      </c>
      <c r="G64" s="10">
        <f>[5]OECD!CH57</f>
        <v>7.40401080952951</v>
      </c>
      <c r="H64" s="12">
        <f t="shared" si="6"/>
        <v>44.820830294735</v>
      </c>
      <c r="I64" s="12">
        <f t="shared" si="1"/>
        <v>185.938676894169</v>
      </c>
      <c r="J64" s="11">
        <f>[5]OECD!Y57</f>
        <v>115.327297084466</v>
      </c>
      <c r="K64" s="11">
        <f>[5]OECD!Z57</f>
        <v>36.8749165176021</v>
      </c>
      <c r="L64" s="11">
        <f>[5]OECD!AA57</f>
        <v>31.2730588705157</v>
      </c>
      <c r="M64" s="11">
        <f>[5]OECD!AV57</f>
        <v>112.70010097734</v>
      </c>
      <c r="N64" s="11">
        <f>[5]OECD!AW57</f>
        <v>36.9588691470489</v>
      </c>
      <c r="O64" s="11">
        <f>[5]OECD!AX57</f>
        <v>30.8875058142062</v>
      </c>
      <c r="P64" s="14">
        <f>[5]OECD!BX57</f>
        <v>0.62450060988069</v>
      </c>
      <c r="Q64" s="14">
        <f>[5]OECD!BY57</f>
        <v>0.200674391595114</v>
      </c>
      <c r="R64" s="14">
        <f>[5]OECD!BZ57</f>
        <v>0.174824998524196</v>
      </c>
      <c r="S64" s="14">
        <f>[5]OECD!BR57</f>
        <v>0.193103381926453</v>
      </c>
      <c r="T64" s="10">
        <f>[5]OECD!DR$7</f>
        <v>0.05</v>
      </c>
      <c r="U64" s="10">
        <f>[5]OECD!DS$7</f>
        <v>0.125</v>
      </c>
      <c r="V64" s="10">
        <f>[5]OECD!DT$7</f>
        <v>0.08</v>
      </c>
      <c r="W64" s="16">
        <f>[5]OECD!BM57</f>
        <v>0.0151975683890577</v>
      </c>
      <c r="X64" s="16">
        <f>[5]OECD!BN57</f>
        <v>-0.0182370820668691</v>
      </c>
      <c r="Y64" s="16">
        <f>[5]OECD!BO57</f>
        <v>0.027355623100304</v>
      </c>
      <c r="Z64" s="11">
        <f>[5]Final!AL61/10</f>
        <v>219.418755951692</v>
      </c>
      <c r="AA64" s="11">
        <f>[5]Final!AP61/10</f>
        <v>920.574800463362</v>
      </c>
      <c r="AB64" s="10">
        <f>[5]Final!AS61</f>
        <v>1.11662063177448</v>
      </c>
      <c r="AC64" s="10">
        <f>[5]Final!AT61</f>
        <v>6.95589128976834</v>
      </c>
      <c r="AD64" s="10">
        <f>[5]Final!AD61</f>
        <v>1.12834423896671</v>
      </c>
      <c r="AE64" s="10">
        <f>[5]Final!AF61</f>
        <v>6.94607531502463</v>
      </c>
      <c r="AF64" s="12">
        <f t="shared" si="7"/>
        <v>42.0486775233314</v>
      </c>
      <c r="AG64" s="12">
        <f t="shared" si="3"/>
        <v>174.438434371356</v>
      </c>
      <c r="AH64" s="11">
        <f>[5]Final!AI61/10</f>
        <v>138.773284668364</v>
      </c>
      <c r="AI64" s="11">
        <f>[5]Final!AJ61/10</f>
        <v>43.6225273664974</v>
      </c>
      <c r="AJ64" s="11">
        <f>[5]Final!AK61/10</f>
        <v>37.0229439168308</v>
      </c>
      <c r="AK64" s="11">
        <f>[5]Final!M61/10</f>
        <v>149.185937782575</v>
      </c>
      <c r="AL64" s="11">
        <f>[5]Final!N61/10</f>
        <v>51.8289997292597</v>
      </c>
      <c r="AM64" s="11">
        <f>[5]Final!O61/10</f>
        <v>41.4412521195191</v>
      </c>
      <c r="AN64" s="14">
        <f>[5]Final!X61</f>
        <v>0.607015819484596</v>
      </c>
      <c r="AO64" s="14">
        <f>[5]Final!Y61</f>
        <v>0.22211061543477</v>
      </c>
      <c r="AP64" s="14">
        <f>[5]Final!Z61</f>
        <v>0.170873565080634</v>
      </c>
      <c r="AQ64" s="14">
        <f>[5]Final!Q61</f>
        <v>0.147025047199315</v>
      </c>
      <c r="AR64" s="10">
        <f>[5]Final!D61</f>
        <v>0.0206935544088163</v>
      </c>
      <c r="AS64" s="10">
        <f>[5]Final!E61</f>
        <v>0.0812183336032203</v>
      </c>
      <c r="AT64" s="10">
        <f>[5]Final!F61</f>
        <v>0.0450517257086715</v>
      </c>
      <c r="AU64" s="11">
        <f>[5]Final!AL161/10</f>
        <v>183.030049446822</v>
      </c>
      <c r="AV64" s="11">
        <f>[5]Final!AP161/10</f>
        <v>767.468598646036</v>
      </c>
      <c r="AW64" s="10">
        <f>[5]Final!AS161</f>
        <v>1.11099986179988</v>
      </c>
      <c r="AX64" s="10">
        <f>[5]Final!AT161</f>
        <v>7.12281658411125</v>
      </c>
      <c r="AY64" s="10">
        <f>[5]Final!AD161</f>
        <v>1.1194056339238</v>
      </c>
      <c r="AZ64" s="10">
        <f>[5]Final!AF161</f>
        <v>7.34848498011074</v>
      </c>
      <c r="BA64" s="12">
        <f t="shared" si="8"/>
        <v>44.4846998052778</v>
      </c>
      <c r="BB64" s="12">
        <f t="shared" si="5"/>
        <v>184.544243590224</v>
      </c>
      <c r="BC64" s="11">
        <f>[5]Final!AI161/10</f>
        <v>115.216994869434</v>
      </c>
      <c r="BD64" s="11">
        <f>[5]Final!AJ161/10</f>
        <v>36.6272089939996</v>
      </c>
      <c r="BE64" s="11">
        <f>[5]Final!AK161/10</f>
        <v>31.1858455833889</v>
      </c>
      <c r="BF64" s="11">
        <f>[5]Final!M161/10</f>
        <v>110.021897284764</v>
      </c>
      <c r="BG64" s="11">
        <f>[5]Final!N161/10</f>
        <v>34.7873638439155</v>
      </c>
      <c r="BH64" s="11">
        <f>[5]Final!O161/10</f>
        <v>29.7195439182728</v>
      </c>
      <c r="BI64" s="14">
        <f>[5]Final!X161</f>
        <v>0.629313238287919</v>
      </c>
      <c r="BJ64" s="14">
        <f>[5]Final!Y161</f>
        <v>0.197630512899724</v>
      </c>
      <c r="BK64" s="14">
        <f>[5]Final!Z161</f>
        <v>0.173056248812357</v>
      </c>
      <c r="BL64" s="14">
        <f>[5]Final!Q161</f>
        <v>0.185956740633083</v>
      </c>
      <c r="BM64" s="10">
        <f>[5]Final!D161</f>
        <v>0.0490078398356575</v>
      </c>
      <c r="BN64" s="10">
        <f>[5]Final!E161</f>
        <v>0.127037859499346</v>
      </c>
      <c r="BO64" s="10">
        <f>[5]Final!F161</f>
        <v>0.0796069689524804</v>
      </c>
      <c r="BP64" s="11">
        <f>[5]Data!$BB65/10</f>
        <v>407.285</v>
      </c>
      <c r="BQ64" s="11">
        <f>[5]Data!$BD65/10</f>
        <v>126.993</v>
      </c>
      <c r="BR64" s="21">
        <f>[5]Data!$CR65/10</f>
        <v>184.78517459411</v>
      </c>
      <c r="BS64" s="22">
        <f>[5]Data!BP65</f>
        <v>4.14848800594421</v>
      </c>
      <c r="BT64" s="22">
        <f>[5]Data!BQ65</f>
        <v>4.53688241816281</v>
      </c>
      <c r="BU64" s="22">
        <f>[5]Data!BR65</f>
        <v>3.04297019334091</v>
      </c>
      <c r="BV64" s="22">
        <f>[5]Data!BS65</f>
        <v>4.27396251799352</v>
      </c>
      <c r="BW64" s="21">
        <f>[5]Data!$AZ65</f>
        <v>98.7</v>
      </c>
      <c r="BX64" s="10"/>
    </row>
    <row r="65" spans="1:76">
      <c r="A65" s="1">
        <v>2002</v>
      </c>
      <c r="B65" s="11">
        <f>[5]OECD!AB58</f>
        <v>203.502543875999</v>
      </c>
      <c r="C65" s="11">
        <f>[5]OECD!EA58</f>
        <v>854.018462397031</v>
      </c>
      <c r="D65" s="10">
        <f>[5]OECD!EH58</f>
        <v>1.10720545095461</v>
      </c>
      <c r="E65" s="10">
        <f>[5]OECD!EI58</f>
        <v>7.87870054575327</v>
      </c>
      <c r="F65" s="10">
        <f>[5]OECD!CG58</f>
        <v>1.11090226656433</v>
      </c>
      <c r="G65" s="10">
        <f>[5]OECD!CH58</f>
        <v>8.22513238997314</v>
      </c>
      <c r="H65" s="12">
        <f t="shared" si="6"/>
        <v>49.7915619637163</v>
      </c>
      <c r="I65" s="12">
        <f t="shared" si="1"/>
        <v>205.940018510894</v>
      </c>
      <c r="J65" s="11">
        <f>[5]OECD!Y58</f>
        <v>126.933622625223</v>
      </c>
      <c r="K65" s="11">
        <f>[5]OECD!Z58</f>
        <v>41.9123314677487</v>
      </c>
      <c r="L65" s="11">
        <f>[5]OECD!AA58</f>
        <v>34.6565897830278</v>
      </c>
      <c r="M65" s="11">
        <f>[5]OECD!AV58</f>
        <v>124.236369081892</v>
      </c>
      <c r="N65" s="11">
        <f>[5]OECD!AW58</f>
        <v>42.0198655921871</v>
      </c>
      <c r="O65" s="11">
        <f>[5]OECD!AX58</f>
        <v>34.3383586737205</v>
      </c>
      <c r="P65" s="14">
        <f>[5]OECD!BX58</f>
        <v>0.623968532592716</v>
      </c>
      <c r="Q65" s="14">
        <f>[5]OECD!BY58</f>
        <v>0.204181348982488</v>
      </c>
      <c r="R65" s="14">
        <f>[5]OECD!BZ58</f>
        <v>0.171850118424796</v>
      </c>
      <c r="S65" s="14">
        <f>[5]OECD!BR58</f>
        <v>0.183570366600565</v>
      </c>
      <c r="T65" s="10">
        <f>[5]OECD!DR$7</f>
        <v>0.05</v>
      </c>
      <c r="U65" s="10">
        <f>[5]OECD!DS$7</f>
        <v>0.125</v>
      </c>
      <c r="V65" s="10">
        <f>[5]OECD!DT$7</f>
        <v>0.08</v>
      </c>
      <c r="W65" s="16">
        <f>[5]OECD!BM58</f>
        <v>0.0100502512562812</v>
      </c>
      <c r="X65" s="16">
        <f>[5]OECD!BN58</f>
        <v>-0.0331658291457286</v>
      </c>
      <c r="Y65" s="16">
        <f>[5]OECD!BO58</f>
        <v>0.035175879396985</v>
      </c>
      <c r="Z65" s="11">
        <f>[5]Final!AL62/10</f>
        <v>244.494644517467</v>
      </c>
      <c r="AA65" s="11">
        <f>[5]Final!AP62/10</f>
        <v>1026.97327270221</v>
      </c>
      <c r="AB65" s="10">
        <f>[5]Final!AS62</f>
        <v>1.11230842742887</v>
      </c>
      <c r="AC65" s="10">
        <f>[5]Final!AT62</f>
        <v>7.73709650188843</v>
      </c>
      <c r="AD65" s="10">
        <f>[5]Final!AD62</f>
        <v>1.12055813332977</v>
      </c>
      <c r="AE65" s="10">
        <f>[5]Final!AF62</f>
        <v>7.78348118897198</v>
      </c>
      <c r="AF65" s="12">
        <f t="shared" si="7"/>
        <v>47.1179875945297</v>
      </c>
      <c r="AG65" s="12">
        <f t="shared" si="3"/>
        <v>194.882001180934</v>
      </c>
      <c r="AH65" s="11">
        <f>[5]Final!AI62/10</f>
        <v>153.404088881219</v>
      </c>
      <c r="AI65" s="11">
        <f>[5]Final!AJ62/10</f>
        <v>49.8222648425277</v>
      </c>
      <c r="AJ65" s="11">
        <f>[5]Final!AK62/10</f>
        <v>41.26829079372</v>
      </c>
      <c r="AK65" s="11">
        <f>[5]Final!M62/10</f>
        <v>165.320311544794</v>
      </c>
      <c r="AL65" s="11">
        <f>[5]Final!N62/10</f>
        <v>59.6585961723325</v>
      </c>
      <c r="AM65" s="11">
        <f>[5]Final!O62/10</f>
        <v>46.61819315014</v>
      </c>
      <c r="AN65" s="14">
        <f>[5]Final!X62</f>
        <v>0.603703773584543</v>
      </c>
      <c r="AO65" s="14">
        <f>[5]Final!Y62</f>
        <v>0.231170715929127</v>
      </c>
      <c r="AP65" s="14">
        <f>[5]Final!Z62</f>
        <v>0.16512551048633</v>
      </c>
      <c r="AQ65" s="14">
        <f>[5]Final!Q62</f>
        <v>0.14626624824019</v>
      </c>
      <c r="AR65" s="10">
        <f>[5]Final!D62</f>
        <v>0.0207774108580886</v>
      </c>
      <c r="AS65" s="10">
        <f>[5]Final!E62</f>
        <v>0.0820950369491898</v>
      </c>
      <c r="AT65" s="10">
        <f>[5]Final!F62</f>
        <v>0.0456828400997755</v>
      </c>
      <c r="AU65" s="11">
        <f>[5]Final!AL162/10</f>
        <v>202.993656546723</v>
      </c>
      <c r="AV65" s="11">
        <f>[5]Final!AP162/10</f>
        <v>852.180058308328</v>
      </c>
      <c r="AW65" s="10">
        <f>[5]Final!AS162</f>
        <v>1.10712813706328</v>
      </c>
      <c r="AX65" s="10">
        <f>[5]Final!AT162</f>
        <v>7.88587065541052</v>
      </c>
      <c r="AY65" s="10">
        <f>[5]Final!AD162</f>
        <v>1.11072594200577</v>
      </c>
      <c r="AZ65" s="10">
        <f>[5]Final!AF162</f>
        <v>8.16215290184872</v>
      </c>
      <c r="BA65" s="12">
        <f t="shared" si="8"/>
        <v>49.4103100960609</v>
      </c>
      <c r="BB65" s="12">
        <f t="shared" si="5"/>
        <v>204.363144567082</v>
      </c>
      <c r="BC65" s="11">
        <f>[5]Final!AI162/10</f>
        <v>126.810547917753</v>
      </c>
      <c r="BD65" s="11">
        <f>[5]Final!AJ162/10</f>
        <v>41.6267552366767</v>
      </c>
      <c r="BE65" s="11">
        <f>[5]Final!AK162/10</f>
        <v>34.5563533922932</v>
      </c>
      <c r="BF65" s="11">
        <f>[5]Final!M162/10</f>
        <v>121.278965516146</v>
      </c>
      <c r="BG65" s="11">
        <f>[5]Final!N162/10</f>
        <v>39.5497333235718</v>
      </c>
      <c r="BH65" s="11">
        <f>[5]Final!O162/10</f>
        <v>33.0351868948775</v>
      </c>
      <c r="BI65" s="14">
        <f>[5]Final!X162</f>
        <v>0.628352226796526</v>
      </c>
      <c r="BJ65" s="14">
        <f>[5]Final!Y162</f>
        <v>0.201630264766673</v>
      </c>
      <c r="BK65" s="14">
        <f>[5]Final!Z162</f>
        <v>0.170017508436801</v>
      </c>
      <c r="BL65" s="14">
        <f>[5]Final!Q162</f>
        <v>0.185831585590969</v>
      </c>
      <c r="BM65" s="10">
        <f>[5]Final!D162</f>
        <v>0.0490857507418795</v>
      </c>
      <c r="BN65" s="10">
        <f>[5]Final!E162</f>
        <v>0.12709018217763</v>
      </c>
      <c r="BO65" s="10">
        <f>[5]Final!F162</f>
        <v>0.0798721950250979</v>
      </c>
      <c r="BP65" s="11">
        <f>[5]Data!$BB66/10</f>
        <v>446.755</v>
      </c>
      <c r="BQ65" s="11">
        <f>[5]Data!$BD66/10</f>
        <v>138.354</v>
      </c>
      <c r="BR65" s="21">
        <f>[5]Data!$CR66/10</f>
        <v>202.359974384606</v>
      </c>
      <c r="BS65" s="22">
        <f>[5]Data!BP66</f>
        <v>4.13604254192638</v>
      </c>
      <c r="BT65" s="22">
        <f>[5]Data!BQ66</f>
        <v>4.55956683025362</v>
      </c>
      <c r="BU65" s="22">
        <f>[5]Data!BR66</f>
        <v>2.92733732599395</v>
      </c>
      <c r="BV65" s="22">
        <f>[5]Data!BS66</f>
        <v>4.40218139353332</v>
      </c>
      <c r="BW65" s="21">
        <f>[5]Data!$AZ66</f>
        <v>99.5</v>
      </c>
      <c r="BX65" s="10"/>
    </row>
    <row r="66" spans="1:76">
      <c r="A66" s="1">
        <v>2003</v>
      </c>
      <c r="B66" s="11">
        <f>[5]OECD!AB59</f>
        <v>228.354128158726</v>
      </c>
      <c r="C66" s="11">
        <f>[5]OECD!EA59</f>
        <v>978.680341584339</v>
      </c>
      <c r="D66" s="10">
        <f>[5]OECD!EH59</f>
        <v>1.11956597679521</v>
      </c>
      <c r="E66" s="10">
        <f>[5]OECD!EI59</f>
        <v>8.82072507238325</v>
      </c>
      <c r="F66" s="10">
        <f>[5]OECD!CG59</f>
        <v>1.11602491350194</v>
      </c>
      <c r="G66" s="10">
        <f>[5]OECD!CH59</f>
        <v>9.17945266406181</v>
      </c>
      <c r="H66" s="12">
        <f t="shared" si="6"/>
        <v>55.5686236336831</v>
      </c>
      <c r="I66" s="12">
        <f t="shared" si="1"/>
        <v>233.051870024042</v>
      </c>
      <c r="J66" s="11">
        <f>[5]OECD!Y59</f>
        <v>141.394278521914</v>
      </c>
      <c r="K66" s="11">
        <f>[5]OECD!Z59</f>
        <v>48.4262916654546</v>
      </c>
      <c r="L66" s="11">
        <f>[5]OECD!AA59</f>
        <v>38.5335579713569</v>
      </c>
      <c r="M66" s="11">
        <f>[5]OECD!AV59</f>
        <v>137.604051870327</v>
      </c>
      <c r="N66" s="11">
        <f>[5]OECD!AW59</f>
        <v>48.1805990043751</v>
      </c>
      <c r="O66" s="11">
        <f>[5]OECD!AX59</f>
        <v>38.1198686220754</v>
      </c>
      <c r="P66" s="14">
        <f>[5]OECD!BX59</f>
        <v>0.59444641335796</v>
      </c>
      <c r="Q66" s="14">
        <f>[5]OECD!BY59</f>
        <v>0.209436580692404</v>
      </c>
      <c r="R66" s="14">
        <f>[5]OECD!BZ59</f>
        <v>0.196117005949635</v>
      </c>
      <c r="S66" s="14">
        <f>[5]OECD!BR59</f>
        <v>0.19826312404816</v>
      </c>
      <c r="T66" s="10">
        <f>[5]OECD!DR$7</f>
        <v>0.05</v>
      </c>
      <c r="U66" s="10">
        <f>[5]OECD!DS$7</f>
        <v>0.125</v>
      </c>
      <c r="V66" s="10">
        <f>[5]OECD!DT$7</f>
        <v>0.08</v>
      </c>
      <c r="W66" s="16">
        <f>[5]OECD!BM59</f>
        <v>0.0337301587301591</v>
      </c>
      <c r="X66" s="16">
        <f>[5]OECD!BN59</f>
        <v>-0.0535714285714286</v>
      </c>
      <c r="Y66" s="16">
        <f>[5]OECD!BO59</f>
        <v>0.00396825396825395</v>
      </c>
      <c r="Z66" s="11">
        <f>[5]Final!AL63/10</f>
        <v>274.889818271986</v>
      </c>
      <c r="AA66" s="11">
        <f>[5]Final!AP63/10</f>
        <v>1179.53626802081</v>
      </c>
      <c r="AB66" s="10">
        <f>[5]Final!AS63</f>
        <v>1.12181773244554</v>
      </c>
      <c r="AC66" s="10">
        <f>[5]Final!AT63</f>
        <v>8.67961205346083</v>
      </c>
      <c r="AD66" s="10">
        <f>[5]Final!AD63</f>
        <v>1.12379965463958</v>
      </c>
      <c r="AE66" s="10">
        <f>[5]Final!AF63</f>
        <v>8.74707347206038</v>
      </c>
      <c r="AF66" s="12">
        <f t="shared" si="7"/>
        <v>52.9511781860445</v>
      </c>
      <c r="AG66" s="12">
        <f t="shared" si="3"/>
        <v>222.07444218132</v>
      </c>
      <c r="AH66" s="11">
        <f>[5]Final!AI63/10</f>
        <v>171.198687429447</v>
      </c>
      <c r="AI66" s="11">
        <f>[5]Final!AJ63/10</f>
        <v>57.6211392520503</v>
      </c>
      <c r="AJ66" s="11">
        <f>[5]Final!AK63/10</f>
        <v>46.0699915904886</v>
      </c>
      <c r="AK66" s="11">
        <f>[5]Final!M63/10</f>
        <v>183.764770293076</v>
      </c>
      <c r="AL66" s="11">
        <f>[5]Final!N63/10</f>
        <v>68.9512551657704</v>
      </c>
      <c r="AM66" s="11">
        <f>[5]Final!O63/10</f>
        <v>52.3021048052624</v>
      </c>
      <c r="AN66" s="14">
        <f>[5]Final!X63</f>
        <v>0.556073198284614</v>
      </c>
      <c r="AO66" s="14">
        <f>[5]Final!Y63</f>
        <v>0.243168844495464</v>
      </c>
      <c r="AP66" s="14">
        <f>[5]Final!Z63</f>
        <v>0.200757957219922</v>
      </c>
      <c r="AQ66" s="14">
        <f>[5]Final!Q63</f>
        <v>0.172259239715875</v>
      </c>
      <c r="AR66" s="10">
        <f>[5]Final!D63</f>
        <v>0.0207142939892071</v>
      </c>
      <c r="AS66" s="10">
        <f>[5]Final!E63</f>
        <v>0.0822208780532159</v>
      </c>
      <c r="AT66" s="10">
        <f>[5]Final!F63</f>
        <v>0.0461223631255271</v>
      </c>
      <c r="AU66" s="11">
        <f>[5]Final!AL163/10</f>
        <v>227.773153306313</v>
      </c>
      <c r="AV66" s="11">
        <f>[5]Final!AP163/10</f>
        <v>976.598193538744</v>
      </c>
      <c r="AW66" s="10">
        <f>[5]Final!AS163</f>
        <v>1.11947512795664</v>
      </c>
      <c r="AX66" s="10">
        <f>[5]Final!AT163</f>
        <v>8.82803606101524</v>
      </c>
      <c r="AY66" s="10">
        <f>[5]Final!AD163</f>
        <v>1.11615178322956</v>
      </c>
      <c r="AZ66" s="10">
        <f>[5]Final!AF163</f>
        <v>9.11020151639081</v>
      </c>
      <c r="BA66" s="12">
        <f t="shared" si="8"/>
        <v>55.1494057236441</v>
      </c>
      <c r="BB66" s="12">
        <f t="shared" si="5"/>
        <v>231.293692270239</v>
      </c>
      <c r="BC66" s="11">
        <f>[5]Final!AI163/10</f>
        <v>141.257016578946</v>
      </c>
      <c r="BD66" s="11">
        <f>[5]Final!AJ163/10</f>
        <v>48.0973930871777</v>
      </c>
      <c r="BE66" s="11">
        <f>[5]Final!AK163/10</f>
        <v>38.4187436401896</v>
      </c>
      <c r="BF66" s="11">
        <f>[5]Final!M163/10</f>
        <v>134.349064882997</v>
      </c>
      <c r="BG66" s="11">
        <f>[5]Final!N163/10</f>
        <v>45.3714947986573</v>
      </c>
      <c r="BH66" s="11">
        <f>[5]Final!O163/10</f>
        <v>36.6756010270226</v>
      </c>
      <c r="BI66" s="14">
        <f>[5]Final!X163</f>
        <v>0.599420716796395</v>
      </c>
      <c r="BJ66" s="14">
        <f>[5]Final!Y163</f>
        <v>0.206652499120236</v>
      </c>
      <c r="BK66" s="14">
        <f>[5]Final!Z163</f>
        <v>0.193926784083368</v>
      </c>
      <c r="BL66" s="14">
        <f>[5]Final!Q163</f>
        <v>0.216597330536302</v>
      </c>
      <c r="BM66" s="10">
        <f>[5]Final!D163</f>
        <v>0.0488074149942259</v>
      </c>
      <c r="BN66" s="10">
        <f>[5]Final!E163</f>
        <v>0.126116964629606</v>
      </c>
      <c r="BO66" s="10">
        <f>[5]Final!F163</f>
        <v>0.0797570961428663</v>
      </c>
      <c r="BP66" s="11">
        <f>[5]Data!$BB67/10</f>
        <v>498.367</v>
      </c>
      <c r="BQ66" s="11">
        <f>[5]Data!$BD67/10</f>
        <v>167.263</v>
      </c>
      <c r="BR66" s="21">
        <f>[5]Data!$CR67/10</f>
        <v>239.698409824335</v>
      </c>
      <c r="BS66" s="22">
        <f>[5]Data!BP67</f>
        <v>4.19394713751335</v>
      </c>
      <c r="BT66" s="22">
        <f>[5]Data!BQ67</f>
        <v>4.75106863712427</v>
      </c>
      <c r="BU66" s="22">
        <f>[5]Data!BR67</f>
        <v>2.79267980899823</v>
      </c>
      <c r="BV66" s="22">
        <f>[5]Data!BS67</f>
        <v>4.45500757025572</v>
      </c>
      <c r="BW66" s="21">
        <f>[5]Data!$AZ67</f>
        <v>100.8</v>
      </c>
      <c r="BX66" s="10"/>
    </row>
    <row r="67" spans="1:76">
      <c r="A67" s="1">
        <v>2004</v>
      </c>
      <c r="B67" s="11">
        <f>[5]OECD!AB60</f>
        <v>260.563392606497</v>
      </c>
      <c r="C67" s="11">
        <f>[5]OECD!EA60</f>
        <v>1157.94350290664</v>
      </c>
      <c r="D67" s="10">
        <f>[5]OECD!EH60</f>
        <v>1.13468800441167</v>
      </c>
      <c r="E67" s="10">
        <f>[5]OECD!EI60</f>
        <v>10.0087709298465</v>
      </c>
      <c r="F67" s="10">
        <f>[5]OECD!CG60</f>
        <v>1.13195040819279</v>
      </c>
      <c r="G67" s="10">
        <f>[5]OECD!CH60</f>
        <v>10.3906851900712</v>
      </c>
      <c r="H67" s="12">
        <f t="shared" si="6"/>
        <v>62.9009262048594</v>
      </c>
      <c r="I67" s="12">
        <f t="shared" si="1"/>
        <v>272.772466823538</v>
      </c>
      <c r="J67" s="11">
        <f>[5]OECD!Y60</f>
        <v>158.33971904211</v>
      </c>
      <c r="K67" s="11">
        <f>[5]OECD!Z60</f>
        <v>58.6148052430684</v>
      </c>
      <c r="L67" s="11">
        <f>[5]OECD!AA60</f>
        <v>43.6088683213181</v>
      </c>
      <c r="M67" s="11">
        <f>[5]OECD!AV60</f>
        <v>153.709742340525</v>
      </c>
      <c r="N67" s="11">
        <f>[5]OECD!AW60</f>
        <v>57.0885850178789</v>
      </c>
      <c r="O67" s="11">
        <f>[5]OECD!AX60</f>
        <v>42.7825136941016</v>
      </c>
      <c r="P67" s="14">
        <f>[5]OECD!BX60</f>
        <v>0.589328437729975</v>
      </c>
      <c r="Q67" s="14">
        <f>[5]OECD!BY60</f>
        <v>0.208415050817727</v>
      </c>
      <c r="R67" s="14">
        <f>[5]OECD!BZ60</f>
        <v>0.202256511452298</v>
      </c>
      <c r="S67" s="14">
        <f>[5]OECD!BR60</f>
        <v>0.178636675746498</v>
      </c>
      <c r="T67" s="10">
        <f>[5]OECD!DR$7</f>
        <v>0.05</v>
      </c>
      <c r="U67" s="10">
        <f>[5]OECD!DS$7</f>
        <v>0.125</v>
      </c>
      <c r="V67" s="10">
        <f>[5]OECD!DT$7</f>
        <v>0.08</v>
      </c>
      <c r="W67" s="16">
        <f>[5]OECD!BM60</f>
        <v>0.0259615384615384</v>
      </c>
      <c r="X67" s="16">
        <f>[5]OECD!BN60</f>
        <v>-0.0692307692307694</v>
      </c>
      <c r="Y67" s="16">
        <f>[5]OECD!BO60</f>
        <v>-0.0259615384615386</v>
      </c>
      <c r="Z67" s="11">
        <f>[5]Final!AL64/10</f>
        <v>313.380156656025</v>
      </c>
      <c r="AA67" s="11">
        <f>[5]Final!AP64/10</f>
        <v>1395.52404980869</v>
      </c>
      <c r="AB67" s="10">
        <f>[5]Final!AS64</f>
        <v>1.13402714357372</v>
      </c>
      <c r="AC67" s="10">
        <f>[5]Final!AT64</f>
        <v>9.84291566431426</v>
      </c>
      <c r="AD67" s="10">
        <f>[5]Final!AD64</f>
        <v>1.13532845536109</v>
      </c>
      <c r="AE67" s="10">
        <f>[5]Final!AF64</f>
        <v>9.93080141396429</v>
      </c>
      <c r="AF67" s="12">
        <f t="shared" si="7"/>
        <v>60.1169793395118</v>
      </c>
      <c r="AG67" s="12">
        <f t="shared" si="3"/>
        <v>260.699766153069</v>
      </c>
      <c r="AH67" s="11">
        <f>[5]Final!AI64/10</f>
        <v>191.865176838684</v>
      </c>
      <c r="AI67" s="11">
        <f>[5]Final!AJ64/10</f>
        <v>69.3537322434172</v>
      </c>
      <c r="AJ67" s="11">
        <f>[5]Final!AK64/10</f>
        <v>52.1612475739242</v>
      </c>
      <c r="AK67" s="11">
        <f>[5]Final!M64/10</f>
        <v>205.501824373527</v>
      </c>
      <c r="AL67" s="11">
        <f>[5]Final!N64/10</f>
        <v>81.429147374881</v>
      </c>
      <c r="AM67" s="11">
        <f>[5]Final!O64/10</f>
        <v>59.0560343822247</v>
      </c>
      <c r="AN67" s="14">
        <f>[5]Final!X64</f>
        <v>0.549392512863404</v>
      </c>
      <c r="AO67" s="14">
        <f>[5]Final!Y64</f>
        <v>0.23837733059618</v>
      </c>
      <c r="AP67" s="14">
        <f>[5]Final!Z64</f>
        <v>0.212230156540416</v>
      </c>
      <c r="AQ67" s="14">
        <f>[5]Final!Q64</f>
        <v>0.190047061327604</v>
      </c>
      <c r="AR67" s="10">
        <f>[5]Final!D64</f>
        <v>0.0206626251480675</v>
      </c>
      <c r="AS67" s="10">
        <f>[5]Final!E64</f>
        <v>0.080630032913801</v>
      </c>
      <c r="AT67" s="10">
        <f>[5]Final!F64</f>
        <v>0.0461387634305136</v>
      </c>
      <c r="AU67" s="11">
        <f>[5]Final!AL164/10</f>
        <v>259.899160545035</v>
      </c>
      <c r="AV67" s="11">
        <f>[5]Final!AP164/10</f>
        <v>1155.54811481844</v>
      </c>
      <c r="AW67" s="10">
        <f>[5]Final!AS164</f>
        <v>1.13442775475268</v>
      </c>
      <c r="AX67" s="10">
        <f>[5]Final!AT164</f>
        <v>10.0147691275732</v>
      </c>
      <c r="AY67" s="10">
        <f>[5]Final!AD164</f>
        <v>1.13214135404591</v>
      </c>
      <c r="AZ67" s="10">
        <f>[5]Final!AF164</f>
        <v>10.3140358803978</v>
      </c>
      <c r="BA67" s="12">
        <f t="shared" si="8"/>
        <v>62.4369228707937</v>
      </c>
      <c r="BB67" s="12">
        <f t="shared" si="5"/>
        <v>270.760297183377</v>
      </c>
      <c r="BC67" s="11">
        <f>[5]Final!AI164/10</f>
        <v>158.186613748569</v>
      </c>
      <c r="BD67" s="11">
        <f>[5]Final!AJ164/10</f>
        <v>58.2349231159144</v>
      </c>
      <c r="BE67" s="11">
        <f>[5]Final!AK164/10</f>
        <v>43.4776236805515</v>
      </c>
      <c r="BF67" s="11">
        <f>[5]Final!M164/10</f>
        <v>150.083983240306</v>
      </c>
      <c r="BG67" s="11">
        <f>[5]Final!N164/10</f>
        <v>53.8425875293261</v>
      </c>
      <c r="BH67" s="11">
        <f>[5]Final!O164/10</f>
        <v>41.1764896785054</v>
      </c>
      <c r="BI67" s="14">
        <f>[5]Final!X164</f>
        <v>0.597841328669353</v>
      </c>
      <c r="BJ67" s="14">
        <f>[5]Final!Y164</f>
        <v>0.202892493024496</v>
      </c>
      <c r="BK67" s="14">
        <f>[5]Final!Z164</f>
        <v>0.19926617830615</v>
      </c>
      <c r="BL67" s="14">
        <f>[5]Final!Q164</f>
        <v>0.234502945993275</v>
      </c>
      <c r="BM67" s="10">
        <f>[5]Final!D164</f>
        <v>0.0486850959452238</v>
      </c>
      <c r="BN67" s="10">
        <f>[5]Final!E164</f>
        <v>0.123414890783084</v>
      </c>
      <c r="BO67" s="10">
        <f>[5]Final!F164</f>
        <v>0.0790988815395098</v>
      </c>
      <c r="BP67" s="11">
        <f>[5]Data!$BB68/10</f>
        <v>576.335</v>
      </c>
      <c r="BQ67" s="11">
        <f>[5]Data!$BD68/10</f>
        <v>210.048</v>
      </c>
      <c r="BR67" s="21">
        <f>[5]Data!$CR68/10</f>
        <v>280.482777352222</v>
      </c>
      <c r="BS67" s="22">
        <f>[5]Data!BP68</f>
        <v>4.3365413401888</v>
      </c>
      <c r="BT67" s="22">
        <f>[5]Data!BQ68</f>
        <v>5.0693902358116</v>
      </c>
      <c r="BU67" s="22">
        <f>[5]Data!BR68</f>
        <v>2.70331405511029</v>
      </c>
      <c r="BV67" s="22">
        <f>[5]Data!BS68</f>
        <v>4.51292266866905</v>
      </c>
      <c r="BW67" s="21">
        <f>[5]Data!$AZ68</f>
        <v>104</v>
      </c>
      <c r="BX67" s="10"/>
    </row>
    <row r="68" spans="1:76">
      <c r="A68" s="1">
        <v>2005</v>
      </c>
      <c r="B68" s="11">
        <f>[5]OECD!AB61</f>
        <v>303.066931831937</v>
      </c>
      <c r="C68" s="11">
        <f>[5]OECD!EA61</f>
        <v>1348.13347117768</v>
      </c>
      <c r="D68" s="10">
        <f>[5]OECD!EH61</f>
        <v>1.15423636911432</v>
      </c>
      <c r="E68" s="10">
        <f>[5]OECD!EI61</f>
        <v>11.552487417363</v>
      </c>
      <c r="F68" s="10">
        <f>[5]OECD!CG61</f>
        <v>1.15133598792555</v>
      </c>
      <c r="G68" s="10">
        <f>[5]OECD!CH61</f>
        <v>11.963169798534</v>
      </c>
      <c r="H68" s="12">
        <f t="shared" si="6"/>
        <v>72.4201000135039</v>
      </c>
      <c r="I68" s="12">
        <f t="shared" si="1"/>
        <v>316.251126872151</v>
      </c>
      <c r="J68" s="11">
        <f>[5]OECD!Y61</f>
        <v>178.28285754584</v>
      </c>
      <c r="K68" s="11">
        <f>[5]OECD!Z61</f>
        <v>72.2204904779749</v>
      </c>
      <c r="L68" s="11">
        <f>[5]OECD!AA61</f>
        <v>52.5635838081218</v>
      </c>
      <c r="M68" s="11">
        <f>[5]OECD!AV61</f>
        <v>172.626962352795</v>
      </c>
      <c r="N68" s="11">
        <f>[5]OECD!AW61</f>
        <v>69.7788243845564</v>
      </c>
      <c r="O68" s="11">
        <f>[5]OECD!AX61</f>
        <v>50.0898188174166</v>
      </c>
      <c r="P68" s="14">
        <f>[5]OECD!BX61</f>
        <v>0.630969905745894</v>
      </c>
      <c r="Q68" s="14">
        <f>[5]OECD!BY61</f>
        <v>0.192621667433194</v>
      </c>
      <c r="R68" s="14">
        <f>[5]OECD!BZ61</f>
        <v>0.176408426820912</v>
      </c>
      <c r="S68" s="14">
        <f>[5]OECD!BR61</f>
        <v>0.16279322610827</v>
      </c>
      <c r="T68" s="10">
        <f>[5]OECD!DR$7</f>
        <v>0.05</v>
      </c>
      <c r="U68" s="10">
        <f>[5]OECD!DS$7</f>
        <v>0.125</v>
      </c>
      <c r="V68" s="10">
        <f>[5]OECD!DT$7</f>
        <v>0.08</v>
      </c>
      <c r="W68" s="16">
        <f>[5]OECD!BM61</f>
        <v>-0.0107632093933465</v>
      </c>
      <c r="X68" s="16">
        <f>[5]OECD!BN61</f>
        <v>-0.0450097847358123</v>
      </c>
      <c r="Y68" s="16">
        <f>[5]OECD!BO61</f>
        <v>0.0058708414872799</v>
      </c>
      <c r="Z68" s="11">
        <f>[5]Final!AL65/10</f>
        <v>363.268395240789</v>
      </c>
      <c r="AA68" s="11">
        <f>[5]Final!AP65/10</f>
        <v>1620.28507888968</v>
      </c>
      <c r="AB68" s="10">
        <f>[5]Final!AS65</f>
        <v>1.1507332049881</v>
      </c>
      <c r="AC68" s="10">
        <f>[5]Final!AT65</f>
        <v>11.3265698888239</v>
      </c>
      <c r="AD68" s="10">
        <f>[5]Final!AD65</f>
        <v>1.14916853738001</v>
      </c>
      <c r="AE68" s="10">
        <f>[5]Final!AF65</f>
        <v>11.4121645358967</v>
      </c>
      <c r="AF68" s="12">
        <f t="shared" si="7"/>
        <v>69.0845412192912</v>
      </c>
      <c r="AG68" s="12">
        <f t="shared" si="3"/>
        <v>301.685084748191</v>
      </c>
      <c r="AH68" s="11">
        <f>[5]Final!AI65/10</f>
        <v>215.993168619463</v>
      </c>
      <c r="AI68" s="11">
        <f>[5]Final!AJ65/10</f>
        <v>84.9462724304949</v>
      </c>
      <c r="AJ68" s="11">
        <f>[5]Final!AK65/10</f>
        <v>62.328954190831</v>
      </c>
      <c r="AK68" s="11">
        <f>[5]Final!M65/10</f>
        <v>230.726049939047</v>
      </c>
      <c r="AL68" s="11">
        <f>[5]Final!N65/10</f>
        <v>98.3578956587535</v>
      </c>
      <c r="AM68" s="11">
        <f>[5]Final!O65/10</f>
        <v>68.6912638905177</v>
      </c>
      <c r="AN68" s="14">
        <f>[5]Final!X65</f>
        <v>0.614972967260585</v>
      </c>
      <c r="AO68" s="14">
        <f>[5]Final!Y65</f>
        <v>0.211431649359892</v>
      </c>
      <c r="AP68" s="14">
        <f>[5]Final!Z65</f>
        <v>0.173595383379523</v>
      </c>
      <c r="AQ68" s="14">
        <f>[5]Final!Q65</f>
        <v>0.156501582613947</v>
      </c>
      <c r="AR68" s="10">
        <f>[5]Final!D65</f>
        <v>0.0205862753392157</v>
      </c>
      <c r="AS68" s="10">
        <f>[5]Final!E65</f>
        <v>0.0792912732151911</v>
      </c>
      <c r="AT68" s="10">
        <f>[5]Final!F65</f>
        <v>0.0448297971876005</v>
      </c>
      <c r="AU68" s="11">
        <f>[5]Final!AL165/10</f>
        <v>302.304101921121</v>
      </c>
      <c r="AV68" s="11">
        <f>[5]Final!AP165/10</f>
        <v>1345.39517256393</v>
      </c>
      <c r="AW68" s="10">
        <f>[5]Final!AS165</f>
        <v>1.15399521938848</v>
      </c>
      <c r="AX68" s="10">
        <f>[5]Final!AT165</f>
        <v>11.5569956964988</v>
      </c>
      <c r="AY68" s="10">
        <f>[5]Final!AD165</f>
        <v>1.15116421842498</v>
      </c>
      <c r="AZ68" s="10">
        <f>[5]Final!AF165</f>
        <v>11.8731490530654</v>
      </c>
      <c r="BA68" s="12">
        <f t="shared" si="8"/>
        <v>71.8751515174184</v>
      </c>
      <c r="BB68" s="12">
        <f t="shared" si="5"/>
        <v>313.871392848832</v>
      </c>
      <c r="BC68" s="11">
        <f>[5]Final!AI165/10</f>
        <v>178.111996792714</v>
      </c>
      <c r="BD68" s="11">
        <f>[5]Final!AJ165/10</f>
        <v>71.7788270228878</v>
      </c>
      <c r="BE68" s="11">
        <f>[5]Final!AK165/10</f>
        <v>52.4132781055198</v>
      </c>
      <c r="BF68" s="11">
        <f>[5]Final!M165/10</f>
        <v>168.566718016656</v>
      </c>
      <c r="BG68" s="11">
        <f>[5]Final!N165/10</f>
        <v>65.8517261757115</v>
      </c>
      <c r="BH68" s="11">
        <f>[5]Final!O165/10</f>
        <v>48.27199160786</v>
      </c>
      <c r="BI68" s="14">
        <f>[5]Final!X165</f>
        <v>0.638381133569581</v>
      </c>
      <c r="BJ68" s="14">
        <f>[5]Final!Y165</f>
        <v>0.187799208650764</v>
      </c>
      <c r="BK68" s="14">
        <f>[5]Final!Z165</f>
        <v>0.173819657779655</v>
      </c>
      <c r="BL68" s="14">
        <f>[5]Final!Q165</f>
        <v>0.198476704597747</v>
      </c>
      <c r="BM68" s="10">
        <f>[5]Final!D165</f>
        <v>0.048559915856147</v>
      </c>
      <c r="BN68" s="10">
        <f>[5]Final!E165</f>
        <v>0.122377792175425</v>
      </c>
      <c r="BO68" s="10">
        <f>[5]Final!F165</f>
        <v>0.0768173011259295</v>
      </c>
      <c r="BP68" s="11">
        <f>[5]Data!$BB69/10</f>
        <v>656.893</v>
      </c>
      <c r="BQ68" s="11">
        <f>[5]Data!$BD69/10</f>
        <v>265.495</v>
      </c>
      <c r="BR68" s="21">
        <f>[5]Data!$CR69/10</f>
        <v>319.593700452505</v>
      </c>
      <c r="BS68" s="22">
        <f>[5]Data!BP69</f>
        <v>4.36689712957012</v>
      </c>
      <c r="BT68" s="22">
        <f>[5]Data!BQ69</f>
        <v>5.12515352840553</v>
      </c>
      <c r="BU68" s="22">
        <f>[5]Data!BR69</f>
        <v>2.63843451778764</v>
      </c>
      <c r="BV68" s="22">
        <f>[5]Data!BS69</f>
        <v>4.63928450339178</v>
      </c>
      <c r="BW68" s="21">
        <f>[5]Data!$AZ69</f>
        <v>102.2</v>
      </c>
      <c r="BX68" s="10"/>
    </row>
    <row r="69" spans="1:76">
      <c r="A69" s="1">
        <v>2006</v>
      </c>
      <c r="B69" s="11">
        <f>[5]OECD!AB62</f>
        <v>354.203492305148</v>
      </c>
      <c r="C69" s="11">
        <f>[5]OECD!EA62</f>
        <v>1606.62293365896</v>
      </c>
      <c r="D69" s="10">
        <f>[5]OECD!EH62</f>
        <v>1.16463622745839</v>
      </c>
      <c r="E69" s="10">
        <f>[5]OECD!EI62</f>
        <v>13.4544453635182</v>
      </c>
      <c r="F69" s="10">
        <f>[5]OECD!CG62</f>
        <v>1.16397865788269</v>
      </c>
      <c r="G69" s="10">
        <f>[5]OECD!CH62</f>
        <v>13.9248743261203</v>
      </c>
      <c r="H69" s="12">
        <f t="shared" si="6"/>
        <v>84.2954508174482</v>
      </c>
      <c r="I69" s="12">
        <f t="shared" si="1"/>
        <v>375.471753454744</v>
      </c>
      <c r="J69" s="11">
        <f>[5]OECD!Y62</f>
        <v>202.130949391436</v>
      </c>
      <c r="K69" s="11">
        <f>[5]OECD!Z62</f>
        <v>85.1116691407359</v>
      </c>
      <c r="L69" s="11">
        <f>[5]OECD!AA62</f>
        <v>66.9608737729753</v>
      </c>
      <c r="M69" s="11">
        <f>[5]OECD!AV62</f>
        <v>195.084003557578</v>
      </c>
      <c r="N69" s="11">
        <f>[5]OECD!AW62</f>
        <v>83.9104851299791</v>
      </c>
      <c r="O69" s="11">
        <f>[5]OECD!AX62</f>
        <v>62.2523216568214</v>
      </c>
      <c r="P69" s="14">
        <f>[5]OECD!BX62</f>
        <v>0.614573393357028</v>
      </c>
      <c r="Q69" s="14">
        <f>[5]OECD!BY62</f>
        <v>0.190921900772666</v>
      </c>
      <c r="R69" s="14">
        <f>[5]OECD!BZ62</f>
        <v>0.194504705870306</v>
      </c>
      <c r="S69" s="14">
        <f>[5]OECD!BR62</f>
        <v>0.192235454326674</v>
      </c>
      <c r="T69" s="10">
        <f>[5]OECD!DR$7</f>
        <v>0.05</v>
      </c>
      <c r="U69" s="10">
        <f>[5]OECD!DS$7</f>
        <v>0.125</v>
      </c>
      <c r="V69" s="10">
        <f>[5]OECD!DT$7</f>
        <v>0.08</v>
      </c>
      <c r="W69" s="16">
        <f>[5]OECD!BM62</f>
        <v>0.0158730158730158</v>
      </c>
      <c r="X69" s="16">
        <f>[5]OECD!BN62</f>
        <v>-0.011904761904762</v>
      </c>
      <c r="Y69" s="16">
        <f>[5]OECD!BO62</f>
        <v>0.0287698412698412</v>
      </c>
      <c r="Z69" s="11">
        <f>[5]Final!AL66/10</f>
        <v>423.194887078799</v>
      </c>
      <c r="AA69" s="11">
        <f>[5]Final!AP66/10</f>
        <v>1924.00292806682</v>
      </c>
      <c r="AB69" s="10">
        <f>[5]Final!AS66</f>
        <v>1.16123365881446</v>
      </c>
      <c r="AC69" s="10">
        <f>[5]Final!AT66</f>
        <v>13.1527941938167</v>
      </c>
      <c r="AD69" s="10">
        <f>[5]Final!AD66</f>
        <v>1.15797777375589</v>
      </c>
      <c r="AE69" s="10">
        <f>[5]Final!AF66</f>
        <v>13.2150328830135</v>
      </c>
      <c r="AF69" s="12">
        <f t="shared" si="7"/>
        <v>79.9983632420613</v>
      </c>
      <c r="AG69" s="12">
        <f t="shared" si="3"/>
        <v>356.331515268306</v>
      </c>
      <c r="AH69" s="11">
        <f>[5]Final!AI66/10</f>
        <v>244.588485579669</v>
      </c>
      <c r="AI69" s="11">
        <f>[5]Final!AJ66/10</f>
        <v>100.272325021596</v>
      </c>
      <c r="AJ69" s="11">
        <f>[5]Final!AK66/10</f>
        <v>78.3340764775339</v>
      </c>
      <c r="AK69" s="11">
        <f>[5]Final!M66/10</f>
        <v>260.28740905604</v>
      </c>
      <c r="AL69" s="11">
        <f>[5]Final!N66/10</f>
        <v>117.742548794989</v>
      </c>
      <c r="AM69" s="11">
        <f>[5]Final!O66/10</f>
        <v>83.5766438406545</v>
      </c>
      <c r="AN69" s="14">
        <f>[5]Final!X66</f>
        <v>0.603799233265222</v>
      </c>
      <c r="AO69" s="14">
        <f>[5]Final!Y66</f>
        <v>0.207579647138678</v>
      </c>
      <c r="AP69" s="14">
        <f>[5]Final!Z66</f>
        <v>0.1886211195961</v>
      </c>
      <c r="AQ69" s="14">
        <f>[5]Final!Q66</f>
        <v>0.171572169244746</v>
      </c>
      <c r="AR69" s="10">
        <f>[5]Final!D66</f>
        <v>0.0204710170693571</v>
      </c>
      <c r="AS69" s="10">
        <f>[5]Final!E66</f>
        <v>0.0803206339453378</v>
      </c>
      <c r="AT69" s="10">
        <f>[5]Final!F66</f>
        <v>0.0430509117148202</v>
      </c>
      <c r="AU69" s="11">
        <f>[5]Final!AL166/10</f>
        <v>353.32338777582</v>
      </c>
      <c r="AV69" s="11">
        <f>[5]Final!AP166/10</f>
        <v>1603.43145897922</v>
      </c>
      <c r="AW69" s="10">
        <f>[5]Final!AS166</f>
        <v>1.1654721344564</v>
      </c>
      <c r="AX69" s="10">
        <f>[5]Final!AT166</f>
        <v>13.469356442302</v>
      </c>
      <c r="AY69" s="10">
        <f>[5]Final!AD166</f>
        <v>1.1632776887645</v>
      </c>
      <c r="AZ69" s="10">
        <f>[5]Final!AF166</f>
        <v>13.8117693888062</v>
      </c>
      <c r="BA69" s="12">
        <f t="shared" si="8"/>
        <v>83.6107601367799</v>
      </c>
      <c r="BB69" s="12">
        <f t="shared" si="5"/>
        <v>372.42198021133</v>
      </c>
      <c r="BC69" s="11">
        <f>[5]Final!AI166/10</f>
        <v>201.940105663916</v>
      </c>
      <c r="BD69" s="11">
        <f>[5]Final!AJ166/10</f>
        <v>84.5958355732571</v>
      </c>
      <c r="BE69" s="11">
        <f>[5]Final!AK166/10</f>
        <v>66.787446538647</v>
      </c>
      <c r="BF69" s="11">
        <f>[5]Final!M166/10</f>
        <v>190.512409272712</v>
      </c>
      <c r="BG69" s="11">
        <f>[5]Final!N166/10</f>
        <v>79.0751572901893</v>
      </c>
      <c r="BH69" s="11">
        <f>[5]Final!O166/10</f>
        <v>60.0603838567001</v>
      </c>
      <c r="BI69" s="14">
        <f>[5]Final!X166</f>
        <v>0.623038642333949</v>
      </c>
      <c r="BJ69" s="14">
        <f>[5]Final!Y166</f>
        <v>0.186097845121437</v>
      </c>
      <c r="BK69" s="14">
        <f>[5]Final!Z166</f>
        <v>0.190863512544615</v>
      </c>
      <c r="BL69" s="14">
        <f>[5]Final!Q166</f>
        <v>0.212733559956994</v>
      </c>
      <c r="BM69" s="10">
        <f>[5]Final!D166</f>
        <v>0.0484013966425286</v>
      </c>
      <c r="BN69" s="10">
        <f>[5]Final!E166</f>
        <v>0.124864074951915</v>
      </c>
      <c r="BO69" s="10">
        <f>[5]Final!F166</f>
        <v>0.0749138876177395</v>
      </c>
      <c r="BP69" s="11">
        <f>[5]Data!$BB70/10</f>
        <v>782.076</v>
      </c>
      <c r="BQ69" s="11">
        <f>[5]Data!$BD70/10</f>
        <v>331.015</v>
      </c>
      <c r="BR69" s="21">
        <f>[5]Data!$CR70/10</f>
        <v>381.451789609671</v>
      </c>
      <c r="BS69" s="22">
        <f>[5]Data!BP70</f>
        <v>4.45423507216152</v>
      </c>
      <c r="BT69" s="22">
        <f>[5]Data!BQ70</f>
        <v>5.24815721308726</v>
      </c>
      <c r="BU69" s="22">
        <f>[5]Data!BR70</f>
        <v>2.62788077971649</v>
      </c>
      <c r="BV69" s="22">
        <f>[5]Data!BS70</f>
        <v>4.81093803001728</v>
      </c>
      <c r="BW69" s="21">
        <f>[5]Data!$AZ70</f>
        <v>100.8</v>
      </c>
      <c r="BX69" s="10"/>
    </row>
    <row r="70" spans="1:76">
      <c r="A70" s="1">
        <v>2007</v>
      </c>
      <c r="B70" s="11">
        <f>[5]OECD!AB63</f>
        <v>419.069416700535</v>
      </c>
      <c r="C70" s="11">
        <f>[5]OECD!EA63</f>
        <v>2016.8210899463</v>
      </c>
      <c r="D70" s="10">
        <f>[5]OECD!EH63</f>
        <v>1.17830469224962</v>
      </c>
      <c r="E70" s="10">
        <f>[5]OECD!EI63</f>
        <v>15.8534361034497</v>
      </c>
      <c r="F70" s="10">
        <f>[5]OECD!CG63</f>
        <v>1.17564457469592</v>
      </c>
      <c r="G70" s="10">
        <f>[5]OECD!CH63</f>
        <v>16.3707029548259</v>
      </c>
      <c r="H70" s="12">
        <f t="shared" si="6"/>
        <v>99.1014894250801</v>
      </c>
      <c r="I70" s="12">
        <f t="shared" si="1"/>
        <v>467.465188364774</v>
      </c>
      <c r="J70" s="11">
        <f>[5]OECD!Y63</f>
        <v>233.578459520982</v>
      </c>
      <c r="K70" s="11">
        <f>[5]OECD!Z63</f>
        <v>102.632092259042</v>
      </c>
      <c r="L70" s="11">
        <f>[5]OECD!AA63</f>
        <v>82.8588649205103</v>
      </c>
      <c r="M70" s="11">
        <f>[5]OECD!AV63</f>
        <v>223.440722519189</v>
      </c>
      <c r="N70" s="11">
        <f>[5]OECD!AW63</f>
        <v>100.130006079882</v>
      </c>
      <c r="O70" s="11">
        <f>[5]OECD!AX63</f>
        <v>78.0311139028571</v>
      </c>
      <c r="P70" s="14">
        <f>[5]OECD!BX63</f>
        <v>0.590451421368104</v>
      </c>
      <c r="Q70" s="14">
        <f>[5]OECD!BY63</f>
        <v>0.205520215048866</v>
      </c>
      <c r="R70" s="14">
        <f>[5]OECD!BZ63</f>
        <v>0.20402836358303</v>
      </c>
      <c r="S70" s="14">
        <f>[5]OECD!BR63</f>
        <v>0.174841586389088</v>
      </c>
      <c r="T70" s="10">
        <f>[5]OECD!DR$7</f>
        <v>0.05</v>
      </c>
      <c r="U70" s="10">
        <f>[5]OECD!DS$7</f>
        <v>0.125</v>
      </c>
      <c r="V70" s="10">
        <f>[5]OECD!DT$7</f>
        <v>0.08</v>
      </c>
      <c r="W70" s="16">
        <f>[5]OECD!BM63</f>
        <v>0.0180608365019008</v>
      </c>
      <c r="X70" s="16">
        <f>[5]OECD!BN63</f>
        <v>-0.0532319391634981</v>
      </c>
      <c r="Y70" s="16">
        <f>[5]OECD!BO63</f>
        <v>0.038022813688213</v>
      </c>
      <c r="Z70" s="11">
        <f>[5]Final!AL67/10</f>
        <v>498.597549704558</v>
      </c>
      <c r="AA70" s="11">
        <f>[5]Final!AP67/10</f>
        <v>2404.56199121748</v>
      </c>
      <c r="AB70" s="10">
        <f>[5]Final!AS67</f>
        <v>1.17374079108821</v>
      </c>
      <c r="AC70" s="10">
        <f>[5]Final!AT67</f>
        <v>15.4379710620708</v>
      </c>
      <c r="AD70" s="10">
        <f>[5]Final!AD67</f>
        <v>1.16784053689221</v>
      </c>
      <c r="AE70" s="10">
        <f>[5]Final!AF67</f>
        <v>15.4330510971468</v>
      </c>
      <c r="AF70" s="12">
        <f t="shared" si="7"/>
        <v>93.4253314791075</v>
      </c>
      <c r="AG70" s="12">
        <f t="shared" si="3"/>
        <v>440.690553000607</v>
      </c>
      <c r="AH70" s="11">
        <f>[5]Final!AI67/10</f>
        <v>281.522333846542</v>
      </c>
      <c r="AI70" s="11">
        <f>[5]Final!AJ67/10</f>
        <v>120.715184856438</v>
      </c>
      <c r="AJ70" s="11">
        <f>[5]Final!AK67/10</f>
        <v>96.3600310015773</v>
      </c>
      <c r="AK70" s="11">
        <f>[5]Final!M67/10</f>
        <v>296.699204709689</v>
      </c>
      <c r="AL70" s="11">
        <f>[5]Final!N67/10</f>
        <v>140.335801903558</v>
      </c>
      <c r="AM70" s="11">
        <f>[5]Final!O67/10</f>
        <v>102.786734818433</v>
      </c>
      <c r="AN70" s="14">
        <f>[5]Final!X67</f>
        <v>0.577889312264922</v>
      </c>
      <c r="AO70" s="14">
        <f>[5]Final!Y67</f>
        <v>0.229706253462042</v>
      </c>
      <c r="AP70" s="14">
        <f>[5]Final!Z67</f>
        <v>0.192404434273036</v>
      </c>
      <c r="AQ70" s="14">
        <f>[5]Final!Q67</f>
        <v>0.207133593947493</v>
      </c>
      <c r="AR70" s="10">
        <f>[5]Final!D67</f>
        <v>0.0201962590709813</v>
      </c>
      <c r="AS70" s="10">
        <f>[5]Final!E67</f>
        <v>0.0794747906392942</v>
      </c>
      <c r="AT70" s="10">
        <f>[5]Final!F67</f>
        <v>0.0426995061432974</v>
      </c>
      <c r="AU70" s="11">
        <f>[5]Final!AL167/10</f>
        <v>418.049582165197</v>
      </c>
      <c r="AV70" s="11">
        <f>[5]Final!AP167/10</f>
        <v>2012.97854148827</v>
      </c>
      <c r="AW70" s="10">
        <f>[5]Final!AS167</f>
        <v>1.17904024334832</v>
      </c>
      <c r="AX70" s="10">
        <f>[5]Final!AT167</f>
        <v>15.880913297477</v>
      </c>
      <c r="AY70" s="10">
        <f>[5]Final!AD167</f>
        <v>1.17525922207003</v>
      </c>
      <c r="AZ70" s="10">
        <f>[5]Final!AF167</f>
        <v>16.232409347299</v>
      </c>
      <c r="BA70" s="12">
        <f t="shared" si="8"/>
        <v>98.2643169150357</v>
      </c>
      <c r="BB70" s="12">
        <f t="shared" si="5"/>
        <v>463.516216382899</v>
      </c>
      <c r="BC70" s="11">
        <f>[5]Final!AI167/10</f>
        <v>233.364917959054</v>
      </c>
      <c r="BD70" s="11">
        <f>[5]Final!AJ167/10</f>
        <v>102.027573688561</v>
      </c>
      <c r="BE70" s="11">
        <f>[5]Final!AK167/10</f>
        <v>82.6570905175824</v>
      </c>
      <c r="BF70" s="11">
        <f>[5]Final!M167/10</f>
        <v>218.25765064798</v>
      </c>
      <c r="BG70" s="11">
        <f>[5]Final!N167/10</f>
        <v>94.4348145886557</v>
      </c>
      <c r="BH70" s="11">
        <f>[5]Final!O167/10</f>
        <v>75.2389127174241</v>
      </c>
      <c r="BI70" s="14">
        <f>[5]Final!X167</f>
        <v>0.599833700191178</v>
      </c>
      <c r="BJ70" s="14">
        <f>[5]Final!Y167</f>
        <v>0.198444757843996</v>
      </c>
      <c r="BK70" s="14">
        <f>[5]Final!Z167</f>
        <v>0.201721541964826</v>
      </c>
      <c r="BL70" s="14">
        <f>[5]Final!Q167</f>
        <v>0.245548173441806</v>
      </c>
      <c r="BM70" s="10">
        <f>[5]Final!D167</f>
        <v>0.0479709377839378</v>
      </c>
      <c r="BN70" s="10">
        <f>[5]Final!E167</f>
        <v>0.123544403804645</v>
      </c>
      <c r="BO70" s="10">
        <f>[5]Final!F167</f>
        <v>0.0758656788130514</v>
      </c>
      <c r="BP70" s="11">
        <f>[5]Data!$BB71/10</f>
        <v>942.646</v>
      </c>
      <c r="BQ70" s="11">
        <f>[5]Data!$BD71/10</f>
        <v>434.488</v>
      </c>
      <c r="BR70" s="21">
        <f>[5]Data!$CR71/10</f>
        <v>464.721543252386</v>
      </c>
      <c r="BS70" s="22">
        <f>[5]Data!BP71</f>
        <v>4.71703494141905</v>
      </c>
      <c r="BT70" s="22">
        <f>[5]Data!BQ71</f>
        <v>5.62077637521645</v>
      </c>
      <c r="BU70" s="22">
        <f>[5]Data!BR71</f>
        <v>2.61736925659762</v>
      </c>
      <c r="BV70" s="22">
        <f>[5]Data!BS71</f>
        <v>5.25354432877887</v>
      </c>
      <c r="BW70" s="21">
        <f>[5]Data!$AZ71</f>
        <v>105.2</v>
      </c>
      <c r="BX70" s="10"/>
    </row>
    <row r="71" spans="1:76">
      <c r="A71" s="1">
        <v>2008</v>
      </c>
      <c r="B71" s="11">
        <f>[5]OECD!AB64</f>
        <v>502.880971901631</v>
      </c>
      <c r="C71" s="11">
        <f>[5]OECD!EA64</f>
        <v>2548.24419209992</v>
      </c>
      <c r="D71" s="10">
        <f>[5]OECD!EH64</f>
        <v>1.1866824404613</v>
      </c>
      <c r="E71" s="10">
        <f>[5]OECD!EI64</f>
        <v>18.812994244939</v>
      </c>
      <c r="F71" s="10">
        <f>[5]OECD!CG64</f>
        <v>1.190401468156</v>
      </c>
      <c r="G71" s="10">
        <f>[5]OECD!CH64</f>
        <v>19.4877088321705</v>
      </c>
      <c r="H71" s="12">
        <f t="shared" si="6"/>
        <v>117.970558508062</v>
      </c>
      <c r="I71" s="12">
        <f t="shared" si="1"/>
        <v>589.303050087181</v>
      </c>
      <c r="J71" s="11">
        <f>[5]OECD!Y64</f>
        <v>272.882201385403</v>
      </c>
      <c r="K71" s="11">
        <f>[5]OECD!Z64</f>
        <v>132.518490891111</v>
      </c>
      <c r="L71" s="11">
        <f>[5]OECD!AA64</f>
        <v>97.4802796251167</v>
      </c>
      <c r="M71" s="11">
        <f>[5]OECD!AV64</f>
        <v>259.723415849428</v>
      </c>
      <c r="N71" s="11">
        <f>[5]OECD!AW64</f>
        <v>125.413644346748</v>
      </c>
      <c r="O71" s="11">
        <f>[5]OECD!AX64</f>
        <v>93.9266377841807</v>
      </c>
      <c r="P71" s="14">
        <f>[5]OECD!BX64</f>
        <v>0.531325316226927</v>
      </c>
      <c r="Q71" s="14">
        <f>[5]OECD!BY64</f>
        <v>0.221186606944606</v>
      </c>
      <c r="R71" s="14">
        <f>[5]OECD!BZ64</f>
        <v>0.247488076828466</v>
      </c>
      <c r="S71" s="14">
        <f>[5]OECD!BR64</f>
        <v>0.133029784648804</v>
      </c>
      <c r="T71" s="10">
        <f>[5]OECD!DR$7</f>
        <v>0.05</v>
      </c>
      <c r="U71" s="10">
        <f>[5]OECD!DS$7</f>
        <v>0.125</v>
      </c>
      <c r="V71" s="10">
        <f>[5]OECD!DT$7</f>
        <v>0.08</v>
      </c>
      <c r="W71" s="16">
        <f>[5]OECD!BM64</f>
        <v>0.037284894837476</v>
      </c>
      <c r="X71" s="16">
        <f>[5]OECD!BN64</f>
        <v>-0.0439770554493308</v>
      </c>
      <c r="Y71" s="16">
        <f>[5]OECD!BO64</f>
        <v>0.0028680688336522</v>
      </c>
      <c r="Z71" s="11">
        <f>[5]Final!AL68/10</f>
        <v>595.363943516097</v>
      </c>
      <c r="AA71" s="11">
        <f>[5]Final!AP68/10</f>
        <v>3026.31207526552</v>
      </c>
      <c r="AB71" s="10">
        <f>[5]Final!AS68</f>
        <v>1.1813810862386</v>
      </c>
      <c r="AC71" s="10">
        <f>[5]Final!AT68</f>
        <v>18.2381270226294</v>
      </c>
      <c r="AD71" s="10">
        <f>[5]Final!AD68</f>
        <v>1.18175112856337</v>
      </c>
      <c r="AE71" s="10">
        <f>[5]Final!AF68</f>
        <v>18.2380255512293</v>
      </c>
      <c r="AF71" s="12">
        <f t="shared" si="7"/>
        <v>110.405490911842</v>
      </c>
      <c r="AG71" s="12">
        <f t="shared" si="3"/>
        <v>551.512965298667</v>
      </c>
      <c r="AH71" s="11">
        <f>[5]Final!AI68/10</f>
        <v>327.29190561365</v>
      </c>
      <c r="AI71" s="11">
        <f>[5]Final!AJ68/10</f>
        <v>154.488559005238</v>
      </c>
      <c r="AJ71" s="11">
        <f>[5]Final!AK68/10</f>
        <v>113.583478897209</v>
      </c>
      <c r="AK71" s="11">
        <f>[5]Final!M68/10</f>
        <v>342.245348530601</v>
      </c>
      <c r="AL71" s="11">
        <f>[5]Final!N68/10</f>
        <v>173.206369978713</v>
      </c>
      <c r="AM71" s="11">
        <f>[5]Final!O68/10</f>
        <v>123.070516758302</v>
      </c>
      <c r="AN71" s="14">
        <f>[5]Final!X68</f>
        <v>0.509883694651021</v>
      </c>
      <c r="AO71" s="14">
        <f>[5]Final!Y68</f>
        <v>0.243451781737437</v>
      </c>
      <c r="AP71" s="14">
        <f>[5]Final!Z68</f>
        <v>0.246664523611541</v>
      </c>
      <c r="AQ71" s="14">
        <f>[5]Final!Q68</f>
        <v>0.170861052869148</v>
      </c>
      <c r="AR71" s="10">
        <f>[5]Final!D68</f>
        <v>0.019922096385362</v>
      </c>
      <c r="AS71" s="10">
        <f>[5]Final!E68</f>
        <v>0.0763145834392328</v>
      </c>
      <c r="AT71" s="10">
        <f>[5]Final!F68</f>
        <v>0.0432465872625279</v>
      </c>
      <c r="AU71" s="11">
        <f>[5]Final!AL168/10</f>
        <v>501.690903808291</v>
      </c>
      <c r="AV71" s="11">
        <f>[5]Final!AP168/10</f>
        <v>2543.61364395515</v>
      </c>
      <c r="AW71" s="10">
        <f>[5]Final!AS168</f>
        <v>1.18646132497576</v>
      </c>
      <c r="AX71" s="10">
        <f>[5]Final!AT168</f>
        <v>18.8420894327498</v>
      </c>
      <c r="AY71" s="10">
        <f>[5]Final!AD168</f>
        <v>1.18985892969625</v>
      </c>
      <c r="AZ71" s="10">
        <f>[5]Final!AF168</f>
        <v>19.3142772123685</v>
      </c>
      <c r="BA71" s="12">
        <f t="shared" si="8"/>
        <v>116.920674951857</v>
      </c>
      <c r="BB71" s="12">
        <f t="shared" si="5"/>
        <v>584.058524760419</v>
      </c>
      <c r="BC71" s="11">
        <f>[5]Final!AI168/10</f>
        <v>272.642603486527</v>
      </c>
      <c r="BD71" s="11">
        <f>[5]Final!AJ168/10</f>
        <v>131.803581602406</v>
      </c>
      <c r="BE71" s="11">
        <f>[5]Final!AK168/10</f>
        <v>97.2447187193581</v>
      </c>
      <c r="BF71" s="11">
        <f>[5]Final!M168/10</f>
        <v>253.734008915391</v>
      </c>
      <c r="BG71" s="11">
        <f>[5]Final!N168/10</f>
        <v>118.5508742936</v>
      </c>
      <c r="BH71" s="11">
        <f>[5]Final!O168/10</f>
        <v>90.4709704231666</v>
      </c>
      <c r="BI71" s="14">
        <f>[5]Final!X168</f>
        <v>0.546370642104149</v>
      </c>
      <c r="BJ71" s="14">
        <f>[5]Final!Y168</f>
        <v>0.210945007454878</v>
      </c>
      <c r="BK71" s="14">
        <f>[5]Final!Z168</f>
        <v>0.242684350440973</v>
      </c>
      <c r="BL71" s="14">
        <f>[5]Final!Q168</f>
        <v>0.193133715505702</v>
      </c>
      <c r="BM71" s="10">
        <f>[5]Final!D168</f>
        <v>0.0477263162947366</v>
      </c>
      <c r="BN71" s="10">
        <f>[5]Final!E168</f>
        <v>0.119777445116708</v>
      </c>
      <c r="BO71" s="10">
        <f>[5]Final!F168</f>
        <v>0.0776177629486282</v>
      </c>
      <c r="BP71" s="11">
        <f>[5]Data!$BB72/10</f>
        <v>1156.919</v>
      </c>
      <c r="BQ71" s="11">
        <f>[5]Data!$BD72/10</f>
        <v>560.136</v>
      </c>
      <c r="BR71" s="21">
        <f>[5]Data!$CR72/10</f>
        <v>460.279423388099</v>
      </c>
      <c r="BS71" s="22">
        <f>[5]Data!BP72</f>
        <v>4.99534000296278</v>
      </c>
      <c r="BT71" s="22">
        <f>[5]Data!BQ72</f>
        <v>6.09854236710985</v>
      </c>
      <c r="BU71" s="22">
        <f>[5]Data!BR72</f>
        <v>2.61736925659762</v>
      </c>
      <c r="BV71" s="22">
        <f>[5]Data!BS72</f>
        <v>5.51096800088903</v>
      </c>
      <c r="BW71" s="21">
        <f>[5]Data!$AZ72</f>
        <v>104.6</v>
      </c>
      <c r="BX71" s="10"/>
    </row>
    <row r="72" spans="1:76">
      <c r="A72" s="1">
        <v>2009</v>
      </c>
      <c r="B72" s="11">
        <f>[5]OECD!AB65</f>
        <v>600.223414932312</v>
      </c>
      <c r="C72" s="11">
        <f>[5]OECD!EA65</f>
        <v>2952.05825706192</v>
      </c>
      <c r="D72" s="10">
        <f>[5]OECD!EH65</f>
        <v>1.18190971296577</v>
      </c>
      <c r="E72" s="10">
        <f>[5]OECD!EI65</f>
        <v>22.2352606280626</v>
      </c>
      <c r="F72" s="10">
        <f>[5]OECD!CG65</f>
        <v>1.19123911424713</v>
      </c>
      <c r="G72" s="10">
        <f>[5]OECD!CH65</f>
        <v>23.2145210079407</v>
      </c>
      <c r="H72" s="12">
        <f t="shared" si="6"/>
        <v>140.531143624382</v>
      </c>
      <c r="I72" s="12">
        <f t="shared" si="1"/>
        <v>687.960826540804</v>
      </c>
      <c r="J72" s="11">
        <f>[5]OECD!Y65</f>
        <v>318.998931028343</v>
      </c>
      <c r="K72" s="11">
        <f>[5]OECD!Z65</f>
        <v>166.979128803969</v>
      </c>
      <c r="L72" s="11">
        <f>[5]OECD!AA65</f>
        <v>114.2453551</v>
      </c>
      <c r="M72" s="11">
        <f>[5]OECD!AV65</f>
        <v>303.528785853203</v>
      </c>
      <c r="N72" s="11">
        <f>[5]OECD!AW65</f>
        <v>159.732063837376</v>
      </c>
      <c r="O72" s="11">
        <f>[5]OECD!AX65</f>
        <v>110.273768085998</v>
      </c>
      <c r="P72" s="14">
        <f>[5]OECD!BX65</f>
        <v>0.60050340819569</v>
      </c>
      <c r="Q72" s="14">
        <f>[5]OECD!BY65</f>
        <v>0.199825676774951</v>
      </c>
      <c r="R72" s="14">
        <f>[5]OECD!BZ65</f>
        <v>0.199670915029359</v>
      </c>
      <c r="S72" s="14">
        <f>[5]OECD!BR65</f>
        <v>0.11273631773476</v>
      </c>
      <c r="T72" s="10">
        <f>[5]OECD!DR$7</f>
        <v>0.05</v>
      </c>
      <c r="U72" s="10">
        <f>[5]OECD!DS$7</f>
        <v>0.125</v>
      </c>
      <c r="V72" s="10">
        <f>[5]OECD!DT$7</f>
        <v>0.08</v>
      </c>
      <c r="W72" s="16">
        <f>[5]OECD!BM65</f>
        <v>-0.00814663951120154</v>
      </c>
      <c r="X72" s="16">
        <f>[5]OECD!BN65</f>
        <v>-0.0183299389002037</v>
      </c>
      <c r="Y72" s="16">
        <f>[5]OECD!BO65</f>
        <v>0.0285132382892055</v>
      </c>
      <c r="Z72" s="11">
        <f>[5]Final!AL69/10</f>
        <v>708.669581633007</v>
      </c>
      <c r="AA72" s="11">
        <f>[5]Final!AP69/10</f>
        <v>3496.0375021325</v>
      </c>
      <c r="AB72" s="10">
        <f>[5]Final!AS69</f>
        <v>1.17879734338763</v>
      </c>
      <c r="AC72" s="10">
        <f>[5]Final!AT69</f>
        <v>21.4990556826416</v>
      </c>
      <c r="AD72" s="10">
        <f>[5]Final!AD69</f>
        <v>1.18405699538259</v>
      </c>
      <c r="AE72" s="10">
        <f>[5]Final!AF69</f>
        <v>21.5948617358995</v>
      </c>
      <c r="AF72" s="12">
        <f t="shared" si="7"/>
        <v>130.726393842815</v>
      </c>
      <c r="AG72" s="12">
        <f t="shared" si="3"/>
        <v>639.962328913961</v>
      </c>
      <c r="AH72" s="11">
        <f>[5]Final!AI69/10</f>
        <v>381.070244288684</v>
      </c>
      <c r="AI72" s="11">
        <f>[5]Final!AJ69/10</f>
        <v>194.205869552646</v>
      </c>
      <c r="AJ72" s="11">
        <f>[5]Final!AK69/10</f>
        <v>133.393467791676</v>
      </c>
      <c r="AK72" s="11">
        <f>[5]Final!M69/10</f>
        <v>396.877782592796</v>
      </c>
      <c r="AL72" s="11">
        <f>[5]Final!N69/10</f>
        <v>217.142614470275</v>
      </c>
      <c r="AM72" s="11">
        <f>[5]Final!O69/10</f>
        <v>144.757017766269</v>
      </c>
      <c r="AN72" s="14">
        <f>[5]Final!X69</f>
        <v>0.602327139817903</v>
      </c>
      <c r="AO72" s="14">
        <f>[5]Final!Y69</f>
        <v>0.212660858336589</v>
      </c>
      <c r="AP72" s="14">
        <f>[5]Final!Z69</f>
        <v>0.185012001845508</v>
      </c>
      <c r="AQ72" s="14">
        <f>[5]Final!Q69</f>
        <v>0.0820059717379359</v>
      </c>
      <c r="AR72" s="10">
        <f>[5]Final!D69</f>
        <v>0.0197203281368594</v>
      </c>
      <c r="AS72" s="10">
        <f>[5]Final!E69</f>
        <v>0.0757435157804803</v>
      </c>
      <c r="AT72" s="10">
        <f>[5]Final!F69</f>
        <v>0.0433078779863323</v>
      </c>
      <c r="AU72" s="11">
        <f>[5]Final!AL169/10</f>
        <v>598.824422501075</v>
      </c>
      <c r="AV72" s="11">
        <f>[5]Final!AP169/10</f>
        <v>2946.76994429463</v>
      </c>
      <c r="AW72" s="10">
        <f>[5]Final!AS169</f>
        <v>1.18205083401759</v>
      </c>
      <c r="AX72" s="10">
        <f>[5]Final!AT169</f>
        <v>22.2723075286159</v>
      </c>
      <c r="AY72" s="10">
        <f>[5]Final!AD169</f>
        <v>1.19025131039847</v>
      </c>
      <c r="AZ72" s="10">
        <f>[5]Final!AF169</f>
        <v>22.988843761421</v>
      </c>
      <c r="BA72" s="12">
        <f t="shared" si="8"/>
        <v>139.164986574122</v>
      </c>
      <c r="BB72" s="12">
        <f t="shared" si="5"/>
        <v>681.272895956579</v>
      </c>
      <c r="BC72" s="11">
        <f>[5]Final!AI169/10</f>
        <v>318.729276126681</v>
      </c>
      <c r="BD72" s="11">
        <f>[5]Final!AJ169/10</f>
        <v>166.124883300795</v>
      </c>
      <c r="BE72" s="11">
        <f>[5]Final!AK169/10</f>
        <v>113.9702630736</v>
      </c>
      <c r="BF72" s="11">
        <f>[5]Final!M169/10</f>
        <v>296.531601449446</v>
      </c>
      <c r="BG72" s="11">
        <f>[5]Final!N169/10</f>
        <v>150.877412499138</v>
      </c>
      <c r="BH72" s="11">
        <f>[5]Final!O169/10</f>
        <v>106.20766388675</v>
      </c>
      <c r="BI72" s="14">
        <f>[5]Final!X169</f>
        <v>0.608416210943232</v>
      </c>
      <c r="BJ72" s="14">
        <f>[5]Final!Y169</f>
        <v>0.195093409137518</v>
      </c>
      <c r="BK72" s="14">
        <f>[5]Final!Z169</f>
        <v>0.19649037991925</v>
      </c>
      <c r="BL72" s="14">
        <f>[5]Final!Q169</f>
        <v>0.0992114926137539</v>
      </c>
      <c r="BM72" s="10">
        <f>[5]Final!D169</f>
        <v>0.0477097569455858</v>
      </c>
      <c r="BN72" s="10">
        <f>[5]Final!E169</f>
        <v>0.121028492509074</v>
      </c>
      <c r="BO72" s="10">
        <f>[5]Final!F169</f>
        <v>0.0777521462927496</v>
      </c>
      <c r="BP72" s="11">
        <f>[5]Data!$BB73/10</f>
        <v>1277.709</v>
      </c>
      <c r="BQ72" s="11">
        <f>[5]Data!$BD73/10</f>
        <v>643.828</v>
      </c>
      <c r="BR72" s="21">
        <f>[5]Data!$CR73/10</f>
        <v>502.623962908093</v>
      </c>
      <c r="BS72" s="22">
        <f>[5]Data!BP73</f>
        <v>4.89543320290352</v>
      </c>
      <c r="BT72" s="22">
        <f>[5]Data!BQ73</f>
        <v>5.939980265565</v>
      </c>
      <c r="BU72" s="22">
        <f>[5]Data!BR73</f>
        <v>2.52314396336011</v>
      </c>
      <c r="BV72" s="22">
        <f>[5]Data!BS73</f>
        <v>5.56607768089792</v>
      </c>
      <c r="BW72" s="21">
        <f>[5]Data!$AZ73</f>
        <v>98.2</v>
      </c>
      <c r="BX72" s="10"/>
    </row>
    <row r="73" spans="1:76">
      <c r="A73" s="1">
        <v>2010</v>
      </c>
      <c r="B73" s="11">
        <f>[5]OECD!AB66</f>
        <v>701.151087039491</v>
      </c>
      <c r="C73" s="11">
        <f>[5]OECD!EA66</f>
        <v>3562.97261310464</v>
      </c>
      <c r="D73" s="10">
        <f>[5]OECD!EH66</f>
        <v>1.16473516549921</v>
      </c>
      <c r="E73" s="10">
        <f>[5]OECD!EI66</f>
        <v>25.8981899675445</v>
      </c>
      <c r="F73" s="10">
        <f>[5]OECD!CG66</f>
        <v>1.17683379237197</v>
      </c>
      <c r="G73" s="10">
        <f>[5]OECD!CH66</f>
        <v>27.3196327958735</v>
      </c>
      <c r="H73" s="12">
        <f t="shared" si="6"/>
        <v>165.381798697851</v>
      </c>
      <c r="I73" s="12">
        <f t="shared" si="1"/>
        <v>836.332861601911</v>
      </c>
      <c r="J73" s="11">
        <f>[5]OECD!Y66</f>
        <v>365.450857662373</v>
      </c>
      <c r="K73" s="11">
        <f>[5]OECD!Z66</f>
        <v>197.243881748098</v>
      </c>
      <c r="L73" s="11">
        <f>[5]OECD!AA66</f>
        <v>138.45634762902</v>
      </c>
      <c r="M73" s="11">
        <f>[5]OECD!AV66</f>
        <v>350.999891636265</v>
      </c>
      <c r="N73" s="11">
        <f>[5]OECD!AW66</f>
        <v>194.252272294436</v>
      </c>
      <c r="O73" s="11">
        <f>[5]OECD!AX66</f>
        <v>131.615470171365</v>
      </c>
      <c r="P73" s="14">
        <f>[5]OECD!BX66</f>
        <v>0.536897636095475</v>
      </c>
      <c r="Q73" s="14">
        <f>[5]OECD!BY66</f>
        <v>0.214784570845026</v>
      </c>
      <c r="R73" s="14">
        <f>[5]OECD!BZ66</f>
        <v>0.248317793059499</v>
      </c>
      <c r="S73" s="14">
        <f>[5]OECD!BR66</f>
        <v>0.117132616202095</v>
      </c>
      <c r="T73" s="10">
        <f>[5]OECD!DR$7</f>
        <v>0.05</v>
      </c>
      <c r="U73" s="10">
        <f>[5]OECD!DS$7</f>
        <v>0.125</v>
      </c>
      <c r="V73" s="10">
        <f>[5]OECD!DT$7</f>
        <v>0.08</v>
      </c>
      <c r="W73" s="16">
        <f>[5]OECD!BM66</f>
        <v>0.0164728682170543</v>
      </c>
      <c r="X73" s="16">
        <f>[5]OECD!BN66</f>
        <v>-0.0329457364341087</v>
      </c>
      <c r="Y73" s="16">
        <f>[5]OECD!BO66</f>
        <v>-0.00775193798449592</v>
      </c>
      <c r="Z73" s="11">
        <f>[5]Final!AL70/10</f>
        <v>828.580521890782</v>
      </c>
      <c r="AA73" s="11">
        <f>[5]Final!AP70/10</f>
        <v>4220.04317028919</v>
      </c>
      <c r="AB73" s="10">
        <f>[5]Final!AS70</f>
        <v>1.16492808779125</v>
      </c>
      <c r="AC73" s="10">
        <f>[5]Final!AT70</f>
        <v>25.0448538256974</v>
      </c>
      <c r="AD73" s="10">
        <f>[5]Final!AD70</f>
        <v>1.17435038132213</v>
      </c>
      <c r="AE73" s="10">
        <f>[5]Final!AF70</f>
        <v>25.3599341141522</v>
      </c>
      <c r="AF73" s="12">
        <f t="shared" si="7"/>
        <v>153.518590458177</v>
      </c>
      <c r="AG73" s="12">
        <f t="shared" si="3"/>
        <v>776.34082515664</v>
      </c>
      <c r="AH73" s="11">
        <f>[5]Final!AI70/10</f>
        <v>436.450883647432</v>
      </c>
      <c r="AI73" s="11">
        <f>[5]Final!AJ70/10</f>
        <v>230.863188686785</v>
      </c>
      <c r="AJ73" s="11">
        <f>[5]Final!AK70/10</f>
        <v>161.266449556565</v>
      </c>
      <c r="AK73" s="11">
        <f>[5]Final!M70/10</f>
        <v>457.07508907129</v>
      </c>
      <c r="AL73" s="11">
        <f>[5]Final!N70/10</f>
        <v>264.221581211608</v>
      </c>
      <c r="AM73" s="11">
        <f>[5]Final!O70/10</f>
        <v>172.373177944662</v>
      </c>
      <c r="AN73" s="14">
        <f>[5]Final!X70</f>
        <v>0.517973126633238</v>
      </c>
      <c r="AO73" s="14">
        <f>[5]Final!Y70</f>
        <v>0.232219006693406</v>
      </c>
      <c r="AP73" s="14">
        <f>[5]Final!Z70</f>
        <v>0.249807866673356</v>
      </c>
      <c r="AQ73" s="14">
        <f>[5]Final!Q70</f>
        <v>0.142777017988091</v>
      </c>
      <c r="AR73" s="10">
        <f>[5]Final!D70</f>
        <v>0.0197531547766552</v>
      </c>
      <c r="AS73" s="10">
        <f>[5]Final!E70</f>
        <v>0.0774873116348776</v>
      </c>
      <c r="AT73" s="10">
        <f>[5]Final!F70</f>
        <v>0.0425832428054493</v>
      </c>
      <c r="AU73" s="11">
        <f>[5]Final!AL170/10</f>
        <v>699.501456260906</v>
      </c>
      <c r="AV73" s="11">
        <f>[5]Final!AP170/10</f>
        <v>3556.66500561549</v>
      </c>
      <c r="AW73" s="10">
        <f>[5]Final!AS170</f>
        <v>1.16497833349918</v>
      </c>
      <c r="AX73" s="10">
        <f>[5]Final!AT170</f>
        <v>25.9467557078681</v>
      </c>
      <c r="AY73" s="10">
        <f>[5]Final!AD170</f>
        <v>1.17587606964842</v>
      </c>
      <c r="AZ73" s="10">
        <f>[5]Final!AF170</f>
        <v>27.0320312479414</v>
      </c>
      <c r="BA73" s="12">
        <f t="shared" si="8"/>
        <v>163.640777445454</v>
      </c>
      <c r="BB73" s="12">
        <f t="shared" si="5"/>
        <v>827.52854759885</v>
      </c>
      <c r="BC73" s="11">
        <f>[5]Final!AI170/10</f>
        <v>365.14673763184</v>
      </c>
      <c r="BD73" s="11">
        <f>[5]Final!AJ170/10</f>
        <v>196.220381036108</v>
      </c>
      <c r="BE73" s="11">
        <f>[5]Final!AK170/10</f>
        <v>138.134337592958</v>
      </c>
      <c r="BF73" s="11">
        <f>[5]Final!M170/10</f>
        <v>342.820237229305</v>
      </c>
      <c r="BG73" s="11">
        <f>[5]Final!N170/10</f>
        <v>183.097402932701</v>
      </c>
      <c r="BH73" s="11">
        <f>[5]Final!O170/10</f>
        <v>126.849396438836</v>
      </c>
      <c r="BI73" s="14">
        <f>[5]Final!X170</f>
        <v>0.547324189195852</v>
      </c>
      <c r="BJ73" s="14">
        <f>[5]Final!Y170</f>
        <v>0.208753108768952</v>
      </c>
      <c r="BK73" s="14">
        <f>[5]Final!Z170</f>
        <v>0.243922702035196</v>
      </c>
      <c r="BL73" s="14">
        <f>[5]Final!Q170</f>
        <v>0.161723192297572</v>
      </c>
      <c r="BM73" s="10">
        <f>[5]Final!D170</f>
        <v>0.0481572417289791</v>
      </c>
      <c r="BN73" s="10">
        <f>[5]Final!E170</f>
        <v>0.124608815437582</v>
      </c>
      <c r="BO73" s="10">
        <f>[5]Final!F170</f>
        <v>0.0765642765416907</v>
      </c>
      <c r="BP73" s="11">
        <f>[5]Data!$BB74/10</f>
        <v>1493.173</v>
      </c>
      <c r="BQ73" s="11">
        <f>[5]Data!$BD74/10</f>
        <v>734.157</v>
      </c>
      <c r="BR73" s="21">
        <f>[5]Data!$CR74/10</f>
        <v>636.825870144712</v>
      </c>
      <c r="BS73" s="22">
        <f>[5]Data!BP74</f>
        <v>5.05698249859934</v>
      </c>
      <c r="BT73" s="22">
        <f>[5]Data!BQ74</f>
        <v>6.23103929857768</v>
      </c>
      <c r="BU73" s="22">
        <f>[5]Data!BR74</f>
        <v>2.51809767543339</v>
      </c>
      <c r="BV73" s="22">
        <f>[5]Data!BS74</f>
        <v>5.69966354523947</v>
      </c>
      <c r="BW73" s="21">
        <f>[5]Data!$AZ74</f>
        <v>103.2</v>
      </c>
      <c r="BX73" s="10"/>
    </row>
    <row r="74" spans="1:76">
      <c r="A74" s="1">
        <v>2011</v>
      </c>
      <c r="B74" s="11">
        <f>[5]OECD!AB67</f>
        <v>815.289859027589</v>
      </c>
      <c r="C74" s="11">
        <f>[5]OECD!EA67</f>
        <v>4423.82119948164</v>
      </c>
      <c r="D74" s="10">
        <f>[5]OECD!EH67</f>
        <v>1.16359395313502</v>
      </c>
      <c r="E74" s="10">
        <f>[5]OECD!EI67</f>
        <v>30.1349772433767</v>
      </c>
      <c r="F74" s="10">
        <f>[5]OECD!CG67</f>
        <v>1.16518820281606</v>
      </c>
      <c r="G74" s="10">
        <f>[5]OECD!CH67</f>
        <v>31.8325138390184</v>
      </c>
      <c r="H74" s="12">
        <f t="shared" si="6"/>
        <v>192.700920803235</v>
      </c>
      <c r="I74" s="12">
        <f t="shared" si="1"/>
        <v>1034.90326537183</v>
      </c>
      <c r="J74" s="11">
        <f>[5]OECD!Y67</f>
        <v>429.071222440107</v>
      </c>
      <c r="K74" s="11">
        <f>[5]OECD!Z67</f>
        <v>229.24402700779</v>
      </c>
      <c r="L74" s="11">
        <f>[5]OECD!AA67</f>
        <v>156.974609579692</v>
      </c>
      <c r="M74" s="11">
        <f>[5]OECD!AV67</f>
        <v>407.447220565375</v>
      </c>
      <c r="N74" s="11">
        <f>[5]OECD!AW67</f>
        <v>227.46021800314</v>
      </c>
      <c r="O74" s="11">
        <f>[5]OECD!AX67</f>
        <v>153.870290212871</v>
      </c>
      <c r="P74" s="14">
        <f>[5]OECD!BX67</f>
        <v>0.502759291074327</v>
      </c>
      <c r="Q74" s="14">
        <f>[5]OECD!BY67</f>
        <v>0.222270015618969</v>
      </c>
      <c r="R74" s="14">
        <f>[5]OECD!BZ67</f>
        <v>0.274970693306704</v>
      </c>
      <c r="S74" s="14">
        <f>[5]OECD!BR67</f>
        <v>0.119559343219014</v>
      </c>
      <c r="T74" s="10">
        <f>[5]OECD!DR$7</f>
        <v>0.05</v>
      </c>
      <c r="U74" s="10">
        <f>[5]OECD!DS$7</f>
        <v>0.125</v>
      </c>
      <c r="V74" s="10">
        <f>[5]OECD!DT$7</f>
        <v>0.08</v>
      </c>
      <c r="W74" s="16">
        <f>[5]OECD!BM67</f>
        <v>0.0389363722697058</v>
      </c>
      <c r="X74" s="16">
        <f>[5]OECD!BN67</f>
        <v>-0.0427350427350427</v>
      </c>
      <c r="Y74" s="16">
        <f>[5]OECD!BO67</f>
        <v>-0.02659069325736</v>
      </c>
      <c r="Z74" s="11">
        <f>[5]Final!AL71/10</f>
        <v>964.619527809755</v>
      </c>
      <c r="AA74" s="11">
        <f>[5]Final!AP71/10</f>
        <v>5240.74013201189</v>
      </c>
      <c r="AB74" s="10">
        <f>[5]Final!AS71</f>
        <v>1.16350849107698</v>
      </c>
      <c r="AC74" s="10">
        <f>[5]Final!AT71</f>
        <v>29.1399000839806</v>
      </c>
      <c r="AD74" s="10">
        <f>[5]Final!AD71</f>
        <v>1.1670098215018</v>
      </c>
      <c r="AE74" s="10">
        <f>[5]Final!AF71</f>
        <v>29.5952921838542</v>
      </c>
      <c r="AF74" s="12">
        <f t="shared" si="7"/>
        <v>179.157702847805</v>
      </c>
      <c r="AG74" s="12">
        <f t="shared" si="3"/>
        <v>962.16920459363</v>
      </c>
      <c r="AH74" s="11">
        <f>[5]Final!AI71/10</f>
        <v>510.519206938076</v>
      </c>
      <c r="AI74" s="11">
        <f>[5]Final!AJ71/10</f>
        <v>270.064571874859</v>
      </c>
      <c r="AJ74" s="11">
        <f>[5]Final!AK71/10</f>
        <v>184.035748996819</v>
      </c>
      <c r="AK74" s="11">
        <f>[5]Final!M71/10</f>
        <v>528.307682732874</v>
      </c>
      <c r="AL74" s="11">
        <f>[5]Final!N71/10</f>
        <v>312.865636914973</v>
      </c>
      <c r="AM74" s="11">
        <f>[5]Final!O71/10</f>
        <v>202.124912225744</v>
      </c>
      <c r="AN74" s="14">
        <f>[5]Final!X71</f>
        <v>0.469683012857924</v>
      </c>
      <c r="AO74" s="14">
        <f>[5]Final!Y71</f>
        <v>0.244811463530977</v>
      </c>
      <c r="AP74" s="14">
        <f>[5]Final!Z71</f>
        <v>0.285505523611099</v>
      </c>
      <c r="AQ74" s="14">
        <f>[5]Final!Q71</f>
        <v>0.167061192669379</v>
      </c>
      <c r="AR74" s="10">
        <f>[5]Final!D71</f>
        <v>0.0194398220096006</v>
      </c>
      <c r="AS74" s="10">
        <f>[5]Final!E71</f>
        <v>0.0786156035744222</v>
      </c>
      <c r="AT74" s="10">
        <f>[5]Final!F71</f>
        <v>0.0437881540481946</v>
      </c>
      <c r="AU74" s="11">
        <f>[5]Final!AL171/10</f>
        <v>813.34645068043</v>
      </c>
      <c r="AV74" s="11">
        <f>[5]Final!AP171/10</f>
        <v>4416.17210789215</v>
      </c>
      <c r="AW74" s="10">
        <f>[5]Final!AS171</f>
        <v>1.16349208037618</v>
      </c>
      <c r="AX74" s="10">
        <f>[5]Final!AT171</f>
        <v>30.1888447775599</v>
      </c>
      <c r="AY74" s="10">
        <f>[5]Final!AD171</f>
        <v>1.16472489789489</v>
      </c>
      <c r="AZ74" s="10">
        <f>[5]Final!AF171</f>
        <v>31.4848798351501</v>
      </c>
      <c r="BA74" s="12">
        <f t="shared" si="8"/>
        <v>190.596487801597</v>
      </c>
      <c r="BB74" s="12">
        <f t="shared" si="5"/>
        <v>1023.60137549983</v>
      </c>
      <c r="BC74" s="11">
        <f>[5]Final!AI171/10</f>
        <v>428.72744686852</v>
      </c>
      <c r="BD74" s="11">
        <f>[5]Final!AJ171/10</f>
        <v>228.021341613523</v>
      </c>
      <c r="BE74" s="11">
        <f>[5]Final!AK171/10</f>
        <v>156.597662198387</v>
      </c>
      <c r="BF74" s="11">
        <f>[5]Final!M171/10</f>
        <v>398.076500848367</v>
      </c>
      <c r="BG74" s="11">
        <f>[5]Final!N171/10</f>
        <v>214.284093013285</v>
      </c>
      <c r="BH74" s="11">
        <f>[5]Final!O171/10</f>
        <v>148.095334897005</v>
      </c>
      <c r="BI74" s="14">
        <f>[5]Final!X171</f>
        <v>0.517230782501956</v>
      </c>
      <c r="BJ74" s="14">
        <f>[5]Final!Y171</f>
        <v>0.213654966280843</v>
      </c>
      <c r="BK74" s="14">
        <f>[5]Final!Z171</f>
        <v>0.269114251217202</v>
      </c>
      <c r="BL74" s="14">
        <f>[5]Final!Q171</f>
        <v>0.185307325849447</v>
      </c>
      <c r="BM74" s="10">
        <f>[5]Final!D171</f>
        <v>0.0476107063319942</v>
      </c>
      <c r="BN74" s="10">
        <f>[5]Final!E171</f>
        <v>0.125565930496093</v>
      </c>
      <c r="BO74" s="10">
        <f>[5]Final!F171</f>
        <v>0.0789575041459323</v>
      </c>
      <c r="BP74" s="11">
        <f>[5]Data!$BB75/10</f>
        <v>1793.285</v>
      </c>
      <c r="BQ74" s="11">
        <f>[5]Data!$BD75/10</f>
        <v>906.053</v>
      </c>
      <c r="BR74" s="21">
        <f>[5]Data!$CR75/10</f>
        <v>771.191092695628</v>
      </c>
      <c r="BS74" s="22">
        <f>[5]Data!BP75</f>
        <v>5.3705154135125</v>
      </c>
      <c r="BT74" s="22">
        <f>[5]Data!BQ75</f>
        <v>6.81675699264399</v>
      </c>
      <c r="BU74" s="22">
        <f>[5]Data!BR75</f>
        <v>2.53824245683685</v>
      </c>
      <c r="BV74" s="22">
        <f>[5]Data!BS75</f>
        <v>5.84215513387046</v>
      </c>
      <c r="BW74" s="21">
        <f>[5]Data!$AZ75</f>
        <v>105.3</v>
      </c>
      <c r="BX74" s="10"/>
    </row>
    <row r="75" spans="1:76">
      <c r="A75" s="1">
        <v>2012</v>
      </c>
      <c r="B75" s="11">
        <f>[5]OECD!AB68</f>
        <v>941.027626484203</v>
      </c>
      <c r="C75" s="11">
        <f>[5]OECD!EA68</f>
        <v>5140.84203124284</v>
      </c>
      <c r="D75" s="10">
        <f>[5]OECD!EH68</f>
        <v>1.1569356161838</v>
      </c>
      <c r="E75" s="10">
        <f>[5]OECD!EI68</f>
        <v>34.8642284657507</v>
      </c>
      <c r="F75" s="10">
        <f>[5]OECD!CG68</f>
        <v>1.15661309481257</v>
      </c>
      <c r="G75" s="10">
        <f>[5]OECD!CH68</f>
        <v>36.8179023470109</v>
      </c>
      <c r="H75" s="12">
        <f t="shared" si="6"/>
        <v>222.880408383461</v>
      </c>
      <c r="I75" s="12">
        <f t="shared" si="1"/>
        <v>1200.57361659912</v>
      </c>
      <c r="J75" s="11">
        <f>[5]OECD!Y68</f>
        <v>504.385075286766</v>
      </c>
      <c r="K75" s="11">
        <f>[5]OECD!Z68</f>
        <v>262.946796886833</v>
      </c>
      <c r="L75" s="11">
        <f>[5]OECD!AA68</f>
        <v>173.695754310604</v>
      </c>
      <c r="M75" s="11">
        <f>[5]OECD!AV68</f>
        <v>478.695537295833</v>
      </c>
      <c r="N75" s="11">
        <f>[5]OECD!AW68</f>
        <v>262.501772743799</v>
      </c>
      <c r="O75" s="11">
        <f>[5]OECD!AX68</f>
        <v>172.224147859529</v>
      </c>
      <c r="P75" s="14">
        <f>[5]OECD!BX68</f>
        <v>0.589847326819489</v>
      </c>
      <c r="Q75" s="14">
        <f>[5]OECD!BY68</f>
        <v>0.191627128500514</v>
      </c>
      <c r="R75" s="14">
        <f>[5]OECD!BZ68</f>
        <v>0.218525544679997</v>
      </c>
      <c r="S75" s="14">
        <f>[5]OECD!BR68</f>
        <v>0.0759355288714444</v>
      </c>
      <c r="T75" s="10">
        <f>[5]OECD!DR$7</f>
        <v>0.05</v>
      </c>
      <c r="U75" s="10">
        <f>[5]OECD!DS$7</f>
        <v>0.125</v>
      </c>
      <c r="V75" s="10">
        <f>[5]OECD!DT$7</f>
        <v>0.08</v>
      </c>
      <c r="W75" s="16">
        <f>[5]OECD!BM68</f>
        <v>-0.017578125</v>
      </c>
      <c r="X75" s="16">
        <f>[5]OECD!BN68</f>
        <v>-0.0341796874999999</v>
      </c>
      <c r="Y75" s="16">
        <f>[5]OECD!BO68</f>
        <v>-0.0166015625000001</v>
      </c>
      <c r="Z75" s="11">
        <f>[5]Final!AL72/10</f>
        <v>1115.26293819158</v>
      </c>
      <c r="AA75" s="11">
        <f>[5]Final!AP72/10</f>
        <v>6093.02060700634</v>
      </c>
      <c r="AB75" s="10">
        <f>[5]Final!AS72</f>
        <v>1.15801514326719</v>
      </c>
      <c r="AC75" s="10">
        <f>[5]Final!AT72</f>
        <v>33.7444455705424</v>
      </c>
      <c r="AD75" s="10">
        <f>[5]Final!AD72</f>
        <v>1.15941533611148</v>
      </c>
      <c r="AE75" s="10">
        <f>[5]Final!AF72</f>
        <v>34.3132356346606</v>
      </c>
      <c r="AF75" s="12">
        <f t="shared" si="7"/>
        <v>207.718188264248</v>
      </c>
      <c r="AG75" s="12">
        <f t="shared" si="3"/>
        <v>1118.90039293525</v>
      </c>
      <c r="AH75" s="11">
        <f>[5]Final!AI72/10</f>
        <v>598.244980505227</v>
      </c>
      <c r="AI75" s="11">
        <f>[5]Final!AJ72/10</f>
        <v>311.670869007469</v>
      </c>
      <c r="AJ75" s="11">
        <f>[5]Final!AK72/10</f>
        <v>205.347088678884</v>
      </c>
      <c r="AK75" s="11">
        <f>[5]Final!M72/10</f>
        <v>616.769965695797</v>
      </c>
      <c r="AL75" s="11">
        <f>[5]Final!N72/10</f>
        <v>365.868157937066</v>
      </c>
      <c r="AM75" s="11">
        <f>[5]Final!O72/10</f>
        <v>229.286372218475</v>
      </c>
      <c r="AN75" s="14">
        <f>[5]Final!X72</f>
        <v>0.567363400413248</v>
      </c>
      <c r="AO75" s="14">
        <f>[5]Final!Y72</f>
        <v>0.21104646394311</v>
      </c>
      <c r="AP75" s="14">
        <f>[5]Final!Z72</f>
        <v>0.221590135643642</v>
      </c>
      <c r="AQ75" s="14">
        <f>[5]Final!Q72</f>
        <v>0.0957424409292664</v>
      </c>
      <c r="AR75" s="10">
        <f>[5]Final!D72</f>
        <v>0.0192610995825976</v>
      </c>
      <c r="AS75" s="10">
        <f>[5]Final!E72</f>
        <v>0.0799214710657199</v>
      </c>
      <c r="AT75" s="10">
        <f>[5]Final!F72</f>
        <v>0.0447424744938945</v>
      </c>
      <c r="AU75" s="11">
        <f>[5]Final!AL172/10</f>
        <v>938.744353611356</v>
      </c>
      <c r="AV75" s="11">
        <f>[5]Final!AP172/10</f>
        <v>5131.93429484579</v>
      </c>
      <c r="AW75" s="10">
        <f>[5]Final!AS172</f>
        <v>1.15745858526582</v>
      </c>
      <c r="AX75" s="10">
        <f>[5]Final!AT172</f>
        <v>34.9423375670438</v>
      </c>
      <c r="AY75" s="10">
        <f>[5]Final!AD172</f>
        <v>1.15668512109785</v>
      </c>
      <c r="AZ75" s="10">
        <f>[5]Final!AF172</f>
        <v>36.4180920448719</v>
      </c>
      <c r="BA75" s="12">
        <f t="shared" si="8"/>
        <v>220.460121573616</v>
      </c>
      <c r="BB75" s="12">
        <f t="shared" si="5"/>
        <v>1187.53643441887</v>
      </c>
      <c r="BC75" s="11">
        <f>[5]Final!AI172/10</f>
        <v>503.995246936873</v>
      </c>
      <c r="BD75" s="11">
        <f>[5]Final!AJ172/10</f>
        <v>261.492543381826</v>
      </c>
      <c r="BE75" s="11">
        <f>[5]Final!AK172/10</f>
        <v>173.256563292657</v>
      </c>
      <c r="BF75" s="11">
        <f>[5]Final!M172/10</f>
        <v>467.693535419526</v>
      </c>
      <c r="BG75" s="11">
        <f>[5]Final!N172/10</f>
        <v>247.188044042909</v>
      </c>
      <c r="BH75" s="11">
        <f>[5]Final!O172/10</f>
        <v>165.677702756906</v>
      </c>
      <c r="BI75" s="14">
        <f>[5]Final!X172</f>
        <v>0.593884190413653</v>
      </c>
      <c r="BJ75" s="14">
        <f>[5]Final!Y172</f>
        <v>0.188087182317111</v>
      </c>
      <c r="BK75" s="14">
        <f>[5]Final!Z172</f>
        <v>0.218028627269236</v>
      </c>
      <c r="BL75" s="14">
        <f>[5]Final!Q172</f>
        <v>0.108899720607077</v>
      </c>
      <c r="BM75" s="10">
        <f>[5]Final!D172</f>
        <v>0.0475814599221839</v>
      </c>
      <c r="BN75" s="10">
        <f>[5]Final!E172</f>
        <v>0.126367999929788</v>
      </c>
      <c r="BO75" s="10">
        <f>[5]Final!F172</f>
        <v>0.079882546452376</v>
      </c>
      <c r="BP75" s="11">
        <f>[5]Data!$BB76/10</f>
        <v>1970.178</v>
      </c>
      <c r="BQ75" s="11">
        <f>[5]Data!$BD76/10</f>
        <v>1027.016</v>
      </c>
      <c r="BR75" s="21">
        <f>[5]Data!$CR76/10</f>
        <v>812.869541843019</v>
      </c>
      <c r="BS75" s="22">
        <f>[5]Data!BP76</f>
        <v>5.38662695975304</v>
      </c>
      <c r="BT75" s="22">
        <f>[5]Data!BQ76</f>
        <v>6.85765753459985</v>
      </c>
      <c r="BU75" s="22">
        <f>[5]Data!BR76</f>
        <v>2.51032178981165</v>
      </c>
      <c r="BV75" s="22">
        <f>[5]Data!BS76</f>
        <v>5.88305021980755</v>
      </c>
      <c r="BW75" s="21">
        <f>[5]Data!$AZ76</f>
        <v>102.4</v>
      </c>
      <c r="BX75" s="10"/>
    </row>
    <row r="76" spans="1:76">
      <c r="A76" s="1">
        <v>2013</v>
      </c>
      <c r="B76" s="11">
        <f>[5]OECD!AB69</f>
        <v>1083.07189586362</v>
      </c>
      <c r="C76" s="11">
        <f>[5]OECD!EA69</f>
        <v>5937.40301635651</v>
      </c>
      <c r="D76" s="10">
        <f>[5]OECD!EH69</f>
        <v>1.15359181115021</v>
      </c>
      <c r="E76" s="10">
        <f>[5]OECD!EI69</f>
        <v>40.2190884601601</v>
      </c>
      <c r="F76" s="10">
        <f>[5]OECD!CG69</f>
        <v>1.15288073989507</v>
      </c>
      <c r="G76" s="10">
        <f>[5]OECD!CH69</f>
        <v>42.4466504992065</v>
      </c>
      <c r="H76" s="12">
        <f t="shared" si="6"/>
        <v>256.954530125241</v>
      </c>
      <c r="I76" s="12">
        <f t="shared" si="1"/>
        <v>1385.5023176027</v>
      </c>
      <c r="J76" s="11">
        <f>[5]OECD!Y69</f>
        <v>592.402592033185</v>
      </c>
      <c r="K76" s="11">
        <f>[5]OECD!Z69</f>
        <v>301.463941880707</v>
      </c>
      <c r="L76" s="11">
        <f>[5]OECD!AA69</f>
        <v>189.20536194973</v>
      </c>
      <c r="M76" s="11">
        <f>[5]OECD!AV69</f>
        <v>562.455214010231</v>
      </c>
      <c r="N76" s="11">
        <f>[5]OECD!AW69</f>
        <v>301.019060676021</v>
      </c>
      <c r="O76" s="11">
        <f>[5]OECD!AX69</f>
        <v>189.010998052257</v>
      </c>
      <c r="P76" s="14">
        <f>[5]OECD!BX69</f>
        <v>0.60824523515749</v>
      </c>
      <c r="Q76" s="14">
        <f>[5]OECD!BY69</f>
        <v>0.189970969290472</v>
      </c>
      <c r="R76" s="14">
        <f>[5]OECD!BZ69</f>
        <v>0.201783795552038</v>
      </c>
      <c r="S76" s="14">
        <f>[5]OECD!BR69</f>
        <v>0.0617430166457622</v>
      </c>
      <c r="T76" s="10">
        <f>[5]OECD!DR$7</f>
        <v>0.05</v>
      </c>
      <c r="U76" s="10">
        <f>[5]OECD!DS$7</f>
        <v>0.125</v>
      </c>
      <c r="V76" s="10">
        <f>[5]OECD!DT$7</f>
        <v>0.08</v>
      </c>
      <c r="W76" s="16">
        <f>[5]OECD!BM69</f>
        <v>-0.0243902439024389</v>
      </c>
      <c r="X76" s="16">
        <f>[5]OECD!BN69</f>
        <v>-0.035121951219512</v>
      </c>
      <c r="Y76" s="16">
        <f>[5]OECD!BO69</f>
        <v>-0.0126829268292682</v>
      </c>
      <c r="Z76" s="11">
        <f>[5]Final!AL73/10</f>
        <v>1285.42739731335</v>
      </c>
      <c r="AA76" s="11">
        <f>[5]Final!AP73/10</f>
        <v>7041.34898375827</v>
      </c>
      <c r="AB76" s="10">
        <f>[5]Final!AS73</f>
        <v>1.15465321391556</v>
      </c>
      <c r="AC76" s="10">
        <f>[5]Final!AT73</f>
        <v>38.9631325298255</v>
      </c>
      <c r="AD76" s="10">
        <f>[5]Final!AD73</f>
        <v>1.15569681905806</v>
      </c>
      <c r="AE76" s="10">
        <f>[5]Final!AF73</f>
        <v>39.6556972745669</v>
      </c>
      <c r="AF76" s="12">
        <f t="shared" si="7"/>
        <v>240.059249437494</v>
      </c>
      <c r="AG76" s="12">
        <f t="shared" si="3"/>
        <v>1294.40273458304</v>
      </c>
      <c r="AH76" s="11">
        <f>[5]Final!AI73/10</f>
        <v>700.984058343353</v>
      </c>
      <c r="AI76" s="11">
        <f>[5]Final!AJ73/10</f>
        <v>358.787350333164</v>
      </c>
      <c r="AJ76" s="11">
        <f>[5]Final!AK73/10</f>
        <v>225.655988636832</v>
      </c>
      <c r="AK76" s="11">
        <f>[5]Final!M73/10</f>
        <v>720.844936746248</v>
      </c>
      <c r="AL76" s="11">
        <f>[5]Final!N73/10</f>
        <v>424.890253713304</v>
      </c>
      <c r="AM76" s="11">
        <f>[5]Final!O73/10</f>
        <v>255.85655350879</v>
      </c>
      <c r="AN76" s="14">
        <f>[5]Final!X73</f>
        <v>0.582727765758544</v>
      </c>
      <c r="AO76" s="14">
        <f>[5]Final!Y73</f>
        <v>0.212057148307778</v>
      </c>
      <c r="AP76" s="14">
        <f>[5]Final!Z73</f>
        <v>0.205215085933678</v>
      </c>
      <c r="AQ76" s="14">
        <f>[5]Final!Q73</f>
        <v>0.0842567436028606</v>
      </c>
      <c r="AR76" s="10">
        <f>[5]Final!D73</f>
        <v>0.0191176952589687</v>
      </c>
      <c r="AS76" s="10">
        <f>[5]Final!E73</f>
        <v>0.0809059913225124</v>
      </c>
      <c r="AT76" s="10">
        <f>[5]Final!F73</f>
        <v>0.0457403660665476</v>
      </c>
      <c r="AU76" s="11">
        <f>[5]Final!AL173/10</f>
        <v>1080.39793453272</v>
      </c>
      <c r="AV76" s="11">
        <f>[5]Final!AP173/10</f>
        <v>5927.05932118549</v>
      </c>
      <c r="AW76" s="10">
        <f>[5]Final!AS173</f>
        <v>1.15395376590924</v>
      </c>
      <c r="AX76" s="10">
        <f>[5]Final!AT173</f>
        <v>40.3218420251622</v>
      </c>
      <c r="AY76" s="10">
        <f>[5]Final!AD173</f>
        <v>1.15291519719682</v>
      </c>
      <c r="AZ76" s="10">
        <f>[5]Final!AF173</f>
        <v>41.9869717714454</v>
      </c>
      <c r="BA76" s="12">
        <f t="shared" si="8"/>
        <v>254.17182453808</v>
      </c>
      <c r="BB76" s="12">
        <f t="shared" si="5"/>
        <v>1370.49793126891</v>
      </c>
      <c r="BC76" s="11">
        <f>[5]Final!AI173/10</f>
        <v>591.959213146198</v>
      </c>
      <c r="BD76" s="11">
        <f>[5]Final!AJ173/10</f>
        <v>299.741944977304</v>
      </c>
      <c r="BE76" s="11">
        <f>[5]Final!AK173/10</f>
        <v>188.696776409214</v>
      </c>
      <c r="BF76" s="11">
        <f>[5]Final!M173/10</f>
        <v>549.522096484953</v>
      </c>
      <c r="BG76" s="11">
        <f>[5]Final!N173/10</f>
        <v>283.455005897608</v>
      </c>
      <c r="BH76" s="11">
        <f>[5]Final!O173/10</f>
        <v>181.767851789857</v>
      </c>
      <c r="BI76" s="14">
        <f>[5]Final!X173</f>
        <v>0.611870277375409</v>
      </c>
      <c r="BJ76" s="14">
        <f>[5]Final!Y173</f>
        <v>0.186448330841334</v>
      </c>
      <c r="BK76" s="14">
        <f>[5]Final!Z173</f>
        <v>0.201681391783257</v>
      </c>
      <c r="BL76" s="14">
        <f>[5]Final!Q173</f>
        <v>0.0947863586355795</v>
      </c>
      <c r="BM76" s="10">
        <f>[5]Final!D173</f>
        <v>0.0475983997070512</v>
      </c>
      <c r="BN76" s="10">
        <f>[5]Final!E173</f>
        <v>0.126425836016271</v>
      </c>
      <c r="BO76" s="10">
        <f>[5]Final!F173</f>
        <v>0.0805009743982444</v>
      </c>
      <c r="BP76" s="11">
        <f>[5]Data!$BB77/10</f>
        <v>2175.96</v>
      </c>
      <c r="BQ76" s="11">
        <f>[5]Data!$BD77/10</f>
        <v>1167.858</v>
      </c>
      <c r="BR76" s="21">
        <f>[5]Data!$CR77/10</f>
        <v>876.930345268423</v>
      </c>
      <c r="BS76" s="22">
        <f>[5]Data!BP77</f>
        <v>5.39201358671279</v>
      </c>
      <c r="BT76" s="22">
        <f>[5]Data!BQ77</f>
        <v>6.85765753459985</v>
      </c>
      <c r="BU76" s="22">
        <f>[5]Data!BR77</f>
        <v>2.48270825012372</v>
      </c>
      <c r="BV76" s="22">
        <f>[5]Data!BS77</f>
        <v>5.95364682244524</v>
      </c>
      <c r="BW76" s="21">
        <f>[5]Data!$AZ77</f>
        <v>102.5</v>
      </c>
      <c r="BX76" s="10"/>
    </row>
    <row r="77" spans="1:76">
      <c r="A77" s="1">
        <v>2014</v>
      </c>
      <c r="B77" s="11">
        <f>[5]OECD!AB70</f>
        <v>1234.72985417192</v>
      </c>
      <c r="C77" s="11">
        <f>[5]OECD!EA70</f>
        <v>6832.21246736512</v>
      </c>
      <c r="D77" s="10">
        <f>[5]OECD!EH70</f>
        <v>1.14613410698147</v>
      </c>
      <c r="E77" s="10">
        <f>[5]OECD!EI70</f>
        <v>46.0964690358942</v>
      </c>
      <c r="F77" s="10">
        <f>[5]OECD!CG70</f>
        <v>1.14645101868812</v>
      </c>
      <c r="G77" s="10">
        <f>[5]OECD!CH70</f>
        <v>48.6630057047138</v>
      </c>
      <c r="H77" s="12">
        <f t="shared" si="6"/>
        <v>294.585782818609</v>
      </c>
      <c r="I77" s="12">
        <f t="shared" si="1"/>
        <v>1594.76418558401</v>
      </c>
      <c r="J77" s="11">
        <f>[5]OECD!Y70</f>
        <v>690.765077577844</v>
      </c>
      <c r="K77" s="11">
        <f>[5]OECD!Z70</f>
        <v>336.644667062803</v>
      </c>
      <c r="L77" s="11">
        <f>[5]OECD!AA70</f>
        <v>207.320109531276</v>
      </c>
      <c r="M77" s="11">
        <f>[5]OECD!AV70</f>
        <v>658.03470236463</v>
      </c>
      <c r="N77" s="11">
        <f>[5]OECD!AW70</f>
        <v>340.324591436538</v>
      </c>
      <c r="O77" s="11">
        <f>[5]OECD!AX70</f>
        <v>206.523683063024</v>
      </c>
      <c r="P77" s="14">
        <f>[5]OECD!BX70</f>
        <v>0.610297341526159</v>
      </c>
      <c r="Q77" s="14">
        <f>[5]OECD!BY70</f>
        <v>0.186732938491152</v>
      </c>
      <c r="R77" s="14">
        <f>[5]OECD!BZ70</f>
        <v>0.20296971998269</v>
      </c>
      <c r="S77" s="14">
        <f>[5]OECD!BR70</f>
        <v>0.0587485336746725</v>
      </c>
      <c r="T77" s="10">
        <f>[5]OECD!DR$7</f>
        <v>0.05</v>
      </c>
      <c r="U77" s="10">
        <f>[5]OECD!DS$7</f>
        <v>0.125</v>
      </c>
      <c r="V77" s="10">
        <f>[5]OECD!DT$7</f>
        <v>0.08</v>
      </c>
      <c r="W77" s="16">
        <f>[5]OECD!BM70</f>
        <v>-0.015686274509804</v>
      </c>
      <c r="X77" s="16">
        <f>[5]OECD!BN70</f>
        <v>-0.0225490196078432</v>
      </c>
      <c r="Y77" s="16">
        <f>[5]OECD!BO70</f>
        <v>-0.0127450980392158</v>
      </c>
      <c r="Z77" s="11">
        <f>[5]Final!AL74/10</f>
        <v>1468.50926075847</v>
      </c>
      <c r="AA77" s="11">
        <f>[5]Final!AP74/10</f>
        <v>8112.02194298197</v>
      </c>
      <c r="AB77" s="10">
        <f>[5]Final!AS74</f>
        <v>1.1478276030619</v>
      </c>
      <c r="AC77" s="10">
        <f>[5]Final!AT74</f>
        <v>44.7229590194928</v>
      </c>
      <c r="AD77" s="10">
        <f>[5]Final!AD74</f>
        <v>1.14994351652378</v>
      </c>
      <c r="AE77" s="10">
        <f>[5]Final!AF74</f>
        <v>45.6018119741181</v>
      </c>
      <c r="AF77" s="12">
        <f t="shared" si="7"/>
        <v>276.054577472212</v>
      </c>
      <c r="AG77" s="12">
        <f t="shared" si="3"/>
        <v>1494.44399253404</v>
      </c>
      <c r="AH77" s="11">
        <f>[5]Final!AI74/10</f>
        <v>816.682657066725</v>
      </c>
      <c r="AI77" s="11">
        <f>[5]Final!AJ74/10</f>
        <v>403.066954071717</v>
      </c>
      <c r="AJ77" s="11">
        <f>[5]Final!AK74/10</f>
        <v>248.759649620028</v>
      </c>
      <c r="AK77" s="11">
        <f>[5]Final!M74/10</f>
        <v>840.391092628098</v>
      </c>
      <c r="AL77" s="11">
        <f>[5]Final!N74/10</f>
        <v>487.384227696365</v>
      </c>
      <c r="AM77" s="11">
        <f>[5]Final!O74/10</f>
        <v>283.972376212868</v>
      </c>
      <c r="AN77" s="14">
        <f>[5]Final!X74</f>
        <v>0.575214364783813</v>
      </c>
      <c r="AO77" s="14">
        <f>[5]Final!Y74</f>
        <v>0.211286579721886</v>
      </c>
      <c r="AP77" s="14">
        <f>[5]Final!Z74</f>
        <v>0.2134990554943</v>
      </c>
      <c r="AQ77" s="14">
        <f>[5]Final!Q74</f>
        <v>0.078003474987683</v>
      </c>
      <c r="AR77" s="10">
        <f>[5]Final!D74</f>
        <v>0.0190595720440867</v>
      </c>
      <c r="AS77" s="10">
        <f>[5]Final!E74</f>
        <v>0.0829680901281713</v>
      </c>
      <c r="AT77" s="10">
        <f>[5]Final!F74</f>
        <v>0.0463619451989442</v>
      </c>
      <c r="AU77" s="11">
        <f>[5]Final!AL174/10</f>
        <v>1231.61089840126</v>
      </c>
      <c r="AV77" s="11">
        <f>[5]Final!AP174/10</f>
        <v>6820.20164993448</v>
      </c>
      <c r="AW77" s="10">
        <f>[5]Final!AS174</f>
        <v>1.1464612592629</v>
      </c>
      <c r="AX77" s="10">
        <f>[5]Final!AT174</f>
        <v>46.2274297839672</v>
      </c>
      <c r="AY77" s="10">
        <f>[5]Final!AD174</f>
        <v>1.14637296655312</v>
      </c>
      <c r="AZ77" s="10">
        <f>[5]Final!AF174</f>
        <v>48.1327293862142</v>
      </c>
      <c r="BA77" s="12">
        <f t="shared" si="8"/>
        <v>291.375708509939</v>
      </c>
      <c r="BB77" s="12">
        <f t="shared" si="5"/>
        <v>1577.38618624015</v>
      </c>
      <c r="BC77" s="11">
        <f>[5]Final!AI174/10</f>
        <v>690.259552538692</v>
      </c>
      <c r="BD77" s="11">
        <f>[5]Final!AJ174/10</f>
        <v>334.616826004097</v>
      </c>
      <c r="BE77" s="11">
        <f>[5]Final!AK174/10</f>
        <v>206.734519858476</v>
      </c>
      <c r="BF77" s="11">
        <f>[5]Final!M174/10</f>
        <v>642.844733779443</v>
      </c>
      <c r="BG77" s="11">
        <f>[5]Final!N174/10</f>
        <v>320.188478997561</v>
      </c>
      <c r="BH77" s="11">
        <f>[5]Final!O174/10</f>
        <v>198.633926390793</v>
      </c>
      <c r="BI77" s="14">
        <f>[5]Final!X174</f>
        <v>0.613558136204073</v>
      </c>
      <c r="BJ77" s="14">
        <f>[5]Final!Y174</f>
        <v>0.18375009896821</v>
      </c>
      <c r="BK77" s="14">
        <f>[5]Final!Z174</f>
        <v>0.202691764827717</v>
      </c>
      <c r="BL77" s="14">
        <f>[5]Final!Q174</f>
        <v>0.0860217967799091</v>
      </c>
      <c r="BM77" s="10">
        <f>[5]Final!D174</f>
        <v>0.0477557770104881</v>
      </c>
      <c r="BN77" s="10">
        <f>[5]Final!E174</f>
        <v>0.128046215118738</v>
      </c>
      <c r="BO77" s="10">
        <f>[5]Final!F174</f>
        <v>0.0802908908908354</v>
      </c>
      <c r="BP77" s="11">
        <f>[5]Data!$BB78/10</f>
        <v>2405.576</v>
      </c>
      <c r="BQ77" s="11">
        <f>[5]Data!$BD78/10</f>
        <v>1303.804</v>
      </c>
      <c r="BR77" s="21">
        <f>[5]Data!$CR78/10</f>
        <v>936.295323348755</v>
      </c>
      <c r="BS77" s="22">
        <f>[5]Data!BP78</f>
        <v>5.41358164105964</v>
      </c>
      <c r="BT77" s="22">
        <f>[5]Data!BQ78</f>
        <v>6.88508816473825</v>
      </c>
      <c r="BU77" s="22">
        <f>[5]Data!BR78</f>
        <v>2.47526012537335</v>
      </c>
      <c r="BV77" s="22">
        <f>[5]Data!BS78</f>
        <v>5.99532235020236</v>
      </c>
      <c r="BW77" s="21">
        <f>[5]Data!$AZ78</f>
        <v>102</v>
      </c>
      <c r="BX77" s="10"/>
    </row>
    <row r="78" spans="1:76">
      <c r="A78" s="1">
        <v>2015</v>
      </c>
      <c r="B78" s="11">
        <f>[5]OECD!AB71</f>
        <v>1401.19841580173</v>
      </c>
      <c r="C78" s="11">
        <f>[5]OECD!EA71</f>
        <v>7647.2717640239</v>
      </c>
      <c r="D78" s="10">
        <f>[5]OECD!EH71</f>
        <v>1.13877419315769</v>
      </c>
      <c r="E78" s="10">
        <f>[5]OECD!EI71</f>
        <v>52.4934693337688</v>
      </c>
      <c r="F78" s="10">
        <f>[5]OECD!CG71</f>
        <v>1.13939088137117</v>
      </c>
      <c r="G78" s="10">
        <f>[5]OECD!CH71</f>
        <v>55.4461849600641</v>
      </c>
      <c r="H78" s="12">
        <f t="shared" si="6"/>
        <v>335.648354725111</v>
      </c>
      <c r="I78" s="12">
        <f t="shared" si="1"/>
        <v>1786.16975488488</v>
      </c>
      <c r="J78" s="11">
        <f>[5]OECD!Y71</f>
        <v>799.746320990157</v>
      </c>
      <c r="K78" s="11">
        <f>[5]OECD!Z71</f>
        <v>377.682764290429</v>
      </c>
      <c r="L78" s="11">
        <f>[5]OECD!AA71</f>
        <v>223.769330521143</v>
      </c>
      <c r="M78" s="11">
        <f>[5]OECD!AV71</f>
        <v>764.364819778462</v>
      </c>
      <c r="N78" s="11">
        <f>[5]OECD!AW71</f>
        <v>380.974630055057</v>
      </c>
      <c r="O78" s="11">
        <f>[5]OECD!AX71</f>
        <v>224.525750027302</v>
      </c>
      <c r="P78" s="14">
        <f>[5]OECD!BX71</f>
        <v>0.647710169505931</v>
      </c>
      <c r="Q78" s="14">
        <f>[5]OECD!BY71</f>
        <v>0.173567418684406</v>
      </c>
      <c r="R78" s="14">
        <f>[5]OECD!BZ71</f>
        <v>0.178722411809663</v>
      </c>
      <c r="S78" s="14">
        <f>[5]OECD!BR71</f>
        <v>0.0308411122654773</v>
      </c>
      <c r="T78" s="10">
        <f>[5]OECD!DR$7</f>
        <v>0.05</v>
      </c>
      <c r="U78" s="10">
        <f>[5]OECD!DS$7</f>
        <v>0.125</v>
      </c>
      <c r="V78" s="10">
        <f>[5]OECD!DT$7</f>
        <v>0.08</v>
      </c>
      <c r="W78" s="16">
        <f>[5]OECD!BM71</f>
        <v>-0.0403146509341202</v>
      </c>
      <c r="X78" s="16">
        <f>[5]OECD!BN71</f>
        <v>-0.0216322517207473</v>
      </c>
      <c r="Y78" s="16">
        <f>[5]OECD!BO71</f>
        <v>-0.0157325467059982</v>
      </c>
      <c r="Z78" s="11">
        <f>[5]Final!AL75/10</f>
        <v>1669.77488630356</v>
      </c>
      <c r="AA78" s="11">
        <f>[5]Final!AP75/10</f>
        <v>9095.61415086541</v>
      </c>
      <c r="AB78" s="10">
        <f>[5]Final!AS75</f>
        <v>1.14101065499304</v>
      </c>
      <c r="AC78" s="10">
        <f>[5]Final!AT75</f>
        <v>51.0293727640584</v>
      </c>
      <c r="AD78" s="10">
        <f>[5]Final!AD75</f>
        <v>1.1437588544259</v>
      </c>
      <c r="AE78" s="10">
        <f>[5]Final!AF75</f>
        <v>52.1574762232628</v>
      </c>
      <c r="AF78" s="12">
        <f t="shared" si="7"/>
        <v>315.739867288644</v>
      </c>
      <c r="AG78" s="12">
        <f t="shared" si="3"/>
        <v>1680.22572857304</v>
      </c>
      <c r="AH78" s="11">
        <f>[5]Final!AI75/10</f>
        <v>945.86591171374</v>
      </c>
      <c r="AI78" s="11">
        <f>[5]Final!AJ75/10</f>
        <v>453.552885315212</v>
      </c>
      <c r="AJ78" s="11">
        <f>[5]Final!AK75/10</f>
        <v>270.356089274612</v>
      </c>
      <c r="AK78" s="11">
        <f>[5]Final!M75/10</f>
        <v>974.856805746187</v>
      </c>
      <c r="AL78" s="11">
        <f>[5]Final!N75/10</f>
        <v>553.797391422283</v>
      </c>
      <c r="AM78" s="11">
        <f>[5]Final!O75/10</f>
        <v>313.382540258553</v>
      </c>
      <c r="AN78" s="14">
        <f>[5]Final!X75</f>
        <v>0.621900316131984</v>
      </c>
      <c r="AO78" s="14">
        <f>[5]Final!Y75</f>
        <v>0.194148214123555</v>
      </c>
      <c r="AP78" s="14">
        <f>[5]Final!Z75</f>
        <v>0.183951469744461</v>
      </c>
      <c r="AQ78" s="14">
        <f>[5]Final!Q75</f>
        <v>0.047580083945109</v>
      </c>
      <c r="AR78" s="10">
        <f>[5]Final!D75</f>
        <v>0.0190473401473769</v>
      </c>
      <c r="AS78" s="10">
        <f>[5]Final!E75</f>
        <v>0.08416657897454</v>
      </c>
      <c r="AT78" s="10">
        <f>[5]Final!F75</f>
        <v>0.0473998620554507</v>
      </c>
      <c r="AU78" s="11">
        <f>[5]Final!AL175/10</f>
        <v>1397.57634204273</v>
      </c>
      <c r="AV78" s="11">
        <f>[5]Final!AP175/10</f>
        <v>7633.52034728531</v>
      </c>
      <c r="AW78" s="10">
        <f>[5]Final!AS175</f>
        <v>1.13909888653679</v>
      </c>
      <c r="AX78" s="10">
        <f>[5]Final!AT175</f>
        <v>52.6576137943744</v>
      </c>
      <c r="AY78" s="10">
        <f>[5]Final!AD175</f>
        <v>1.13945283760472</v>
      </c>
      <c r="AZ78" s="10">
        <f>[5]Final!AF175</f>
        <v>54.8449750807817</v>
      </c>
      <c r="BA78" s="12">
        <f t="shared" si="8"/>
        <v>332.008877870735</v>
      </c>
      <c r="BB78" s="12">
        <f t="shared" si="5"/>
        <v>1766.80209408936</v>
      </c>
      <c r="BC78" s="11">
        <f>[5]Final!AI175/10</f>
        <v>799.168984594523</v>
      </c>
      <c r="BD78" s="11">
        <f>[5]Final!AJ175/10</f>
        <v>375.308654312181</v>
      </c>
      <c r="BE78" s="11">
        <f>[5]Final!AK175/10</f>
        <v>223.098703136031</v>
      </c>
      <c r="BF78" s="11">
        <f>[5]Final!M175/10</f>
        <v>746.652744105962</v>
      </c>
      <c r="BG78" s="11">
        <f>[5]Final!N175/10</f>
        <v>358.487696096366</v>
      </c>
      <c r="BH78" s="11">
        <f>[5]Final!O175/10</f>
        <v>215.880774886694</v>
      </c>
      <c r="BI78" s="14">
        <f>[5]Final!X175</f>
        <v>0.651655540388373</v>
      </c>
      <c r="BJ78" s="14">
        <f>[5]Final!Y175</f>
        <v>0.170110613944892</v>
      </c>
      <c r="BK78" s="14">
        <f>[5]Final!Z175</f>
        <v>0.178233845666735</v>
      </c>
      <c r="BL78" s="14">
        <f>[5]Final!Q175</f>
        <v>0.0522927524609151</v>
      </c>
      <c r="BM78" s="10">
        <f>[5]Final!D175</f>
        <v>0.0479123352926821</v>
      </c>
      <c r="BN78" s="10">
        <f>[5]Final!E175</f>
        <v>0.127809729739206</v>
      </c>
      <c r="BO78" s="10">
        <f>[5]Final!F175</f>
        <v>0.0808928849016752</v>
      </c>
      <c r="BP78" s="11">
        <f>[5]Data!$BB79/10</f>
        <v>2597.982</v>
      </c>
      <c r="BQ78" s="11">
        <f>[5]Data!$BD79/10</f>
        <v>1414.03</v>
      </c>
      <c r="BR78" s="21">
        <f>[5]Data!$CR79/10</f>
        <v>960.855229934943</v>
      </c>
      <c r="BS78" s="22">
        <f>[5]Data!BP79</f>
        <v>5.32155075316163</v>
      </c>
      <c r="BT78" s="22">
        <f>[5]Data!BQ79</f>
        <v>6.71984604878453</v>
      </c>
      <c r="BU78" s="22">
        <f>[5]Data!BR79</f>
        <v>2.46288382474648</v>
      </c>
      <c r="BV78" s="22">
        <f>[5]Data!BS79</f>
        <v>6.00131767255256</v>
      </c>
      <c r="BW78" s="21">
        <f>[5]Data!$AZ79</f>
        <v>101.7</v>
      </c>
      <c r="BX78" s="10"/>
    </row>
    <row r="79" spans="1:76">
      <c r="A79" s="1">
        <v>2016</v>
      </c>
      <c r="B79" s="11">
        <f>[5]OECD!AB72</f>
        <v>1577.56661594472</v>
      </c>
      <c r="C79" s="11">
        <f>[5]OECD!EA72</f>
        <v>8660.09387430818</v>
      </c>
      <c r="D79" s="10">
        <f>[5]OECD!EH72</f>
        <v>1.13253493592977</v>
      </c>
      <c r="E79" s="10">
        <f>[5]OECD!EI72</f>
        <v>59.4506879286515</v>
      </c>
      <c r="F79" s="10">
        <f>[5]OECD!CG72</f>
        <v>1.1325732083478</v>
      </c>
      <c r="G79" s="10">
        <f>[5]OECD!CH72</f>
        <v>62.7968635908652</v>
      </c>
      <c r="H79" s="12">
        <f t="shared" si="6"/>
        <v>380.146333987679</v>
      </c>
      <c r="I79" s="12">
        <f t="shared" si="1"/>
        <v>2022.96800994376</v>
      </c>
      <c r="J79" s="11">
        <f>[5]OECD!Y72</f>
        <v>919.157755601392</v>
      </c>
      <c r="K79" s="11">
        <f>[5]OECD!Z72</f>
        <v>414.23127961563</v>
      </c>
      <c r="L79" s="11">
        <f>[5]OECD!AA72</f>
        <v>244.1775807277</v>
      </c>
      <c r="M79" s="11">
        <f>[5]OECD!AV72</f>
        <v>881.489270046948</v>
      </c>
      <c r="N79" s="11">
        <f>[5]OECD!AW72</f>
        <v>422.354156749898</v>
      </c>
      <c r="O79" s="11">
        <f>[5]OECD!AX72</f>
        <v>243.722349608772</v>
      </c>
      <c r="P79" s="14">
        <f>[5]OECD!BX72</f>
        <v>0.631347046375369</v>
      </c>
      <c r="Q79" s="14">
        <f>[5]OECD!BY72</f>
        <v>0.181719220952001</v>
      </c>
      <c r="R79" s="14">
        <f>[5]OECD!BZ72</f>
        <v>0.186933732672631</v>
      </c>
      <c r="S79" s="14">
        <f>[5]OECD!BR72</f>
        <v>0.0453106741408304</v>
      </c>
      <c r="T79" s="10">
        <f>[5]OECD!DR$7</f>
        <v>0.05</v>
      </c>
      <c r="U79" s="10">
        <f>[5]OECD!DS$7</f>
        <v>0.125</v>
      </c>
      <c r="V79" s="10">
        <f>[5]OECD!DT$7</f>
        <v>0.08</v>
      </c>
      <c r="W79" s="16">
        <f>[5]OECD!BM72</f>
        <v>-0.0186823992133729</v>
      </c>
      <c r="X79" s="16">
        <f>[5]OECD!BN72</f>
        <v>-0.0167158308751231</v>
      </c>
      <c r="Y79" s="16">
        <f>[5]OECD!BO72</f>
        <v>-0.00983284169124876</v>
      </c>
      <c r="Z79" s="11">
        <f>[5]Final!AL76/10</f>
        <v>1884.37193867719</v>
      </c>
      <c r="AA79" s="11">
        <f>[5]Final!AP76/10</f>
        <v>10320.4797615981</v>
      </c>
      <c r="AB79" s="10">
        <f>[5]Final!AS76</f>
        <v>1.13490657269021</v>
      </c>
      <c r="AC79" s="10">
        <f>[5]Final!AT76</f>
        <v>57.9135705501886</v>
      </c>
      <c r="AD79" s="10">
        <f>[5]Final!AD76</f>
        <v>1.13750941490813</v>
      </c>
      <c r="AE79" s="10">
        <f>[5]Final!AF76</f>
        <v>59.3296202618082</v>
      </c>
      <c r="AF79" s="12">
        <f t="shared" si="7"/>
        <v>359.157071702675</v>
      </c>
      <c r="AG79" s="12">
        <f t="shared" si="3"/>
        <v>1911.2725854227</v>
      </c>
      <c r="AH79" s="11">
        <f>[5]Final!AI76/10</f>
        <v>1088.58297909356</v>
      </c>
      <c r="AI79" s="11">
        <f>[5]Final!AJ76/10</f>
        <v>499.718285317817</v>
      </c>
      <c r="AJ79" s="11">
        <f>[5]Final!AK76/10</f>
        <v>296.070674265816</v>
      </c>
      <c r="AK79" s="11">
        <f>[5]Final!M76/10</f>
        <v>1124.74364287872</v>
      </c>
      <c r="AL79" s="11">
        <f>[5]Final!N76/10</f>
        <v>623.282738202279</v>
      </c>
      <c r="AM79" s="11">
        <f>[5]Final!O76/10</f>
        <v>344.796302611707</v>
      </c>
      <c r="AN79" s="14">
        <f>[5]Final!X76</f>
        <v>0.586821718479854</v>
      </c>
      <c r="AO79" s="14">
        <f>[5]Final!Y76</f>
        <v>0.212559493086619</v>
      </c>
      <c r="AP79" s="14">
        <f>[5]Final!Z76</f>
        <v>0.200618788433527</v>
      </c>
      <c r="AQ79" s="14">
        <f>[5]Final!Q76</f>
        <v>0.0626754328302849</v>
      </c>
      <c r="AR79" s="10">
        <f>[5]Final!D76</f>
        <v>0.019078775924882</v>
      </c>
      <c r="AS79" s="10">
        <f>[5]Final!E76</f>
        <v>0.0864034520747482</v>
      </c>
      <c r="AT79" s="10">
        <f>[5]Final!F76</f>
        <v>0.0479326539828564</v>
      </c>
      <c r="AU79" s="11">
        <f>[5]Final!AL176/10</f>
        <v>1573.37952281549</v>
      </c>
      <c r="AV79" s="11">
        <f>[5]Final!AP176/10</f>
        <v>8644.24434174667</v>
      </c>
      <c r="AW79" s="10">
        <f>[5]Final!AS176</f>
        <v>1.13268356883946</v>
      </c>
      <c r="AX79" s="10">
        <f>[5]Final!AT176</f>
        <v>59.6444139191819</v>
      </c>
      <c r="AY79" s="10">
        <f>[5]Final!AD176</f>
        <v>1.13256671394224</v>
      </c>
      <c r="AZ79" s="10">
        <f>[5]Final!AF176</f>
        <v>62.1155932034848</v>
      </c>
      <c r="BA79" s="12">
        <f t="shared" si="8"/>
        <v>376.022203809708</v>
      </c>
      <c r="BB79" s="12">
        <f t="shared" si="5"/>
        <v>2001.02124188905</v>
      </c>
      <c r="BC79" s="11">
        <f>[5]Final!AI176/10</f>
        <v>918.49782731966</v>
      </c>
      <c r="BD79" s="11">
        <f>[5]Final!AJ176/10</f>
        <v>411.468486113572</v>
      </c>
      <c r="BE79" s="11">
        <f>[5]Final!AK176/10</f>
        <v>243.413209382263</v>
      </c>
      <c r="BF79" s="11">
        <f>[5]Final!M176/10</f>
        <v>860.982811048042</v>
      </c>
      <c r="BG79" s="11">
        <f>[5]Final!N176/10</f>
        <v>397.125371545319</v>
      </c>
      <c r="BH79" s="11">
        <f>[5]Final!O176/10</f>
        <v>234.391536498413</v>
      </c>
      <c r="BI79" s="14">
        <f>[5]Final!X176</f>
        <v>0.634203433374671</v>
      </c>
      <c r="BJ79" s="14">
        <f>[5]Final!Y176</f>
        <v>0.179352612030086</v>
      </c>
      <c r="BK79" s="14">
        <f>[5]Final!Z176</f>
        <v>0.186443954595244</v>
      </c>
      <c r="BL79" s="14">
        <f>[5]Final!Q176</f>
        <v>0.0681728054432478</v>
      </c>
      <c r="BM79" s="10">
        <f>[5]Final!D176</f>
        <v>0.0480752965059302</v>
      </c>
      <c r="BN79" s="10">
        <f>[5]Final!E176</f>
        <v>0.12925158283657</v>
      </c>
      <c r="BO79" s="10">
        <f>[5]Final!F176</f>
        <v>0.0804867245238944</v>
      </c>
      <c r="BP79" s="11">
        <f>[5]Data!$BB80/10</f>
        <v>2881.058</v>
      </c>
      <c r="BQ79" s="11">
        <f>[5]Data!$BD80/10</f>
        <v>1557.609</v>
      </c>
      <c r="BR79" s="21">
        <f>[5]Data!$CR80/10</f>
        <v>1076.62548453049</v>
      </c>
      <c r="BS79" s="22">
        <f>[5]Data!BP80</f>
        <v>5.32155075316163</v>
      </c>
      <c r="BT79" s="22">
        <f>[5]Data!BQ80</f>
        <v>6.70640635668696</v>
      </c>
      <c r="BU79" s="22">
        <f>[5]Data!BR80</f>
        <v>2.46288382474648</v>
      </c>
      <c r="BV79" s="22">
        <f>[5]Data!BS80</f>
        <v>6.04332689626043</v>
      </c>
      <c r="BW79" s="21">
        <f>[5]Data!$AZ80</f>
        <v>101.7</v>
      </c>
      <c r="BX79" s="10"/>
    </row>
    <row r="80" spans="1:76">
      <c r="A80" s="1">
        <v>2017</v>
      </c>
      <c r="B80" s="11">
        <f>[5]OECD!AB73</f>
        <v>1766.08785062058</v>
      </c>
      <c r="C80" s="11">
        <f>[5]OECD!EA73</f>
        <v>10279.6807435388</v>
      </c>
      <c r="D80" s="10">
        <f>[5]OECD!EH73</f>
        <v>1.12245215212922</v>
      </c>
      <c r="E80" s="10">
        <f>[5]OECD!EI73</f>
        <v>66.7305526110774</v>
      </c>
      <c r="F80" s="10">
        <f>[5]OECD!CG73</f>
        <v>1.12187886621184</v>
      </c>
      <c r="G80" s="10">
        <f>[5]OECD!CH73</f>
        <v>70.4504741269793</v>
      </c>
      <c r="H80" s="12">
        <f t="shared" si="6"/>
        <v>426.478138168684</v>
      </c>
      <c r="I80" s="12">
        <f t="shared" ref="I80:I93" si="9">+H80*$BS80</f>
        <v>2396.61846059173</v>
      </c>
      <c r="J80" s="11">
        <f>[5]OECD!Y73</f>
        <v>1041.94252424507</v>
      </c>
      <c r="K80" s="11">
        <f>[5]OECD!Z73</f>
        <v>458.604900322526</v>
      </c>
      <c r="L80" s="11">
        <f>[5]OECD!AA73</f>
        <v>265.540426052991</v>
      </c>
      <c r="M80" s="11">
        <f>[5]OECD!AV73</f>
        <v>1005.69245120331</v>
      </c>
      <c r="N80" s="11">
        <f>[5]OECD!AW73</f>
        <v>465.51262930035</v>
      </c>
      <c r="O80" s="11">
        <f>[5]OECD!AX73</f>
        <v>265.47812853161</v>
      </c>
      <c r="P80" s="14">
        <f>[5]OECD!BX73</f>
        <v>0.541026276623438</v>
      </c>
      <c r="Q80" s="14">
        <f>[5]OECD!BY73</f>
        <v>0.217228603263817</v>
      </c>
      <c r="R80" s="14">
        <f>[5]OECD!BZ73</f>
        <v>0.241745120112745</v>
      </c>
      <c r="S80" s="14">
        <f>[5]OECD!BR73</f>
        <v>0.101142370369537</v>
      </c>
      <c r="T80" s="10">
        <f>[5]OECD!DR$7</f>
        <v>0.05</v>
      </c>
      <c r="U80" s="10">
        <f>[5]OECD!DS$7</f>
        <v>0.125</v>
      </c>
      <c r="V80" s="10">
        <f>[5]OECD!DT$7</f>
        <v>0.08</v>
      </c>
      <c r="W80" s="16">
        <f>[5]OECD!BM73</f>
        <v>0.0632411067193677</v>
      </c>
      <c r="X80" s="16">
        <f>[5]OECD!BN73</f>
        <v>-0.00395256916996045</v>
      </c>
      <c r="Y80" s="16">
        <f>[5]OECD!BO73</f>
        <v>-0.000988142292490224</v>
      </c>
      <c r="Z80" s="11">
        <f>[5]Final!AL77/10</f>
        <v>2114.61542208686</v>
      </c>
      <c r="AA80" s="11">
        <f>[5]Final!AP77/10</f>
        <v>12280.6226068454</v>
      </c>
      <c r="AB80" s="10">
        <f>[5]Final!AS77</f>
        <v>1.12565663073454</v>
      </c>
      <c r="AC80" s="10">
        <f>[5]Final!AT77</f>
        <v>65.1907946993326</v>
      </c>
      <c r="AD80" s="10">
        <f>[5]Final!AD77</f>
        <v>1.12722458127658</v>
      </c>
      <c r="AE80" s="10">
        <f>[5]Final!AF77</f>
        <v>66.8778063569153</v>
      </c>
      <c r="AF80" s="12">
        <f t="shared" si="7"/>
        <v>404.850679762571</v>
      </c>
      <c r="AG80" s="12">
        <f t="shared" ref="AG80:AG93" si="10">+AF80*$BS80</f>
        <v>2275.08171243778</v>
      </c>
      <c r="AH80" s="11">
        <f>[5]Final!AI77/10</f>
        <v>1237.86893347147</v>
      </c>
      <c r="AI80" s="11">
        <f>[5]Final!AJ77/10</f>
        <v>553.786557814663</v>
      </c>
      <c r="AJ80" s="11">
        <f>[5]Final!AK77/10</f>
        <v>322.959930800727</v>
      </c>
      <c r="AK80" s="11">
        <f>[5]Final!M77/10</f>
        <v>1286.79102484693</v>
      </c>
      <c r="AL80" s="11">
        <f>[5]Final!N77/10</f>
        <v>696.691176545205</v>
      </c>
      <c r="AM80" s="11">
        <f>[5]Final!O77/10</f>
        <v>379.576839220333</v>
      </c>
      <c r="AN80" s="14">
        <f>[5]Final!X77</f>
        <v>0.452159911069336</v>
      </c>
      <c r="AO80" s="14">
        <f>[5]Final!Y77</f>
        <v>0.267585483179594</v>
      </c>
      <c r="AP80" s="14">
        <f>[5]Final!Z77</f>
        <v>0.28025460575107</v>
      </c>
      <c r="AQ80" s="14">
        <f>[5]Final!Q77</f>
        <v>0.111612987689139</v>
      </c>
      <c r="AR80" s="10">
        <f>[5]Final!D77</f>
        <v>0.0192132108519995</v>
      </c>
      <c r="AS80" s="10">
        <f>[5]Final!E77</f>
        <v>0.0875688046021928</v>
      </c>
      <c r="AT80" s="10">
        <f>[5]Final!F77</f>
        <v>0.0486494997504917</v>
      </c>
      <c r="AU80" s="11">
        <f>[5]Final!AL177/10</f>
        <v>1761.26905501141</v>
      </c>
      <c r="AV80" s="11">
        <f>[5]Final!AP177/10</f>
        <v>10260.9994487312</v>
      </c>
      <c r="AW80" s="10">
        <f>[5]Final!AS177</f>
        <v>1.12256798522628</v>
      </c>
      <c r="AX80" s="10">
        <f>[5]Final!AT177</f>
        <v>66.9549095632584</v>
      </c>
      <c r="AY80" s="10">
        <f>[5]Final!AD177</f>
        <v>1.12211158148491</v>
      </c>
      <c r="AZ80" s="10">
        <f>[5]Final!AF177</f>
        <v>69.7006265244359</v>
      </c>
      <c r="BA80" s="12">
        <f t="shared" si="8"/>
        <v>421.938869790354</v>
      </c>
      <c r="BB80" s="12">
        <f t="shared" ref="BB80:BB93" si="11">+BA80*$BS80</f>
        <v>2371.109780499</v>
      </c>
      <c r="BC80" s="11">
        <f>[5]Final!AI177/10</f>
        <v>1041.18831445753</v>
      </c>
      <c r="BD80" s="11">
        <f>[5]Final!AJ177/10</f>
        <v>455.408241485276</v>
      </c>
      <c r="BE80" s="11">
        <f>[5]Final!AK177/10</f>
        <v>264.672499068606</v>
      </c>
      <c r="BF80" s="11">
        <f>[5]Final!M177/10</f>
        <v>982.124167701512</v>
      </c>
      <c r="BG80" s="11">
        <f>[5]Final!N177/10</f>
        <v>437.840177032483</v>
      </c>
      <c r="BH80" s="11">
        <f>[5]Final!O177/10</f>
        <v>255.297220987923</v>
      </c>
      <c r="BI80" s="14">
        <f>[5]Final!X177</f>
        <v>0.551988140022415</v>
      </c>
      <c r="BJ80" s="14">
        <f>[5]Final!Y177</f>
        <v>0.210434727610865</v>
      </c>
      <c r="BK80" s="14">
        <f>[5]Final!Z177</f>
        <v>0.23757713236672</v>
      </c>
      <c r="BL80" s="14">
        <f>[5]Final!Q177</f>
        <v>0.118525578371582</v>
      </c>
      <c r="BM80" s="10">
        <f>[5]Final!D177</f>
        <v>0.0483859676164563</v>
      </c>
      <c r="BN80" s="10">
        <f>[5]Final!E177</f>
        <v>0.128726137688115</v>
      </c>
      <c r="BO80" s="10">
        <f>[5]Final!F177</f>
        <v>0.0806347693718805</v>
      </c>
      <c r="BP80" s="11">
        <f>[5]Data!$BB81/10</f>
        <v>3218.21</v>
      </c>
      <c r="BQ80" s="11">
        <f>[5]Data!$BD81/10</f>
        <v>1763.79</v>
      </c>
      <c r="BR80" s="21">
        <f>[5]Data!$CR81/10</f>
        <v>1236.15507290096</v>
      </c>
      <c r="BS80" s="22">
        <f>[5]Data!BP81</f>
        <v>5.61955759533868</v>
      </c>
      <c r="BT80" s="22">
        <f>[5]Data!BQ81</f>
        <v>7.21609323979517</v>
      </c>
      <c r="BU80" s="22">
        <f>[5]Data!BR81</f>
        <v>2.48258689534446</v>
      </c>
      <c r="BV80" s="22">
        <f>[5]Data!BS81</f>
        <v>6.10980349211929</v>
      </c>
      <c r="BW80" s="21">
        <f>[5]Data!$AZ81</f>
        <v>101.2</v>
      </c>
      <c r="BX80" s="10"/>
    </row>
    <row r="81" spans="1:76">
      <c r="A81" s="1">
        <v>2018</v>
      </c>
      <c r="B81" s="11" t="e">
        <f>[5]OECD!AB74</f>
        <v>#DIV/0!</v>
      </c>
      <c r="C81" s="11" t="e">
        <f>[5]OECD!EA74</f>
        <v>#DIV/0!</v>
      </c>
      <c r="D81" s="10" t="e">
        <f>[5]OECD!EH74</f>
        <v>#DIV/0!</v>
      </c>
      <c r="E81" s="10" t="e">
        <f>[5]OECD!EI74</f>
        <v>#DIV/0!</v>
      </c>
      <c r="F81" s="10" t="e">
        <f>[5]OECD!CG74</f>
        <v>#DIV/0!</v>
      </c>
      <c r="G81" s="10" t="e">
        <f>[5]OECD!CH74</f>
        <v>#DIV/0!</v>
      </c>
      <c r="H81" s="12" t="e">
        <f t="shared" si="6"/>
        <v>#DIV/0!</v>
      </c>
      <c r="I81" s="12" t="e">
        <f t="shared" si="9"/>
        <v>#DIV/0!</v>
      </c>
      <c r="J81" s="11" t="e">
        <f>[5]OECD!Y74</f>
        <v>#DIV/0!</v>
      </c>
      <c r="K81" s="11" t="e">
        <f>[5]OECD!Z74</f>
        <v>#DIV/0!</v>
      </c>
      <c r="L81" s="11" t="e">
        <f>[5]OECD!AA74</f>
        <v>#DIV/0!</v>
      </c>
      <c r="M81" s="11" t="e">
        <f>[5]OECD!AV74</f>
        <v>#DIV/0!</v>
      </c>
      <c r="N81" s="11" t="e">
        <f>[5]OECD!AW74</f>
        <v>#DIV/0!</v>
      </c>
      <c r="O81" s="11" t="e">
        <f>[5]OECD!AX74</f>
        <v>#DIV/0!</v>
      </c>
      <c r="P81" s="14" t="e">
        <f>[5]OECD!BX74</f>
        <v>#DIV/0!</v>
      </c>
      <c r="Q81" s="14" t="e">
        <f>[5]OECD!BY74</f>
        <v>#DIV/0!</v>
      </c>
      <c r="R81" s="14" t="e">
        <f>[5]OECD!BZ74</f>
        <v>#DIV/0!</v>
      </c>
      <c r="S81" s="14" t="e">
        <f>[5]OECD!BR74</f>
        <v>#DIV/0!</v>
      </c>
      <c r="T81" s="10">
        <f>[5]OECD!DR$7</f>
        <v>0.05</v>
      </c>
      <c r="U81" s="10">
        <f>[5]OECD!DS$7</f>
        <v>0.125</v>
      </c>
      <c r="V81" s="10">
        <f>[5]OECD!DT$7</f>
        <v>0.08</v>
      </c>
      <c r="W81" s="16">
        <f>[5]OECD!BM74</f>
        <v>0.0512315270935961</v>
      </c>
      <c r="X81" s="16">
        <f>[5]OECD!BN74</f>
        <v>-0.00689655172413806</v>
      </c>
      <c r="Y81" s="16">
        <f>[5]OECD!BO74</f>
        <v>-0.010837438423645</v>
      </c>
      <c r="Z81" s="11" t="e">
        <f>[5]Final!AL78/10</f>
        <v>#DIV/0!</v>
      </c>
      <c r="AA81" s="11" t="e">
        <f>[5]Final!AP78/10</f>
        <v>#DIV/0!</v>
      </c>
      <c r="AB81" s="10" t="e">
        <f>[5]Final!AS78</f>
        <v>#DIV/0!</v>
      </c>
      <c r="AC81" s="10" t="e">
        <f>[5]Final!AT78</f>
        <v>#DIV/0!</v>
      </c>
      <c r="AD81" s="10" t="e">
        <f>[5]Final!AD78</f>
        <v>#DIV/0!</v>
      </c>
      <c r="AE81" s="10" t="e">
        <f>[5]Final!AF78</f>
        <v>#DIV/0!</v>
      </c>
      <c r="AF81" s="12" t="e">
        <f t="shared" si="7"/>
        <v>#DIV/0!</v>
      </c>
      <c r="AG81" s="12" t="e">
        <f t="shared" si="10"/>
        <v>#DIV/0!</v>
      </c>
      <c r="AH81" s="11" t="e">
        <f>[5]Final!AI78/10</f>
        <v>#DIV/0!</v>
      </c>
      <c r="AI81" s="11" t="e">
        <f>[5]Final!AJ78/10</f>
        <v>#DIV/0!</v>
      </c>
      <c r="AJ81" s="11" t="e">
        <f>[5]Final!AK78/10</f>
        <v>#DIV/0!</v>
      </c>
      <c r="AK81" s="11" t="e">
        <f>[5]Final!M78/10</f>
        <v>#DIV/0!</v>
      </c>
      <c r="AL81" s="11" t="e">
        <f>[5]Final!N78/10</f>
        <v>#DIV/0!</v>
      </c>
      <c r="AM81" s="11" t="e">
        <f>[5]Final!O78/10</f>
        <v>#DIV/0!</v>
      </c>
      <c r="AN81" s="14" t="e">
        <f>[5]Final!X78</f>
        <v>#DIV/0!</v>
      </c>
      <c r="AO81" s="14" t="e">
        <f>[5]Final!Y78</f>
        <v>#DIV/0!</v>
      </c>
      <c r="AP81" s="14" t="e">
        <f>[5]Final!Z78</f>
        <v>#DIV/0!</v>
      </c>
      <c r="AQ81" s="14" t="e">
        <f>[5]Final!Q78</f>
        <v>#DIV/0!</v>
      </c>
      <c r="AR81" s="10" t="e">
        <f>[5]Final!D78</f>
        <v>#DIV/0!</v>
      </c>
      <c r="AS81" s="10" t="e">
        <f>[5]Final!E78</f>
        <v>#DIV/0!</v>
      </c>
      <c r="AT81" s="10" t="e">
        <f>[5]Final!F78</f>
        <v>#DIV/0!</v>
      </c>
      <c r="AU81" s="11" t="e">
        <f>[5]Final!AL178/10</f>
        <v>#DIV/0!</v>
      </c>
      <c r="AV81" s="11" t="e">
        <f>[5]Final!AP178/10</f>
        <v>#DIV/0!</v>
      </c>
      <c r="AW81" s="10" t="e">
        <f>[5]Final!AS178</f>
        <v>#DIV/0!</v>
      </c>
      <c r="AX81" s="10" t="e">
        <f>[5]Final!AT178</f>
        <v>#DIV/0!</v>
      </c>
      <c r="AY81" s="10" t="e">
        <f>[5]Final!AD178</f>
        <v>#DIV/0!</v>
      </c>
      <c r="AZ81" s="10" t="e">
        <f>[5]Final!AF178</f>
        <v>#DIV/0!</v>
      </c>
      <c r="BA81" s="12" t="e">
        <f t="shared" si="8"/>
        <v>#DIV/0!</v>
      </c>
      <c r="BB81" s="12" t="e">
        <f t="shared" si="11"/>
        <v>#DIV/0!</v>
      </c>
      <c r="BC81" s="11" t="e">
        <f>[5]Final!AI178/10</f>
        <v>#DIV/0!</v>
      </c>
      <c r="BD81" s="11" t="e">
        <f>[5]Final!AJ178/10</f>
        <v>#DIV/0!</v>
      </c>
      <c r="BE81" s="11" t="e">
        <f>[5]Final!AK178/10</f>
        <v>#DIV/0!</v>
      </c>
      <c r="BF81" s="11" t="e">
        <f>[5]Final!M178/10</f>
        <v>#DIV/0!</v>
      </c>
      <c r="BG81" s="11" t="e">
        <f>[5]Final!N178/10</f>
        <v>#DIV/0!</v>
      </c>
      <c r="BH81" s="11" t="e">
        <f>[5]Final!O178/10</f>
        <v>#DIV/0!</v>
      </c>
      <c r="BI81" s="14" t="e">
        <f>[5]Final!X178</f>
        <v>#DIV/0!</v>
      </c>
      <c r="BJ81" s="14" t="e">
        <f>[5]Final!Y178</f>
        <v>#DIV/0!</v>
      </c>
      <c r="BK81" s="14" t="e">
        <f>[5]Final!Z178</f>
        <v>#DIV/0!</v>
      </c>
      <c r="BL81" s="14" t="e">
        <f>[5]Final!Q178</f>
        <v>#DIV/0!</v>
      </c>
      <c r="BM81" s="10" t="e">
        <f>[5]Final!D178</f>
        <v>#DIV/0!</v>
      </c>
      <c r="BN81" s="10" t="e">
        <f>[5]Final!E178</f>
        <v>#DIV/0!</v>
      </c>
      <c r="BO81" s="10" t="e">
        <f>[5]Final!F178</f>
        <v>#DIV/0!</v>
      </c>
      <c r="BP81" s="11">
        <f>[5]Data!$BB82/10</f>
        <v>0</v>
      </c>
      <c r="BQ81" s="11">
        <f>[5]Data!$BD82/10</f>
        <v>0</v>
      </c>
      <c r="BR81" s="21" t="e">
        <f>[5]Data!$CR82/10</f>
        <v>#DIV/0!</v>
      </c>
      <c r="BS81" s="22">
        <f>[5]Data!BP82</f>
        <v>5.89491591751027</v>
      </c>
      <c r="BT81" s="22">
        <f>[5]Data!BQ82</f>
        <v>7.69957148686145</v>
      </c>
      <c r="BU81" s="22">
        <f>[5]Data!BR82</f>
        <v>2.50244759050721</v>
      </c>
      <c r="BV81" s="22">
        <f>[5]Data!BS82</f>
        <v>6.13424270608777</v>
      </c>
      <c r="BW81" s="21">
        <f>[5]Data!$AZ82</f>
        <v>101.5</v>
      </c>
      <c r="BX81" s="10"/>
    </row>
    <row r="82" spans="1:76">
      <c r="A82" s="1">
        <v>2019</v>
      </c>
      <c r="B82" s="11" t="e">
        <f>[5]OECD!AB75</f>
        <v>#DIV/0!</v>
      </c>
      <c r="C82" s="11" t="e">
        <f>[5]OECD!EA75</f>
        <v>#DIV/0!</v>
      </c>
      <c r="D82" s="10" t="e">
        <f>[5]OECD!EH75</f>
        <v>#DIV/0!</v>
      </c>
      <c r="E82" s="10" t="e">
        <f>[5]OECD!EI75</f>
        <v>#DIV/0!</v>
      </c>
      <c r="F82" s="10" t="e">
        <f>[5]OECD!CG75</f>
        <v>#DIV/0!</v>
      </c>
      <c r="G82" s="10" t="e">
        <f>[5]OECD!CH75</f>
        <v>#DIV/0!</v>
      </c>
      <c r="H82" s="12" t="e">
        <f t="shared" si="6"/>
        <v>#DIV/0!</v>
      </c>
      <c r="I82" s="12" t="e">
        <f t="shared" si="9"/>
        <v>#DIV/0!</v>
      </c>
      <c r="J82" s="11" t="e">
        <f>[5]OECD!Y75</f>
        <v>#DIV/0!</v>
      </c>
      <c r="K82" s="11" t="e">
        <f>[5]OECD!Z75</f>
        <v>#DIV/0!</v>
      </c>
      <c r="L82" s="11" t="e">
        <f>[5]OECD!AA75</f>
        <v>#DIV/0!</v>
      </c>
      <c r="M82" s="11" t="e">
        <f>[5]OECD!AV75</f>
        <v>#DIV/0!</v>
      </c>
      <c r="N82" s="11" t="e">
        <f>[5]OECD!AW75</f>
        <v>#DIV/0!</v>
      </c>
      <c r="O82" s="11" t="e">
        <f>[5]OECD!AX75</f>
        <v>#DIV/0!</v>
      </c>
      <c r="P82" s="14" t="e">
        <f>[5]OECD!BX75</f>
        <v>#DIV/0!</v>
      </c>
      <c r="Q82" s="14" t="e">
        <f>[5]OECD!BY75</f>
        <v>#DIV/0!</v>
      </c>
      <c r="R82" s="14" t="e">
        <f>[5]OECD!BZ75</f>
        <v>#DIV/0!</v>
      </c>
      <c r="S82" s="14" t="e">
        <f>[5]OECD!BR75</f>
        <v>#DIV/0!</v>
      </c>
      <c r="T82" s="10">
        <f>[5]OECD!DR$7</f>
        <v>0.05</v>
      </c>
      <c r="U82" s="10">
        <f>[5]OECD!DS$7</f>
        <v>0.125</v>
      </c>
      <c r="V82" s="10">
        <f>[5]OECD!DT$7</f>
        <v>0.08</v>
      </c>
      <c r="W82" s="16">
        <f>[5]OECD!BM75</f>
        <v>-0.00584795321637432</v>
      </c>
      <c r="X82" s="16">
        <f>[5]OECD!BN75</f>
        <v>-0.016569200779727</v>
      </c>
      <c r="Y82" s="16">
        <f>[5]OECD!BO75</f>
        <v>-0.0233918128654971</v>
      </c>
      <c r="Z82" s="11" t="e">
        <f>[5]Final!AL79/10</f>
        <v>#DIV/0!</v>
      </c>
      <c r="AA82" s="11" t="e">
        <f>[5]Final!AP79/10</f>
        <v>#DIV/0!</v>
      </c>
      <c r="AB82" s="10" t="e">
        <f>[5]Final!AS79</f>
        <v>#DIV/0!</v>
      </c>
      <c r="AC82" s="10" t="e">
        <f>[5]Final!AT79</f>
        <v>#DIV/0!</v>
      </c>
      <c r="AD82" s="10" t="e">
        <f>[5]Final!AD79</f>
        <v>#DIV/0!</v>
      </c>
      <c r="AE82" s="10" t="e">
        <f>[5]Final!AF79</f>
        <v>#DIV/0!</v>
      </c>
      <c r="AF82" s="12" t="e">
        <f t="shared" si="7"/>
        <v>#DIV/0!</v>
      </c>
      <c r="AG82" s="12" t="e">
        <f t="shared" si="10"/>
        <v>#DIV/0!</v>
      </c>
      <c r="AH82" s="11" t="e">
        <f>[5]Final!AI79/10</f>
        <v>#DIV/0!</v>
      </c>
      <c r="AI82" s="11" t="e">
        <f>[5]Final!AJ79/10</f>
        <v>#DIV/0!</v>
      </c>
      <c r="AJ82" s="11" t="e">
        <f>[5]Final!AK79/10</f>
        <v>#DIV/0!</v>
      </c>
      <c r="AK82" s="11" t="e">
        <f>[5]Final!M79/10</f>
        <v>#DIV/0!</v>
      </c>
      <c r="AL82" s="11" t="e">
        <f>[5]Final!N79/10</f>
        <v>#DIV/0!</v>
      </c>
      <c r="AM82" s="11" t="e">
        <f>[5]Final!O79/10</f>
        <v>#DIV/0!</v>
      </c>
      <c r="AN82" s="14" t="e">
        <f>[5]Final!X79</f>
        <v>#DIV/0!</v>
      </c>
      <c r="AO82" s="14" t="e">
        <f>[5]Final!Y79</f>
        <v>#DIV/0!</v>
      </c>
      <c r="AP82" s="14" t="e">
        <f>[5]Final!Z79</f>
        <v>#DIV/0!</v>
      </c>
      <c r="AQ82" s="14" t="e">
        <f>[5]Final!Q79</f>
        <v>#DIV/0!</v>
      </c>
      <c r="AR82" s="10" t="e">
        <f>[5]Final!D79</f>
        <v>#DIV/0!</v>
      </c>
      <c r="AS82" s="10" t="e">
        <f>[5]Final!E79</f>
        <v>#DIV/0!</v>
      </c>
      <c r="AT82" s="10" t="e">
        <f>[5]Final!F79</f>
        <v>#DIV/0!</v>
      </c>
      <c r="AU82" s="11" t="e">
        <f>[5]Final!AL179/10</f>
        <v>#DIV/0!</v>
      </c>
      <c r="AV82" s="11" t="e">
        <f>[5]Final!AP179/10</f>
        <v>#DIV/0!</v>
      </c>
      <c r="AW82" s="10" t="e">
        <f>[5]Final!AS179</f>
        <v>#DIV/0!</v>
      </c>
      <c r="AX82" s="10" t="e">
        <f>[5]Final!AT179</f>
        <v>#DIV/0!</v>
      </c>
      <c r="AY82" s="10" t="e">
        <f>[5]Final!AD179</f>
        <v>#DIV/0!</v>
      </c>
      <c r="AZ82" s="10" t="e">
        <f>[5]Final!AF179</f>
        <v>#DIV/0!</v>
      </c>
      <c r="BA82" s="12" t="e">
        <f t="shared" si="8"/>
        <v>#DIV/0!</v>
      </c>
      <c r="BB82" s="12" t="e">
        <f t="shared" si="11"/>
        <v>#DIV/0!</v>
      </c>
      <c r="BC82" s="11" t="e">
        <f>[5]Final!AI179/10</f>
        <v>#DIV/0!</v>
      </c>
      <c r="BD82" s="11" t="e">
        <f>[5]Final!AJ179/10</f>
        <v>#DIV/0!</v>
      </c>
      <c r="BE82" s="11" t="e">
        <f>[5]Final!AK179/10</f>
        <v>#DIV/0!</v>
      </c>
      <c r="BF82" s="11" t="e">
        <f>[5]Final!M179/10</f>
        <v>#DIV/0!</v>
      </c>
      <c r="BG82" s="11" t="e">
        <f>[5]Final!N179/10</f>
        <v>#DIV/0!</v>
      </c>
      <c r="BH82" s="11" t="e">
        <f>[5]Final!O179/10</f>
        <v>#DIV/0!</v>
      </c>
      <c r="BI82" s="14" t="e">
        <f>[5]Final!X179</f>
        <v>#DIV/0!</v>
      </c>
      <c r="BJ82" s="14" t="e">
        <f>[5]Final!Y179</f>
        <v>#DIV/0!</v>
      </c>
      <c r="BK82" s="14" t="e">
        <f>[5]Final!Z179</f>
        <v>#DIV/0!</v>
      </c>
      <c r="BL82" s="14" t="e">
        <f>[5]Final!Q179</f>
        <v>#DIV/0!</v>
      </c>
      <c r="BM82" s="10" t="e">
        <f>[5]Final!D179</f>
        <v>#DIV/0!</v>
      </c>
      <c r="BN82" s="10" t="e">
        <f>[5]Final!E179</f>
        <v>#DIV/0!</v>
      </c>
      <c r="BO82" s="10" t="e">
        <f>[5]Final!F179</f>
        <v>#DIV/0!</v>
      </c>
      <c r="BP82" s="11">
        <f>[5]Data!$BB83/10</f>
        <v>0</v>
      </c>
      <c r="BQ82" s="11">
        <f>[5]Data!$BD83/10</f>
        <v>0</v>
      </c>
      <c r="BR82" s="21" t="e">
        <f>[5]Data!$CR83/10</f>
        <v>#DIV/0!</v>
      </c>
      <c r="BS82" s="22">
        <f>[5]Data!BP83</f>
        <v>5.98333965627293</v>
      </c>
      <c r="BT82" s="22">
        <f>[5]Data!BQ83</f>
        <v>7.85356291659868</v>
      </c>
      <c r="BU82" s="22">
        <f>[5]Data!BR83</f>
        <v>2.52496961882178</v>
      </c>
      <c r="BV82" s="22">
        <f>[5]Data!BS83</f>
        <v>6.14651119149995</v>
      </c>
      <c r="BW82" s="21">
        <f>[5]Data!$AZ83</f>
        <v>102.6</v>
      </c>
      <c r="BX82" s="10"/>
    </row>
    <row r="83" spans="1:76">
      <c r="A83" s="1">
        <v>2020</v>
      </c>
      <c r="B83" s="11" t="e">
        <f>[5]OECD!AB76</f>
        <v>#DIV/0!</v>
      </c>
      <c r="C83" s="11" t="e">
        <f>[5]OECD!EA76</f>
        <v>#DIV/0!</v>
      </c>
      <c r="D83" s="10" t="e">
        <f>[5]OECD!EH76</f>
        <v>#DIV/0!</v>
      </c>
      <c r="E83" s="10" t="e">
        <f>[5]OECD!EI76</f>
        <v>#DIV/0!</v>
      </c>
      <c r="F83" s="10" t="e">
        <f>[5]OECD!CG76</f>
        <v>#DIV/0!</v>
      </c>
      <c r="G83" s="10" t="e">
        <f>[5]OECD!CH76</f>
        <v>#DIV/0!</v>
      </c>
      <c r="H83" s="12" t="e">
        <f t="shared" si="6"/>
        <v>#DIV/0!</v>
      </c>
      <c r="I83" s="12" t="e">
        <f t="shared" si="9"/>
        <v>#DIV/0!</v>
      </c>
      <c r="J83" s="11" t="e">
        <f>[5]OECD!Y76</f>
        <v>#DIV/0!</v>
      </c>
      <c r="K83" s="11" t="e">
        <f>[5]OECD!Z76</f>
        <v>#DIV/0!</v>
      </c>
      <c r="L83" s="11" t="e">
        <f>[5]OECD!AA76</f>
        <v>#DIV/0!</v>
      </c>
      <c r="M83" s="11" t="e">
        <f>[5]OECD!AV76</f>
        <v>#DIV/0!</v>
      </c>
      <c r="N83" s="11" t="e">
        <f>[5]OECD!AW76</f>
        <v>#DIV/0!</v>
      </c>
      <c r="O83" s="11" t="e">
        <f>[5]OECD!AX76</f>
        <v>#DIV/0!</v>
      </c>
      <c r="P83" s="14" t="e">
        <f>[5]OECD!BX76</f>
        <v>#DIV/0!</v>
      </c>
      <c r="Q83" s="14" t="e">
        <f>[5]OECD!BY76</f>
        <v>#DIV/0!</v>
      </c>
      <c r="R83" s="14" t="e">
        <f>[5]OECD!BZ76</f>
        <v>#DIV/0!</v>
      </c>
      <c r="S83" s="14" t="e">
        <f>[5]OECD!BR76</f>
        <v>#DIV/0!</v>
      </c>
      <c r="T83" s="10">
        <f>[5]OECD!DR$7</f>
        <v>0.05</v>
      </c>
      <c r="U83" s="10">
        <f>[5]OECD!DS$7</f>
        <v>0.125</v>
      </c>
      <c r="V83" s="10">
        <f>[5]OECD!DT$7</f>
        <v>0.08</v>
      </c>
      <c r="W83" s="16">
        <f>[5]OECD!BM76</f>
        <v>-1</v>
      </c>
      <c r="X83" s="16">
        <f>[5]OECD!BN76</f>
        <v>-1</v>
      </c>
      <c r="Y83" s="16">
        <f>[5]OECD!BO76</f>
        <v>-1</v>
      </c>
      <c r="Z83" s="11" t="e">
        <f>[5]Final!AL80/10</f>
        <v>#DIV/0!</v>
      </c>
      <c r="AA83" s="11" t="e">
        <f>[5]Final!AP80/10</f>
        <v>#DIV/0!</v>
      </c>
      <c r="AB83" s="10" t="e">
        <f>[5]Final!AS80</f>
        <v>#DIV/0!</v>
      </c>
      <c r="AC83" s="10" t="e">
        <f>[5]Final!AT80</f>
        <v>#DIV/0!</v>
      </c>
      <c r="AD83" s="10" t="e">
        <f>[5]Final!AD80</f>
        <v>#DIV/0!</v>
      </c>
      <c r="AE83" s="10" t="e">
        <f>[5]Final!AF80</f>
        <v>#DIV/0!</v>
      </c>
      <c r="AF83" s="12" t="e">
        <f t="shared" si="7"/>
        <v>#DIV/0!</v>
      </c>
      <c r="AG83" s="12" t="e">
        <f t="shared" si="10"/>
        <v>#DIV/0!</v>
      </c>
      <c r="AH83" s="11" t="e">
        <f>[5]Final!AI80/10</f>
        <v>#DIV/0!</v>
      </c>
      <c r="AI83" s="11" t="e">
        <f>[5]Final!AJ80/10</f>
        <v>#DIV/0!</v>
      </c>
      <c r="AJ83" s="11" t="e">
        <f>[5]Final!AK80/10</f>
        <v>#DIV/0!</v>
      </c>
      <c r="AK83" s="11" t="e">
        <f>[5]Final!M80/10</f>
        <v>#DIV/0!</v>
      </c>
      <c r="AL83" s="11" t="e">
        <f>[5]Final!N80/10</f>
        <v>#DIV/0!</v>
      </c>
      <c r="AM83" s="11" t="e">
        <f>[5]Final!O80/10</f>
        <v>#DIV/0!</v>
      </c>
      <c r="AN83" s="14" t="e">
        <f>[5]Final!X80</f>
        <v>#DIV/0!</v>
      </c>
      <c r="AO83" s="14" t="e">
        <f>[5]Final!Y80</f>
        <v>#DIV/0!</v>
      </c>
      <c r="AP83" s="14" t="e">
        <f>[5]Final!Z80</f>
        <v>#DIV/0!</v>
      </c>
      <c r="AQ83" s="14" t="e">
        <f>[5]Final!Q80</f>
        <v>#DIV/0!</v>
      </c>
      <c r="AR83" s="10" t="e">
        <f>[5]Final!D80</f>
        <v>#DIV/0!</v>
      </c>
      <c r="AS83" s="10" t="e">
        <f>[5]Final!E80</f>
        <v>#DIV/0!</v>
      </c>
      <c r="AT83" s="10" t="e">
        <f>[5]Final!F80</f>
        <v>#DIV/0!</v>
      </c>
      <c r="AU83" s="11" t="e">
        <f>[5]Final!AL180/10</f>
        <v>#DIV/0!</v>
      </c>
      <c r="AV83" s="11" t="e">
        <f>[5]Final!AP180/10</f>
        <v>#DIV/0!</v>
      </c>
      <c r="AW83" s="10" t="e">
        <f>[5]Final!AS180</f>
        <v>#DIV/0!</v>
      </c>
      <c r="AX83" s="10" t="e">
        <f>[5]Final!AT180</f>
        <v>#DIV/0!</v>
      </c>
      <c r="AY83" s="10" t="e">
        <f>[5]Final!AD180</f>
        <v>#DIV/0!</v>
      </c>
      <c r="AZ83" s="10" t="e">
        <f>[5]Final!AF180</f>
        <v>#DIV/0!</v>
      </c>
      <c r="BA83" s="12" t="e">
        <f t="shared" si="8"/>
        <v>#DIV/0!</v>
      </c>
      <c r="BB83" s="12" t="e">
        <f t="shared" si="11"/>
        <v>#DIV/0!</v>
      </c>
      <c r="BC83" s="11" t="e">
        <f>[5]Final!AI180/10</f>
        <v>#DIV/0!</v>
      </c>
      <c r="BD83" s="11" t="e">
        <f>[5]Final!AJ180/10</f>
        <v>#DIV/0!</v>
      </c>
      <c r="BE83" s="11" t="e">
        <f>[5]Final!AK180/10</f>
        <v>#DIV/0!</v>
      </c>
      <c r="BF83" s="11" t="e">
        <f>[5]Final!M180/10</f>
        <v>#DIV/0!</v>
      </c>
      <c r="BG83" s="11" t="e">
        <f>[5]Final!N180/10</f>
        <v>#DIV/0!</v>
      </c>
      <c r="BH83" s="11" t="e">
        <f>[5]Final!O180/10</f>
        <v>#DIV/0!</v>
      </c>
      <c r="BI83" s="14" t="e">
        <f>[5]Final!X180</f>
        <v>#DIV/0!</v>
      </c>
      <c r="BJ83" s="14" t="e">
        <f>[5]Final!Y180</f>
        <v>#DIV/0!</v>
      </c>
      <c r="BK83" s="14" t="e">
        <f>[5]Final!Z180</f>
        <v>#DIV/0!</v>
      </c>
      <c r="BL83" s="14" t="e">
        <f>[5]Final!Q180</f>
        <v>#DIV/0!</v>
      </c>
      <c r="BM83" s="10" t="e">
        <f>[5]Final!D180</f>
        <v>#DIV/0!</v>
      </c>
      <c r="BN83" s="10" t="e">
        <f>[5]Final!E180</f>
        <v>#DIV/0!</v>
      </c>
      <c r="BO83" s="10" t="e">
        <f>[5]Final!F180</f>
        <v>#DIV/0!</v>
      </c>
      <c r="BP83" s="11">
        <f>[5]Data!$BB84/10</f>
        <v>0</v>
      </c>
      <c r="BQ83" s="11">
        <f>[5]Data!$BD84/10</f>
        <v>0</v>
      </c>
      <c r="BR83" s="21" t="e">
        <f>[5]Data!$CR84/10</f>
        <v>#DIV/0!</v>
      </c>
      <c r="BS83" s="22">
        <f>[5]Data!BP84</f>
        <v>0</v>
      </c>
      <c r="BT83" s="22">
        <f>[5]Data!BQ84</f>
        <v>0</v>
      </c>
      <c r="BU83" s="22">
        <f>[5]Data!BR84</f>
        <v>0</v>
      </c>
      <c r="BV83" s="22">
        <f>[5]Data!BS84</f>
        <v>0</v>
      </c>
      <c r="BW83" s="21">
        <f>[5]Data!$AZ84</f>
        <v>102.2</v>
      </c>
      <c r="BX83" s="10"/>
    </row>
    <row r="84" spans="1:76">
      <c r="A84" s="1">
        <v>2021</v>
      </c>
      <c r="B84" s="11" t="e">
        <f>[5]OECD!AB77</f>
        <v>#DIV/0!</v>
      </c>
      <c r="C84" s="11" t="e">
        <f>[5]OECD!EA77</f>
        <v>#DIV/0!</v>
      </c>
      <c r="D84" s="10" t="e">
        <f>[5]OECD!EH77</f>
        <v>#DIV/0!</v>
      </c>
      <c r="E84" s="10" t="e">
        <f>[5]OECD!EI77</f>
        <v>#DIV/0!</v>
      </c>
      <c r="F84" s="10" t="e">
        <f>[5]OECD!CG77</f>
        <v>#DIV/0!</v>
      </c>
      <c r="G84" s="10" t="e">
        <f>[5]OECD!CH77</f>
        <v>#DIV/0!</v>
      </c>
      <c r="H84" s="12" t="e">
        <f t="shared" si="6"/>
        <v>#DIV/0!</v>
      </c>
      <c r="I84" s="12" t="e">
        <f t="shared" si="9"/>
        <v>#DIV/0!</v>
      </c>
      <c r="J84" s="11" t="e">
        <f>[5]OECD!Y77</f>
        <v>#DIV/0!</v>
      </c>
      <c r="K84" s="11" t="e">
        <f>[5]OECD!Z77</f>
        <v>#DIV/0!</v>
      </c>
      <c r="L84" s="11" t="e">
        <f>[5]OECD!AA77</f>
        <v>#DIV/0!</v>
      </c>
      <c r="M84" s="11" t="e">
        <f>[5]OECD!AV77</f>
        <v>#DIV/0!</v>
      </c>
      <c r="N84" s="11" t="e">
        <f>[5]OECD!AW77</f>
        <v>#DIV/0!</v>
      </c>
      <c r="O84" s="11" t="e">
        <f>[5]OECD!AX77</f>
        <v>#DIV/0!</v>
      </c>
      <c r="P84" s="14" t="e">
        <f>[5]OECD!BX77</f>
        <v>#DIV/0!</v>
      </c>
      <c r="Q84" s="14" t="e">
        <f>[5]OECD!BY77</f>
        <v>#DIV/0!</v>
      </c>
      <c r="R84" s="14" t="e">
        <f>[5]OECD!BZ77</f>
        <v>#DIV/0!</v>
      </c>
      <c r="S84" s="14" t="e">
        <f>[5]OECD!BR77</f>
        <v>#DIV/0!</v>
      </c>
      <c r="T84" s="10">
        <f>[5]OECD!DR$7</f>
        <v>0.05</v>
      </c>
      <c r="U84" s="10">
        <f>[5]OECD!DS$7</f>
        <v>0.125</v>
      </c>
      <c r="V84" s="10">
        <f>[5]OECD!DT$7</f>
        <v>0.08</v>
      </c>
      <c r="W84" s="16" t="e">
        <f>[5]OECD!BM77</f>
        <v>#DIV/0!</v>
      </c>
      <c r="X84" s="16" t="e">
        <f>[5]OECD!BN77</f>
        <v>#DIV/0!</v>
      </c>
      <c r="Y84" s="16" t="e">
        <f>[5]OECD!BO77</f>
        <v>#DIV/0!</v>
      </c>
      <c r="Z84" s="11" t="e">
        <f>[5]Final!AL81/10</f>
        <v>#DIV/0!</v>
      </c>
      <c r="AA84" s="11" t="e">
        <f>[5]Final!AP81/10</f>
        <v>#DIV/0!</v>
      </c>
      <c r="AB84" s="10" t="e">
        <f>[5]Final!AS81</f>
        <v>#DIV/0!</v>
      </c>
      <c r="AC84" s="10" t="e">
        <f>[5]Final!AT81</f>
        <v>#DIV/0!</v>
      </c>
      <c r="AD84" s="10" t="e">
        <f>[5]Final!AD81</f>
        <v>#DIV/0!</v>
      </c>
      <c r="AE84" s="10" t="e">
        <f>[5]Final!AF81</f>
        <v>#DIV/0!</v>
      </c>
      <c r="AF84" s="12" t="e">
        <f t="shared" si="7"/>
        <v>#DIV/0!</v>
      </c>
      <c r="AG84" s="12" t="e">
        <f t="shared" si="10"/>
        <v>#DIV/0!</v>
      </c>
      <c r="AH84" s="11" t="e">
        <f>[5]Final!AI81/10</f>
        <v>#DIV/0!</v>
      </c>
      <c r="AI84" s="11" t="e">
        <f>[5]Final!AJ81/10</f>
        <v>#DIV/0!</v>
      </c>
      <c r="AJ84" s="11" t="e">
        <f>[5]Final!AK81/10</f>
        <v>#DIV/0!</v>
      </c>
      <c r="AK84" s="11" t="e">
        <f>[5]Final!M81/10</f>
        <v>#DIV/0!</v>
      </c>
      <c r="AL84" s="11" t="e">
        <f>[5]Final!N81/10</f>
        <v>#DIV/0!</v>
      </c>
      <c r="AM84" s="11" t="e">
        <f>[5]Final!O81/10</f>
        <v>#DIV/0!</v>
      </c>
      <c r="AN84" s="14" t="e">
        <f>[5]Final!X81</f>
        <v>#DIV/0!</v>
      </c>
      <c r="AO84" s="14" t="e">
        <f>[5]Final!Y81</f>
        <v>#DIV/0!</v>
      </c>
      <c r="AP84" s="14" t="e">
        <f>[5]Final!Z81</f>
        <v>#DIV/0!</v>
      </c>
      <c r="AQ84" s="14" t="e">
        <f>[5]Final!Q81</f>
        <v>#DIV/0!</v>
      </c>
      <c r="AR84" s="10" t="e">
        <f>[5]Final!D81</f>
        <v>#DIV/0!</v>
      </c>
      <c r="AS84" s="10" t="e">
        <f>[5]Final!E81</f>
        <v>#DIV/0!</v>
      </c>
      <c r="AT84" s="10" t="e">
        <f>[5]Final!F81</f>
        <v>#DIV/0!</v>
      </c>
      <c r="AU84" s="11" t="e">
        <f>[5]Final!AL181/10</f>
        <v>#DIV/0!</v>
      </c>
      <c r="AV84" s="11" t="e">
        <f>[5]Final!AP181/10</f>
        <v>#DIV/0!</v>
      </c>
      <c r="AW84" s="10" t="e">
        <f>[5]Final!AS181</f>
        <v>#DIV/0!</v>
      </c>
      <c r="AX84" s="10" t="e">
        <f>[5]Final!AT181</f>
        <v>#DIV/0!</v>
      </c>
      <c r="AY84" s="10" t="e">
        <f>[5]Final!AD181</f>
        <v>#DIV/0!</v>
      </c>
      <c r="AZ84" s="10" t="e">
        <f>[5]Final!AF181</f>
        <v>#DIV/0!</v>
      </c>
      <c r="BA84" s="12" t="e">
        <f t="shared" si="8"/>
        <v>#DIV/0!</v>
      </c>
      <c r="BB84" s="12" t="e">
        <f t="shared" si="11"/>
        <v>#DIV/0!</v>
      </c>
      <c r="BC84" s="11" t="e">
        <f>[5]Final!AI181/10</f>
        <v>#DIV/0!</v>
      </c>
      <c r="BD84" s="11" t="e">
        <f>[5]Final!AJ181/10</f>
        <v>#DIV/0!</v>
      </c>
      <c r="BE84" s="11" t="e">
        <f>[5]Final!AK181/10</f>
        <v>#DIV/0!</v>
      </c>
      <c r="BF84" s="11" t="e">
        <f>[5]Final!M181/10</f>
        <v>#DIV/0!</v>
      </c>
      <c r="BG84" s="11" t="e">
        <f>[5]Final!N181/10</f>
        <v>#DIV/0!</v>
      </c>
      <c r="BH84" s="11" t="e">
        <f>[5]Final!O181/10</f>
        <v>#DIV/0!</v>
      </c>
      <c r="BI84" s="14" t="e">
        <f>[5]Final!X181</f>
        <v>#DIV/0!</v>
      </c>
      <c r="BJ84" s="14" t="e">
        <f>[5]Final!Y181</f>
        <v>#DIV/0!</v>
      </c>
      <c r="BK84" s="14" t="e">
        <f>[5]Final!Z181</f>
        <v>#DIV/0!</v>
      </c>
      <c r="BL84" s="14" t="e">
        <f>[5]Final!Q181</f>
        <v>#DIV/0!</v>
      </c>
      <c r="BM84" s="10" t="e">
        <f>[5]Final!D181</f>
        <v>#DIV/0!</v>
      </c>
      <c r="BN84" s="10" t="e">
        <f>[5]Final!E181</f>
        <v>#DIV/0!</v>
      </c>
      <c r="BO84" s="10" t="e">
        <f>[5]Final!F181</f>
        <v>#DIV/0!</v>
      </c>
      <c r="BP84" s="11">
        <f>[5]Data!$BB85/10</f>
        <v>0</v>
      </c>
      <c r="BQ84" s="11">
        <f>[5]Data!$BD85/10</f>
        <v>0</v>
      </c>
      <c r="BR84" s="21" t="e">
        <f>[5]Data!$CR85/10</f>
        <v>#DIV/0!</v>
      </c>
      <c r="BS84" s="22">
        <f>[5]Data!BP85</f>
        <v>0</v>
      </c>
      <c r="BT84" s="22">
        <f>[5]Data!BQ85</f>
        <v>0</v>
      </c>
      <c r="BU84" s="22">
        <f>[5]Data!BR85</f>
        <v>0</v>
      </c>
      <c r="BV84" s="22">
        <f>[5]Data!BS85</f>
        <v>0</v>
      </c>
      <c r="BW84" s="21" t="e">
        <f>[5]Data!$AZ85</f>
        <v>#REF!</v>
      </c>
      <c r="BX84" s="10"/>
    </row>
    <row r="85" spans="1:76">
      <c r="A85" s="1">
        <v>2022</v>
      </c>
      <c r="B85" s="11" t="e">
        <f>[5]OECD!AB78</f>
        <v>#DIV/0!</v>
      </c>
      <c r="C85" s="11" t="e">
        <f>[5]OECD!EA78</f>
        <v>#DIV/0!</v>
      </c>
      <c r="D85" s="10" t="e">
        <f>[5]OECD!EH78</f>
        <v>#DIV/0!</v>
      </c>
      <c r="E85" s="10" t="e">
        <f>[5]OECD!EI78</f>
        <v>#DIV/0!</v>
      </c>
      <c r="F85" s="10" t="e">
        <f>[5]OECD!CG78</f>
        <v>#DIV/0!</v>
      </c>
      <c r="G85" s="10" t="e">
        <f>[5]OECD!CH78</f>
        <v>#DIV/0!</v>
      </c>
      <c r="H85" s="12" t="e">
        <f t="shared" si="6"/>
        <v>#DIV/0!</v>
      </c>
      <c r="I85" s="12" t="e">
        <f t="shared" si="9"/>
        <v>#DIV/0!</v>
      </c>
      <c r="J85" s="11" t="e">
        <f>[5]OECD!Y78</f>
        <v>#DIV/0!</v>
      </c>
      <c r="K85" s="11" t="e">
        <f>[5]OECD!Z78</f>
        <v>#DIV/0!</v>
      </c>
      <c r="L85" s="11" t="e">
        <f>[5]OECD!AA78</f>
        <v>#DIV/0!</v>
      </c>
      <c r="M85" s="11" t="e">
        <f>[5]OECD!AV78</f>
        <v>#DIV/0!</v>
      </c>
      <c r="N85" s="11" t="e">
        <f>[5]OECD!AW78</f>
        <v>#DIV/0!</v>
      </c>
      <c r="O85" s="11" t="e">
        <f>[5]OECD!AX78</f>
        <v>#DIV/0!</v>
      </c>
      <c r="P85" s="14" t="e">
        <f>[5]OECD!BX78</f>
        <v>#DIV/0!</v>
      </c>
      <c r="Q85" s="14" t="e">
        <f>[5]OECD!BY78</f>
        <v>#DIV/0!</v>
      </c>
      <c r="R85" s="14" t="e">
        <f>[5]OECD!BZ78</f>
        <v>#DIV/0!</v>
      </c>
      <c r="S85" s="14" t="e">
        <f>[5]OECD!BR78</f>
        <v>#DIV/0!</v>
      </c>
      <c r="T85" s="10">
        <f>[5]OECD!DR$7</f>
        <v>0.05</v>
      </c>
      <c r="U85" s="10">
        <f>[5]OECD!DS$7</f>
        <v>0.125</v>
      </c>
      <c r="V85" s="10">
        <f>[5]OECD!DT$7</f>
        <v>0.08</v>
      </c>
      <c r="W85" s="16" t="e">
        <f>[5]OECD!BM78</f>
        <v>#DIV/0!</v>
      </c>
      <c r="X85" s="16" t="e">
        <f>[5]OECD!BN78</f>
        <v>#DIV/0!</v>
      </c>
      <c r="Y85" s="16" t="e">
        <f>[5]OECD!BO78</f>
        <v>#DIV/0!</v>
      </c>
      <c r="Z85" s="11" t="e">
        <f>[5]Final!AL82/10</f>
        <v>#DIV/0!</v>
      </c>
      <c r="AA85" s="11" t="e">
        <f>[5]Final!AP82/10</f>
        <v>#DIV/0!</v>
      </c>
      <c r="AB85" s="10" t="e">
        <f>[5]Final!AS82</f>
        <v>#DIV/0!</v>
      </c>
      <c r="AC85" s="10" t="e">
        <f>[5]Final!AT82</f>
        <v>#DIV/0!</v>
      </c>
      <c r="AD85" s="10" t="e">
        <f>[5]Final!AD82</f>
        <v>#DIV/0!</v>
      </c>
      <c r="AE85" s="10" t="e">
        <f>[5]Final!AF82</f>
        <v>#DIV/0!</v>
      </c>
      <c r="AF85" s="12" t="e">
        <f t="shared" si="7"/>
        <v>#DIV/0!</v>
      </c>
      <c r="AG85" s="12" t="e">
        <f t="shared" si="10"/>
        <v>#DIV/0!</v>
      </c>
      <c r="AH85" s="11" t="e">
        <f>[5]Final!AI82/10</f>
        <v>#DIV/0!</v>
      </c>
      <c r="AI85" s="11" t="e">
        <f>[5]Final!AJ82/10</f>
        <v>#DIV/0!</v>
      </c>
      <c r="AJ85" s="11" t="e">
        <f>[5]Final!AK82/10</f>
        <v>#DIV/0!</v>
      </c>
      <c r="AK85" s="11" t="e">
        <f>[5]Final!M82/10</f>
        <v>#DIV/0!</v>
      </c>
      <c r="AL85" s="11" t="e">
        <f>[5]Final!N82/10</f>
        <v>#DIV/0!</v>
      </c>
      <c r="AM85" s="11" t="e">
        <f>[5]Final!O82/10</f>
        <v>#DIV/0!</v>
      </c>
      <c r="AN85" s="14" t="e">
        <f>[5]Final!X82</f>
        <v>#DIV/0!</v>
      </c>
      <c r="AO85" s="14" t="e">
        <f>[5]Final!Y82</f>
        <v>#DIV/0!</v>
      </c>
      <c r="AP85" s="14" t="e">
        <f>[5]Final!Z82</f>
        <v>#DIV/0!</v>
      </c>
      <c r="AQ85" s="14" t="e">
        <f>[5]Final!Q82</f>
        <v>#DIV/0!</v>
      </c>
      <c r="AR85" s="10" t="e">
        <f>[5]Final!D82</f>
        <v>#DIV/0!</v>
      </c>
      <c r="AS85" s="10" t="e">
        <f>[5]Final!E82</f>
        <v>#DIV/0!</v>
      </c>
      <c r="AT85" s="10" t="e">
        <f>[5]Final!F82</f>
        <v>#DIV/0!</v>
      </c>
      <c r="AU85" s="11" t="e">
        <f>[5]Final!AL182/10</f>
        <v>#DIV/0!</v>
      </c>
      <c r="AV85" s="11" t="e">
        <f>[5]Final!AP182/10</f>
        <v>#DIV/0!</v>
      </c>
      <c r="AW85" s="10" t="e">
        <f>[5]Final!AS182</f>
        <v>#DIV/0!</v>
      </c>
      <c r="AX85" s="10" t="e">
        <f>[5]Final!AT182</f>
        <v>#DIV/0!</v>
      </c>
      <c r="AY85" s="10" t="e">
        <f>[5]Final!AD182</f>
        <v>#DIV/0!</v>
      </c>
      <c r="AZ85" s="10" t="e">
        <f>[5]Final!AF182</f>
        <v>#DIV/0!</v>
      </c>
      <c r="BA85" s="12" t="e">
        <f t="shared" si="8"/>
        <v>#DIV/0!</v>
      </c>
      <c r="BB85" s="12" t="e">
        <f t="shared" si="11"/>
        <v>#DIV/0!</v>
      </c>
      <c r="BC85" s="11" t="e">
        <f>[5]Final!AI182/10</f>
        <v>#DIV/0!</v>
      </c>
      <c r="BD85" s="11" t="e">
        <f>[5]Final!AJ182/10</f>
        <v>#DIV/0!</v>
      </c>
      <c r="BE85" s="11" t="e">
        <f>[5]Final!AK182/10</f>
        <v>#DIV/0!</v>
      </c>
      <c r="BF85" s="11" t="e">
        <f>[5]Final!M182/10</f>
        <v>#DIV/0!</v>
      </c>
      <c r="BG85" s="11" t="e">
        <f>[5]Final!N182/10</f>
        <v>#DIV/0!</v>
      </c>
      <c r="BH85" s="11" t="e">
        <f>[5]Final!O182/10</f>
        <v>#DIV/0!</v>
      </c>
      <c r="BI85" s="14" t="e">
        <f>[5]Final!X182</f>
        <v>#DIV/0!</v>
      </c>
      <c r="BJ85" s="14" t="e">
        <f>[5]Final!Y182</f>
        <v>#DIV/0!</v>
      </c>
      <c r="BK85" s="14" t="e">
        <f>[5]Final!Z182</f>
        <v>#DIV/0!</v>
      </c>
      <c r="BL85" s="14" t="e">
        <f>[5]Final!Q182</f>
        <v>#DIV/0!</v>
      </c>
      <c r="BM85" s="10" t="e">
        <f>[5]Final!D182</f>
        <v>#DIV/0!</v>
      </c>
      <c r="BN85" s="10" t="e">
        <f>[5]Final!E182</f>
        <v>#DIV/0!</v>
      </c>
      <c r="BO85" s="10" t="e">
        <f>[5]Final!F182</f>
        <v>#DIV/0!</v>
      </c>
      <c r="BP85" s="11">
        <f>[5]Data!$BB86/10</f>
        <v>0</v>
      </c>
      <c r="BQ85" s="11">
        <f>[5]Data!$BD86/10</f>
        <v>0</v>
      </c>
      <c r="BR85" s="21" t="e">
        <f>[5]Data!$CR86/10</f>
        <v>#DIV/0!</v>
      </c>
      <c r="BS85" s="22">
        <f>[5]Data!BP86</f>
        <v>0</v>
      </c>
      <c r="BT85" s="22">
        <f>[5]Data!BQ86</f>
        <v>0</v>
      </c>
      <c r="BU85" s="22">
        <f>[5]Data!BR86</f>
        <v>0</v>
      </c>
      <c r="BV85" s="22">
        <f>[5]Data!BS86</f>
        <v>0</v>
      </c>
      <c r="BW85" s="21" t="e">
        <f>[5]Data!$AZ86</f>
        <v>#REF!</v>
      </c>
      <c r="BX85" s="10"/>
    </row>
    <row r="86" spans="1:76">
      <c r="A86" s="1">
        <v>2023</v>
      </c>
      <c r="B86" s="11" t="e">
        <f>[5]OECD!AB79</f>
        <v>#DIV/0!</v>
      </c>
      <c r="C86" s="11" t="e">
        <f>[5]OECD!EA79</f>
        <v>#DIV/0!</v>
      </c>
      <c r="D86" s="10" t="e">
        <f>[5]OECD!EH79</f>
        <v>#DIV/0!</v>
      </c>
      <c r="E86" s="10" t="e">
        <f>[5]OECD!EI79</f>
        <v>#DIV/0!</v>
      </c>
      <c r="F86" s="10" t="e">
        <f>[5]OECD!CG79</f>
        <v>#DIV/0!</v>
      </c>
      <c r="G86" s="10" t="e">
        <f>[5]OECD!CH79</f>
        <v>#DIV/0!</v>
      </c>
      <c r="H86" s="12" t="e">
        <f t="shared" si="6"/>
        <v>#DIV/0!</v>
      </c>
      <c r="I86" s="12" t="e">
        <f t="shared" si="9"/>
        <v>#DIV/0!</v>
      </c>
      <c r="J86" s="11" t="e">
        <f>[5]OECD!Y79</f>
        <v>#DIV/0!</v>
      </c>
      <c r="K86" s="11" t="e">
        <f>[5]OECD!Z79</f>
        <v>#DIV/0!</v>
      </c>
      <c r="L86" s="11" t="e">
        <f>[5]OECD!AA79</f>
        <v>#DIV/0!</v>
      </c>
      <c r="M86" s="11" t="e">
        <f>[5]OECD!AV79</f>
        <v>#DIV/0!</v>
      </c>
      <c r="N86" s="11" t="e">
        <f>[5]OECD!AW79</f>
        <v>#DIV/0!</v>
      </c>
      <c r="O86" s="11" t="e">
        <f>[5]OECD!AX79</f>
        <v>#DIV/0!</v>
      </c>
      <c r="P86" s="14" t="e">
        <f>[5]OECD!BX79</f>
        <v>#DIV/0!</v>
      </c>
      <c r="Q86" s="14" t="e">
        <f>[5]OECD!BY79</f>
        <v>#DIV/0!</v>
      </c>
      <c r="R86" s="14" t="e">
        <f>[5]OECD!BZ79</f>
        <v>#DIV/0!</v>
      </c>
      <c r="S86" s="14" t="e">
        <f>[5]OECD!BR79</f>
        <v>#DIV/0!</v>
      </c>
      <c r="T86" s="10">
        <f>[5]OECD!DR$7</f>
        <v>0.05</v>
      </c>
      <c r="U86" s="10">
        <f>[5]OECD!DS$7</f>
        <v>0.125</v>
      </c>
      <c r="V86" s="10">
        <f>[5]OECD!DT$7</f>
        <v>0.08</v>
      </c>
      <c r="W86" s="16" t="e">
        <f>[5]OECD!BM79</f>
        <v>#DIV/0!</v>
      </c>
      <c r="X86" s="16" t="e">
        <f>[5]OECD!BN79</f>
        <v>#DIV/0!</v>
      </c>
      <c r="Y86" s="16" t="e">
        <f>[5]OECD!BO79</f>
        <v>#DIV/0!</v>
      </c>
      <c r="Z86" s="11" t="e">
        <f>[5]Final!AL83/10</f>
        <v>#DIV/0!</v>
      </c>
      <c r="AA86" s="11" t="e">
        <f>[5]Final!AP83/10</f>
        <v>#DIV/0!</v>
      </c>
      <c r="AB86" s="10" t="e">
        <f>[5]Final!AS83</f>
        <v>#DIV/0!</v>
      </c>
      <c r="AC86" s="10" t="e">
        <f>[5]Final!AT83</f>
        <v>#DIV/0!</v>
      </c>
      <c r="AD86" s="10" t="e">
        <f>[5]Final!AD83</f>
        <v>#DIV/0!</v>
      </c>
      <c r="AE86" s="10" t="e">
        <f>[5]Final!AF83</f>
        <v>#DIV/0!</v>
      </c>
      <c r="AF86" s="12" t="e">
        <f t="shared" si="7"/>
        <v>#DIV/0!</v>
      </c>
      <c r="AG86" s="12" t="e">
        <f t="shared" si="10"/>
        <v>#DIV/0!</v>
      </c>
      <c r="AH86" s="11" t="e">
        <f>[5]Final!AI83/10</f>
        <v>#DIV/0!</v>
      </c>
      <c r="AI86" s="11" t="e">
        <f>[5]Final!AJ83/10</f>
        <v>#DIV/0!</v>
      </c>
      <c r="AJ86" s="11" t="e">
        <f>[5]Final!AK83/10</f>
        <v>#DIV/0!</v>
      </c>
      <c r="AK86" s="11" t="e">
        <f>[5]Final!M83/10</f>
        <v>#DIV/0!</v>
      </c>
      <c r="AL86" s="11" t="e">
        <f>[5]Final!N83/10</f>
        <v>#DIV/0!</v>
      </c>
      <c r="AM86" s="11" t="e">
        <f>[5]Final!O83/10</f>
        <v>#DIV/0!</v>
      </c>
      <c r="AN86" s="14" t="e">
        <f>[5]Final!X83</f>
        <v>#DIV/0!</v>
      </c>
      <c r="AO86" s="14" t="e">
        <f>[5]Final!Y83</f>
        <v>#DIV/0!</v>
      </c>
      <c r="AP86" s="14" t="e">
        <f>[5]Final!Z83</f>
        <v>#DIV/0!</v>
      </c>
      <c r="AQ86" s="14" t="e">
        <f>[5]Final!Q83</f>
        <v>#DIV/0!</v>
      </c>
      <c r="AR86" s="10" t="e">
        <f>[5]Final!D83</f>
        <v>#DIV/0!</v>
      </c>
      <c r="AS86" s="10" t="e">
        <f>[5]Final!E83</f>
        <v>#DIV/0!</v>
      </c>
      <c r="AT86" s="10" t="e">
        <f>[5]Final!F83</f>
        <v>#DIV/0!</v>
      </c>
      <c r="AU86" s="11" t="e">
        <f>[5]Final!AL183/10</f>
        <v>#DIV/0!</v>
      </c>
      <c r="AV86" s="11" t="e">
        <f>[5]Final!AP183/10</f>
        <v>#DIV/0!</v>
      </c>
      <c r="AW86" s="10" t="e">
        <f>[5]Final!AS183</f>
        <v>#DIV/0!</v>
      </c>
      <c r="AX86" s="10" t="e">
        <f>[5]Final!AT183</f>
        <v>#DIV/0!</v>
      </c>
      <c r="AY86" s="10" t="e">
        <f>[5]Final!AD183</f>
        <v>#DIV/0!</v>
      </c>
      <c r="AZ86" s="10" t="e">
        <f>[5]Final!AF183</f>
        <v>#DIV/0!</v>
      </c>
      <c r="BA86" s="12" t="e">
        <f t="shared" si="8"/>
        <v>#DIV/0!</v>
      </c>
      <c r="BB86" s="12" t="e">
        <f t="shared" si="11"/>
        <v>#DIV/0!</v>
      </c>
      <c r="BC86" s="11" t="e">
        <f>[5]Final!AI183/10</f>
        <v>#DIV/0!</v>
      </c>
      <c r="BD86" s="11" t="e">
        <f>[5]Final!AJ183/10</f>
        <v>#DIV/0!</v>
      </c>
      <c r="BE86" s="11" t="e">
        <f>[5]Final!AK183/10</f>
        <v>#DIV/0!</v>
      </c>
      <c r="BF86" s="11" t="e">
        <f>[5]Final!M183/10</f>
        <v>#DIV/0!</v>
      </c>
      <c r="BG86" s="11" t="e">
        <f>[5]Final!N183/10</f>
        <v>#DIV/0!</v>
      </c>
      <c r="BH86" s="11" t="e">
        <f>[5]Final!O183/10</f>
        <v>#DIV/0!</v>
      </c>
      <c r="BI86" s="14" t="e">
        <f>[5]Final!X183</f>
        <v>#DIV/0!</v>
      </c>
      <c r="BJ86" s="14" t="e">
        <f>[5]Final!Y183</f>
        <v>#DIV/0!</v>
      </c>
      <c r="BK86" s="14" t="e">
        <f>[5]Final!Z183</f>
        <v>#DIV/0!</v>
      </c>
      <c r="BL86" s="14" t="e">
        <f>[5]Final!Q183</f>
        <v>#DIV/0!</v>
      </c>
      <c r="BM86" s="10" t="e">
        <f>[5]Final!D183</f>
        <v>#DIV/0!</v>
      </c>
      <c r="BN86" s="10" t="e">
        <f>[5]Final!E183</f>
        <v>#DIV/0!</v>
      </c>
      <c r="BO86" s="10" t="e">
        <f>[5]Final!F183</f>
        <v>#DIV/0!</v>
      </c>
      <c r="BP86" s="11">
        <f>[5]Data!$BB87/10</f>
        <v>0</v>
      </c>
      <c r="BQ86" s="11">
        <f>[5]Data!$BD87/10</f>
        <v>0</v>
      </c>
      <c r="BR86" s="21" t="e">
        <f>[5]Data!$CR87/10</f>
        <v>#DIV/0!</v>
      </c>
      <c r="BS86" s="22">
        <f>[5]Data!BP87</f>
        <v>0</v>
      </c>
      <c r="BT86" s="22">
        <f>[5]Data!BQ87</f>
        <v>0</v>
      </c>
      <c r="BU86" s="22">
        <f>[5]Data!BR87</f>
        <v>0</v>
      </c>
      <c r="BV86" s="22">
        <f>[5]Data!BS87</f>
        <v>0</v>
      </c>
      <c r="BW86" s="21" t="e">
        <f>[5]Data!$AZ87</f>
        <v>#REF!</v>
      </c>
      <c r="BX86" s="10"/>
    </row>
    <row r="87" spans="1:76">
      <c r="A87" s="1">
        <v>2024</v>
      </c>
      <c r="B87" s="11" t="e">
        <f>[5]OECD!AB80</f>
        <v>#DIV/0!</v>
      </c>
      <c r="C87" s="11" t="e">
        <f>[5]OECD!EA80</f>
        <v>#DIV/0!</v>
      </c>
      <c r="D87" s="10" t="e">
        <f>[5]OECD!EH80</f>
        <v>#DIV/0!</v>
      </c>
      <c r="E87" s="10" t="e">
        <f>[5]OECD!EI80</f>
        <v>#DIV/0!</v>
      </c>
      <c r="F87" s="10" t="e">
        <f>[5]OECD!CG80</f>
        <v>#DIV/0!</v>
      </c>
      <c r="G87" s="10" t="e">
        <f>[5]OECD!CH80</f>
        <v>#DIV/0!</v>
      </c>
      <c r="H87" s="12" t="e">
        <f t="shared" si="6"/>
        <v>#DIV/0!</v>
      </c>
      <c r="I87" s="12" t="e">
        <f t="shared" si="9"/>
        <v>#DIV/0!</v>
      </c>
      <c r="J87" s="11" t="e">
        <f>[5]OECD!Y80</f>
        <v>#DIV/0!</v>
      </c>
      <c r="K87" s="11" t="e">
        <f>[5]OECD!Z80</f>
        <v>#DIV/0!</v>
      </c>
      <c r="L87" s="11" t="e">
        <f>[5]OECD!AA80</f>
        <v>#DIV/0!</v>
      </c>
      <c r="M87" s="11" t="e">
        <f>[5]OECD!AV80</f>
        <v>#DIV/0!</v>
      </c>
      <c r="N87" s="11" t="e">
        <f>[5]OECD!AW80</f>
        <v>#DIV/0!</v>
      </c>
      <c r="O87" s="11" t="e">
        <f>[5]OECD!AX80</f>
        <v>#DIV/0!</v>
      </c>
      <c r="P87" s="14" t="e">
        <f>[5]OECD!BX80</f>
        <v>#DIV/0!</v>
      </c>
      <c r="Q87" s="14" t="e">
        <f>[5]OECD!BY80</f>
        <v>#DIV/0!</v>
      </c>
      <c r="R87" s="14" t="e">
        <f>[5]OECD!BZ80</f>
        <v>#DIV/0!</v>
      </c>
      <c r="S87" s="14" t="e">
        <f>[5]OECD!BR80</f>
        <v>#DIV/0!</v>
      </c>
      <c r="T87" s="10">
        <f>[5]OECD!DR$7</f>
        <v>0.05</v>
      </c>
      <c r="U87" s="10">
        <f>[5]OECD!DS$7</f>
        <v>0.125</v>
      </c>
      <c r="V87" s="10">
        <f>[5]OECD!DT$7</f>
        <v>0.08</v>
      </c>
      <c r="W87" s="16" t="e">
        <f>[5]OECD!BM80</f>
        <v>#DIV/0!</v>
      </c>
      <c r="X87" s="16" t="e">
        <f>[5]OECD!BN80</f>
        <v>#DIV/0!</v>
      </c>
      <c r="Y87" s="16" t="e">
        <f>[5]OECD!BO80</f>
        <v>#DIV/0!</v>
      </c>
      <c r="Z87" s="11" t="e">
        <f>[5]Final!AL84/10</f>
        <v>#DIV/0!</v>
      </c>
      <c r="AA87" s="11" t="e">
        <f>[5]Final!AP84/10</f>
        <v>#DIV/0!</v>
      </c>
      <c r="AB87" s="10" t="e">
        <f>[5]Final!AS84</f>
        <v>#DIV/0!</v>
      </c>
      <c r="AC87" s="10" t="e">
        <f>[5]Final!AT84</f>
        <v>#DIV/0!</v>
      </c>
      <c r="AD87" s="10" t="e">
        <f>[5]Final!AD84</f>
        <v>#DIV/0!</v>
      </c>
      <c r="AE87" s="10" t="e">
        <f>[5]Final!AF84</f>
        <v>#DIV/0!</v>
      </c>
      <c r="AF87" s="12" t="e">
        <f t="shared" si="7"/>
        <v>#DIV/0!</v>
      </c>
      <c r="AG87" s="12" t="e">
        <f t="shared" si="10"/>
        <v>#DIV/0!</v>
      </c>
      <c r="AH87" s="11" t="e">
        <f>[5]Final!AI84/10</f>
        <v>#DIV/0!</v>
      </c>
      <c r="AI87" s="11" t="e">
        <f>[5]Final!AJ84/10</f>
        <v>#DIV/0!</v>
      </c>
      <c r="AJ87" s="11" t="e">
        <f>[5]Final!AK84/10</f>
        <v>#DIV/0!</v>
      </c>
      <c r="AK87" s="11" t="e">
        <f>[5]Final!M84/10</f>
        <v>#DIV/0!</v>
      </c>
      <c r="AL87" s="11" t="e">
        <f>[5]Final!N84/10</f>
        <v>#DIV/0!</v>
      </c>
      <c r="AM87" s="11" t="e">
        <f>[5]Final!O84/10</f>
        <v>#DIV/0!</v>
      </c>
      <c r="AN87" s="14" t="e">
        <f>[5]Final!X84</f>
        <v>#DIV/0!</v>
      </c>
      <c r="AO87" s="14" t="e">
        <f>[5]Final!Y84</f>
        <v>#DIV/0!</v>
      </c>
      <c r="AP87" s="14" t="e">
        <f>[5]Final!Z84</f>
        <v>#DIV/0!</v>
      </c>
      <c r="AQ87" s="14" t="e">
        <f>[5]Final!Q84</f>
        <v>#DIV/0!</v>
      </c>
      <c r="AR87" s="10" t="e">
        <f>[5]Final!D84</f>
        <v>#DIV/0!</v>
      </c>
      <c r="AS87" s="10" t="e">
        <f>[5]Final!E84</f>
        <v>#DIV/0!</v>
      </c>
      <c r="AT87" s="10" t="e">
        <f>[5]Final!F84</f>
        <v>#DIV/0!</v>
      </c>
      <c r="AU87" s="11" t="e">
        <f>[5]Final!AL184/10</f>
        <v>#DIV/0!</v>
      </c>
      <c r="AV87" s="11" t="e">
        <f>[5]Final!AP184/10</f>
        <v>#DIV/0!</v>
      </c>
      <c r="AW87" s="10" t="e">
        <f>[5]Final!AS184</f>
        <v>#DIV/0!</v>
      </c>
      <c r="AX87" s="10" t="e">
        <f>[5]Final!AT184</f>
        <v>#DIV/0!</v>
      </c>
      <c r="AY87" s="10" t="e">
        <f>[5]Final!AD184</f>
        <v>#DIV/0!</v>
      </c>
      <c r="AZ87" s="10" t="e">
        <f>[5]Final!AF184</f>
        <v>#DIV/0!</v>
      </c>
      <c r="BA87" s="12" t="e">
        <f t="shared" si="8"/>
        <v>#DIV/0!</v>
      </c>
      <c r="BB87" s="12" t="e">
        <f t="shared" si="11"/>
        <v>#DIV/0!</v>
      </c>
      <c r="BC87" s="11" t="e">
        <f>[5]Final!AI184/10</f>
        <v>#DIV/0!</v>
      </c>
      <c r="BD87" s="11" t="e">
        <f>[5]Final!AJ184/10</f>
        <v>#DIV/0!</v>
      </c>
      <c r="BE87" s="11" t="e">
        <f>[5]Final!AK184/10</f>
        <v>#DIV/0!</v>
      </c>
      <c r="BF87" s="11" t="e">
        <f>[5]Final!M184/10</f>
        <v>#DIV/0!</v>
      </c>
      <c r="BG87" s="11" t="e">
        <f>[5]Final!N184/10</f>
        <v>#DIV/0!</v>
      </c>
      <c r="BH87" s="11" t="e">
        <f>[5]Final!O184/10</f>
        <v>#DIV/0!</v>
      </c>
      <c r="BI87" s="14" t="e">
        <f>[5]Final!X184</f>
        <v>#DIV/0!</v>
      </c>
      <c r="BJ87" s="14" t="e">
        <f>[5]Final!Y184</f>
        <v>#DIV/0!</v>
      </c>
      <c r="BK87" s="14" t="e">
        <f>[5]Final!Z184</f>
        <v>#DIV/0!</v>
      </c>
      <c r="BL87" s="14" t="e">
        <f>[5]Final!Q184</f>
        <v>#DIV/0!</v>
      </c>
      <c r="BM87" s="10" t="e">
        <f>[5]Final!D184</f>
        <v>#DIV/0!</v>
      </c>
      <c r="BN87" s="10" t="e">
        <f>[5]Final!E184</f>
        <v>#DIV/0!</v>
      </c>
      <c r="BO87" s="10" t="e">
        <f>[5]Final!F184</f>
        <v>#DIV/0!</v>
      </c>
      <c r="BP87" s="11">
        <f>[5]Data!$BB88/10</f>
        <v>0</v>
      </c>
      <c r="BQ87" s="11">
        <f>[5]Data!$BD88/10</f>
        <v>0</v>
      </c>
      <c r="BR87" s="21" t="e">
        <f>[5]Data!$CR88/10</f>
        <v>#DIV/0!</v>
      </c>
      <c r="BS87" s="22">
        <f>[5]Data!BP88</f>
        <v>0</v>
      </c>
      <c r="BT87" s="22">
        <f>[5]Data!BQ88</f>
        <v>0</v>
      </c>
      <c r="BU87" s="22">
        <f>[5]Data!BR88</f>
        <v>0</v>
      </c>
      <c r="BV87" s="22">
        <f>[5]Data!BS88</f>
        <v>0</v>
      </c>
      <c r="BW87" s="21" t="e">
        <f>[5]Data!$AZ88</f>
        <v>#REF!</v>
      </c>
      <c r="BX87" s="10"/>
    </row>
    <row r="88" spans="1:76">
      <c r="A88" s="1">
        <v>2025</v>
      </c>
      <c r="B88" s="11" t="e">
        <f>[5]OECD!AB81</f>
        <v>#DIV/0!</v>
      </c>
      <c r="C88" s="11" t="e">
        <f>[5]OECD!EA81</f>
        <v>#DIV/0!</v>
      </c>
      <c r="D88" s="10" t="e">
        <f>[5]OECD!EH81</f>
        <v>#DIV/0!</v>
      </c>
      <c r="E88" s="10" t="e">
        <f>[5]OECD!EI81</f>
        <v>#DIV/0!</v>
      </c>
      <c r="F88" s="10" t="e">
        <f>[5]OECD!CG81</f>
        <v>#DIV/0!</v>
      </c>
      <c r="G88" s="10" t="e">
        <f>[5]OECD!CH81</f>
        <v>#DIV/0!</v>
      </c>
      <c r="H88" s="12" t="e">
        <f t="shared" si="6"/>
        <v>#DIV/0!</v>
      </c>
      <c r="I88" s="12" t="e">
        <f t="shared" si="9"/>
        <v>#DIV/0!</v>
      </c>
      <c r="J88" s="11" t="e">
        <f>[5]OECD!Y81</f>
        <v>#DIV/0!</v>
      </c>
      <c r="K88" s="11" t="e">
        <f>[5]OECD!Z81</f>
        <v>#DIV/0!</v>
      </c>
      <c r="L88" s="11" t="e">
        <f>[5]OECD!AA81</f>
        <v>#DIV/0!</v>
      </c>
      <c r="M88" s="11" t="e">
        <f>[5]OECD!AV81</f>
        <v>#DIV/0!</v>
      </c>
      <c r="N88" s="11" t="e">
        <f>[5]OECD!AW81</f>
        <v>#DIV/0!</v>
      </c>
      <c r="O88" s="11" t="e">
        <f>[5]OECD!AX81</f>
        <v>#DIV/0!</v>
      </c>
      <c r="P88" s="14" t="e">
        <f>[5]OECD!BX81</f>
        <v>#DIV/0!</v>
      </c>
      <c r="Q88" s="14" t="e">
        <f>[5]OECD!BY81</f>
        <v>#DIV/0!</v>
      </c>
      <c r="R88" s="14" t="e">
        <f>[5]OECD!BZ81</f>
        <v>#DIV/0!</v>
      </c>
      <c r="S88" s="14" t="e">
        <f>[5]OECD!BR81</f>
        <v>#DIV/0!</v>
      </c>
      <c r="T88" s="10">
        <f>[5]OECD!DR$7</f>
        <v>0.05</v>
      </c>
      <c r="U88" s="10">
        <f>[5]OECD!DS$7</f>
        <v>0.125</v>
      </c>
      <c r="V88" s="10">
        <f>[5]OECD!DT$7</f>
        <v>0.08</v>
      </c>
      <c r="W88" s="16" t="e">
        <f>[5]OECD!BM81</f>
        <v>#DIV/0!</v>
      </c>
      <c r="X88" s="16" t="e">
        <f>[5]OECD!BN81</f>
        <v>#DIV/0!</v>
      </c>
      <c r="Y88" s="16" t="e">
        <f>[5]OECD!BO81</f>
        <v>#DIV/0!</v>
      </c>
      <c r="Z88" s="11" t="e">
        <f>[5]Final!AL85/10</f>
        <v>#DIV/0!</v>
      </c>
      <c r="AA88" s="11" t="e">
        <f>[5]Final!AP85/10</f>
        <v>#DIV/0!</v>
      </c>
      <c r="AB88" s="10" t="e">
        <f>[5]Final!AS85</f>
        <v>#DIV/0!</v>
      </c>
      <c r="AC88" s="10" t="e">
        <f>[5]Final!AT85</f>
        <v>#DIV/0!</v>
      </c>
      <c r="AD88" s="10" t="e">
        <f>[5]Final!AD85</f>
        <v>#DIV/0!</v>
      </c>
      <c r="AE88" s="10" t="e">
        <f>[5]Final!AF85</f>
        <v>#DIV/0!</v>
      </c>
      <c r="AF88" s="12" t="e">
        <f t="shared" si="7"/>
        <v>#DIV/0!</v>
      </c>
      <c r="AG88" s="12" t="e">
        <f t="shared" si="10"/>
        <v>#DIV/0!</v>
      </c>
      <c r="AH88" s="11" t="e">
        <f>[5]Final!AI85/10</f>
        <v>#DIV/0!</v>
      </c>
      <c r="AI88" s="11" t="e">
        <f>[5]Final!AJ85/10</f>
        <v>#DIV/0!</v>
      </c>
      <c r="AJ88" s="11" t="e">
        <f>[5]Final!AK85/10</f>
        <v>#DIV/0!</v>
      </c>
      <c r="AK88" s="11" t="e">
        <f>[5]Final!M85/10</f>
        <v>#DIV/0!</v>
      </c>
      <c r="AL88" s="11" t="e">
        <f>[5]Final!N85/10</f>
        <v>#DIV/0!</v>
      </c>
      <c r="AM88" s="11" t="e">
        <f>[5]Final!O85/10</f>
        <v>#DIV/0!</v>
      </c>
      <c r="AN88" s="14" t="e">
        <f>[5]Final!X85</f>
        <v>#DIV/0!</v>
      </c>
      <c r="AO88" s="14" t="e">
        <f>[5]Final!Y85</f>
        <v>#DIV/0!</v>
      </c>
      <c r="AP88" s="14" t="e">
        <f>[5]Final!Z85</f>
        <v>#DIV/0!</v>
      </c>
      <c r="AQ88" s="14" t="e">
        <f>[5]Final!Q85</f>
        <v>#DIV/0!</v>
      </c>
      <c r="AR88" s="10" t="e">
        <f>[5]Final!D85</f>
        <v>#DIV/0!</v>
      </c>
      <c r="AS88" s="10" t="e">
        <f>[5]Final!E85</f>
        <v>#DIV/0!</v>
      </c>
      <c r="AT88" s="10" t="e">
        <f>[5]Final!F85</f>
        <v>#DIV/0!</v>
      </c>
      <c r="AU88" s="11" t="e">
        <f>[5]Final!AL185/10</f>
        <v>#DIV/0!</v>
      </c>
      <c r="AV88" s="11" t="e">
        <f>[5]Final!AP185/10</f>
        <v>#DIV/0!</v>
      </c>
      <c r="AW88" s="10" t="e">
        <f>[5]Final!AS185</f>
        <v>#DIV/0!</v>
      </c>
      <c r="AX88" s="10" t="e">
        <f>[5]Final!AT185</f>
        <v>#DIV/0!</v>
      </c>
      <c r="AY88" s="10" t="e">
        <f>[5]Final!AD185</f>
        <v>#DIV/0!</v>
      </c>
      <c r="AZ88" s="10" t="e">
        <f>[5]Final!AF185</f>
        <v>#DIV/0!</v>
      </c>
      <c r="BA88" s="12" t="e">
        <f t="shared" si="8"/>
        <v>#DIV/0!</v>
      </c>
      <c r="BB88" s="12" t="e">
        <f t="shared" si="11"/>
        <v>#DIV/0!</v>
      </c>
      <c r="BC88" s="11" t="e">
        <f>[5]Final!AI185/10</f>
        <v>#DIV/0!</v>
      </c>
      <c r="BD88" s="11" t="e">
        <f>[5]Final!AJ185/10</f>
        <v>#DIV/0!</v>
      </c>
      <c r="BE88" s="11" t="e">
        <f>[5]Final!AK185/10</f>
        <v>#DIV/0!</v>
      </c>
      <c r="BF88" s="11" t="e">
        <f>[5]Final!M185/10</f>
        <v>#DIV/0!</v>
      </c>
      <c r="BG88" s="11" t="e">
        <f>[5]Final!N185/10</f>
        <v>#DIV/0!</v>
      </c>
      <c r="BH88" s="11" t="e">
        <f>[5]Final!O185/10</f>
        <v>#DIV/0!</v>
      </c>
      <c r="BI88" s="14" t="e">
        <f>[5]Final!X185</f>
        <v>#DIV/0!</v>
      </c>
      <c r="BJ88" s="14" t="e">
        <f>[5]Final!Y185</f>
        <v>#DIV/0!</v>
      </c>
      <c r="BK88" s="14" t="e">
        <f>[5]Final!Z185</f>
        <v>#DIV/0!</v>
      </c>
      <c r="BL88" s="14" t="e">
        <f>[5]Final!Q185</f>
        <v>#DIV/0!</v>
      </c>
      <c r="BM88" s="10" t="e">
        <f>[5]Final!D185</f>
        <v>#DIV/0!</v>
      </c>
      <c r="BN88" s="10" t="e">
        <f>[5]Final!E185</f>
        <v>#DIV/0!</v>
      </c>
      <c r="BO88" s="10" t="e">
        <f>[5]Final!F185</f>
        <v>#DIV/0!</v>
      </c>
      <c r="BP88" s="11">
        <f>[5]Data!$BB89/10</f>
        <v>0</v>
      </c>
      <c r="BQ88" s="11">
        <f>[5]Data!$BD89/10</f>
        <v>0</v>
      </c>
      <c r="BR88" s="21" t="e">
        <f>[5]Data!$CR89/10</f>
        <v>#DIV/0!</v>
      </c>
      <c r="BS88" s="22">
        <f>[5]Data!BP89</f>
        <v>0</v>
      </c>
      <c r="BT88" s="22">
        <f>[5]Data!BQ89</f>
        <v>0</v>
      </c>
      <c r="BU88" s="22">
        <f>[5]Data!BR89</f>
        <v>0</v>
      </c>
      <c r="BV88" s="22">
        <f>[5]Data!BS89</f>
        <v>0</v>
      </c>
      <c r="BW88" s="21" t="e">
        <f>[5]Data!$AZ89</f>
        <v>#REF!</v>
      </c>
      <c r="BX88" s="10"/>
    </row>
    <row r="89" spans="1:95">
      <c r="A89" s="1">
        <v>2026</v>
      </c>
      <c r="B89" s="11" t="e">
        <f>[5]OECD!AB82</f>
        <v>#DIV/0!</v>
      </c>
      <c r="C89" s="11" t="e">
        <f>[5]OECD!EA82</f>
        <v>#DIV/0!</v>
      </c>
      <c r="D89" s="10" t="e">
        <f>[5]OECD!EH82</f>
        <v>#DIV/0!</v>
      </c>
      <c r="E89" s="10" t="e">
        <f>[5]OECD!EI82</f>
        <v>#DIV/0!</v>
      </c>
      <c r="F89" s="10" t="e">
        <f>[5]OECD!CG82</f>
        <v>#DIV/0!</v>
      </c>
      <c r="G89" s="10" t="e">
        <f>[5]OECD!CH82</f>
        <v>#DIV/0!</v>
      </c>
      <c r="H89" s="12" t="e">
        <f t="shared" si="6"/>
        <v>#DIV/0!</v>
      </c>
      <c r="I89" s="12" t="e">
        <f t="shared" si="9"/>
        <v>#DIV/0!</v>
      </c>
      <c r="J89" s="11" t="e">
        <f>[5]OECD!Y82</f>
        <v>#DIV/0!</v>
      </c>
      <c r="K89" s="11" t="e">
        <f>[5]OECD!Z82</f>
        <v>#DIV/0!</v>
      </c>
      <c r="L89" s="11" t="e">
        <f>[5]OECD!AA82</f>
        <v>#DIV/0!</v>
      </c>
      <c r="M89" s="11" t="e">
        <f>[5]OECD!AV82</f>
        <v>#DIV/0!</v>
      </c>
      <c r="N89" s="11" t="e">
        <f>[5]OECD!AW82</f>
        <v>#DIV/0!</v>
      </c>
      <c r="O89" s="11" t="e">
        <f>[5]OECD!AX82</f>
        <v>#DIV/0!</v>
      </c>
      <c r="P89" s="14" t="e">
        <f>[5]OECD!BX82</f>
        <v>#DIV/0!</v>
      </c>
      <c r="Q89" s="14" t="e">
        <f>[5]OECD!BY82</f>
        <v>#DIV/0!</v>
      </c>
      <c r="R89" s="14" t="e">
        <f>[5]OECD!BZ82</f>
        <v>#DIV/0!</v>
      </c>
      <c r="S89" s="14" t="e">
        <f>[5]OECD!BR82</f>
        <v>#DIV/0!</v>
      </c>
      <c r="T89" s="10">
        <f>[5]OECD!DR$7</f>
        <v>0.05</v>
      </c>
      <c r="U89" s="10">
        <f>[5]OECD!DS$7</f>
        <v>0.125</v>
      </c>
      <c r="V89" s="10">
        <f>[5]OECD!DT$7</f>
        <v>0.08</v>
      </c>
      <c r="W89" s="16" t="e">
        <f>[5]OECD!BM82</f>
        <v>#DIV/0!</v>
      </c>
      <c r="X89" s="16" t="e">
        <f>[5]OECD!BN82</f>
        <v>#DIV/0!</v>
      </c>
      <c r="Y89" s="16" t="e">
        <f>[5]OECD!BO82</f>
        <v>#DIV/0!</v>
      </c>
      <c r="Z89" s="11" t="e">
        <f>[5]Final!AL86/10</f>
        <v>#DIV/0!</v>
      </c>
      <c r="AA89" s="11" t="e">
        <f>[5]Final!AP86/10</f>
        <v>#DIV/0!</v>
      </c>
      <c r="AB89" s="10" t="e">
        <f>[5]Final!AS86</f>
        <v>#DIV/0!</v>
      </c>
      <c r="AC89" s="10" t="e">
        <f>[5]Final!AT86</f>
        <v>#DIV/0!</v>
      </c>
      <c r="AD89" s="10" t="e">
        <f>[5]Final!AD86</f>
        <v>#DIV/0!</v>
      </c>
      <c r="AE89" s="10" t="e">
        <f>[5]Final!AF86</f>
        <v>#DIV/0!</v>
      </c>
      <c r="AF89" s="12" t="e">
        <f t="shared" si="7"/>
        <v>#DIV/0!</v>
      </c>
      <c r="AG89" s="12" t="e">
        <f t="shared" si="10"/>
        <v>#DIV/0!</v>
      </c>
      <c r="AH89" s="11" t="e">
        <f>[5]Final!AI86/10</f>
        <v>#DIV/0!</v>
      </c>
      <c r="AI89" s="11" t="e">
        <f>[5]Final!AJ86/10</f>
        <v>#DIV/0!</v>
      </c>
      <c r="AJ89" s="11" t="e">
        <f>[5]Final!AK86/10</f>
        <v>#DIV/0!</v>
      </c>
      <c r="AK89" s="11" t="e">
        <f>[5]Final!M86/10</f>
        <v>#DIV/0!</v>
      </c>
      <c r="AL89" s="11" t="e">
        <f>[5]Final!N86/10</f>
        <v>#DIV/0!</v>
      </c>
      <c r="AM89" s="11" t="e">
        <f>[5]Final!O86/10</f>
        <v>#DIV/0!</v>
      </c>
      <c r="AN89" s="14" t="e">
        <f>[5]Final!X86</f>
        <v>#DIV/0!</v>
      </c>
      <c r="AO89" s="14" t="e">
        <f>[5]Final!Y86</f>
        <v>#DIV/0!</v>
      </c>
      <c r="AP89" s="14" t="e">
        <f>[5]Final!Z86</f>
        <v>#DIV/0!</v>
      </c>
      <c r="AQ89" s="14" t="e">
        <f>[5]Final!Q86</f>
        <v>#DIV/0!</v>
      </c>
      <c r="AR89" s="10" t="e">
        <f>[5]Final!D86</f>
        <v>#DIV/0!</v>
      </c>
      <c r="AS89" s="10" t="e">
        <f>[5]Final!E86</f>
        <v>#DIV/0!</v>
      </c>
      <c r="AT89" s="10" t="e">
        <f>[5]Final!F86</f>
        <v>#DIV/0!</v>
      </c>
      <c r="AU89" s="11" t="e">
        <f>[5]Final!AL186/10</f>
        <v>#DIV/0!</v>
      </c>
      <c r="AV89" s="11" t="e">
        <f>[5]Final!AP186/10</f>
        <v>#DIV/0!</v>
      </c>
      <c r="AW89" s="10" t="e">
        <f>[5]Final!AS186</f>
        <v>#DIV/0!</v>
      </c>
      <c r="AX89" s="10" t="e">
        <f>[5]Final!AT186</f>
        <v>#DIV/0!</v>
      </c>
      <c r="AY89" s="10" t="e">
        <f>[5]Final!AD186</f>
        <v>#DIV/0!</v>
      </c>
      <c r="AZ89" s="10" t="e">
        <f>[5]Final!AF186</f>
        <v>#DIV/0!</v>
      </c>
      <c r="BA89" s="12" t="e">
        <f t="shared" si="8"/>
        <v>#DIV/0!</v>
      </c>
      <c r="BB89" s="12" t="e">
        <f t="shared" si="11"/>
        <v>#DIV/0!</v>
      </c>
      <c r="BC89" s="11" t="e">
        <f>[5]Final!AI186/10</f>
        <v>#DIV/0!</v>
      </c>
      <c r="BD89" s="11" t="e">
        <f>[5]Final!AJ186/10</f>
        <v>#DIV/0!</v>
      </c>
      <c r="BE89" s="11" t="e">
        <f>[5]Final!AK186/10</f>
        <v>#DIV/0!</v>
      </c>
      <c r="BF89" s="11" t="e">
        <f>[5]Final!M186/10</f>
        <v>#DIV/0!</v>
      </c>
      <c r="BG89" s="11" t="e">
        <f>[5]Final!N186/10</f>
        <v>#DIV/0!</v>
      </c>
      <c r="BH89" s="11" t="e">
        <f>[5]Final!O186/10</f>
        <v>#DIV/0!</v>
      </c>
      <c r="BI89" s="14" t="e">
        <f>[5]Final!X186</f>
        <v>#DIV/0!</v>
      </c>
      <c r="BJ89" s="14" t="e">
        <f>[5]Final!Y186</f>
        <v>#DIV/0!</v>
      </c>
      <c r="BK89" s="14" t="e">
        <f>[5]Final!Z186</f>
        <v>#DIV/0!</v>
      </c>
      <c r="BL89" s="14" t="e">
        <f>[5]Final!Q186</f>
        <v>#DIV/0!</v>
      </c>
      <c r="BM89" s="10" t="e">
        <f>[5]Final!D186</f>
        <v>#DIV/0!</v>
      </c>
      <c r="BN89" s="10" t="e">
        <f>[5]Final!E186</f>
        <v>#DIV/0!</v>
      </c>
      <c r="BO89" s="10" t="e">
        <f>[5]Final!F186</f>
        <v>#DIV/0!</v>
      </c>
      <c r="BP89" s="11">
        <f>[5]Data!$BB90/10</f>
        <v>0</v>
      </c>
      <c r="BQ89" s="11">
        <f>[5]Data!$BD90/10</f>
        <v>0</v>
      </c>
      <c r="BR89" s="21" t="e">
        <f>[5]Data!$CR90/10</f>
        <v>#DIV/0!</v>
      </c>
      <c r="BS89" s="22">
        <f>[5]Data!BP90</f>
        <v>0</v>
      </c>
      <c r="BT89" s="22">
        <f>[5]Data!BQ90</f>
        <v>0</v>
      </c>
      <c r="BU89" s="22">
        <f>[5]Data!BR90</f>
        <v>0</v>
      </c>
      <c r="BV89" s="22">
        <f>[5]Data!BS90</f>
        <v>0</v>
      </c>
      <c r="BW89" s="21" t="e">
        <f>[5]Data!$AZ90</f>
        <v>#REF!</v>
      </c>
      <c r="BX89" s="10"/>
      <c r="CI89" s="1" t="s">
        <v>144</v>
      </c>
      <c r="CQ89" s="1" t="s">
        <v>145</v>
      </c>
    </row>
    <row r="90" spans="1:76">
      <c r="A90" s="1">
        <v>2027</v>
      </c>
      <c r="B90" s="11" t="e">
        <f>[5]OECD!AB83</f>
        <v>#DIV/0!</v>
      </c>
      <c r="C90" s="11" t="e">
        <f>[5]OECD!EA83</f>
        <v>#DIV/0!</v>
      </c>
      <c r="D90" s="10" t="e">
        <f>[5]OECD!EH83</f>
        <v>#DIV/0!</v>
      </c>
      <c r="E90" s="10" t="e">
        <f>[5]OECD!EI83</f>
        <v>#DIV/0!</v>
      </c>
      <c r="F90" s="10" t="e">
        <f>[5]OECD!CG83</f>
        <v>#DIV/0!</v>
      </c>
      <c r="G90" s="10" t="e">
        <f>[5]OECD!CH83</f>
        <v>#DIV/0!</v>
      </c>
      <c r="H90" s="12" t="e">
        <f t="shared" si="6"/>
        <v>#DIV/0!</v>
      </c>
      <c r="I90" s="12" t="e">
        <f t="shared" si="9"/>
        <v>#DIV/0!</v>
      </c>
      <c r="J90" s="11" t="e">
        <f>[5]OECD!Y83</f>
        <v>#DIV/0!</v>
      </c>
      <c r="K90" s="11" t="e">
        <f>[5]OECD!Z83</f>
        <v>#DIV/0!</v>
      </c>
      <c r="L90" s="11" t="e">
        <f>[5]OECD!AA83</f>
        <v>#DIV/0!</v>
      </c>
      <c r="M90" s="11" t="e">
        <f>[5]OECD!AV83</f>
        <v>#DIV/0!</v>
      </c>
      <c r="N90" s="11" t="e">
        <f>[5]OECD!AW83</f>
        <v>#DIV/0!</v>
      </c>
      <c r="O90" s="11" t="e">
        <f>[5]OECD!AX83</f>
        <v>#DIV/0!</v>
      </c>
      <c r="P90" s="14" t="e">
        <f>[5]OECD!BX83</f>
        <v>#DIV/0!</v>
      </c>
      <c r="Q90" s="14" t="e">
        <f>[5]OECD!BY83</f>
        <v>#DIV/0!</v>
      </c>
      <c r="R90" s="14" t="e">
        <f>[5]OECD!BZ83</f>
        <v>#DIV/0!</v>
      </c>
      <c r="S90" s="14" t="e">
        <f>[5]OECD!BR83</f>
        <v>#DIV/0!</v>
      </c>
      <c r="T90" s="10">
        <f>[5]OECD!DR$7</f>
        <v>0.05</v>
      </c>
      <c r="U90" s="10">
        <f>[5]OECD!DS$7</f>
        <v>0.125</v>
      </c>
      <c r="V90" s="10">
        <f>[5]OECD!DT$7</f>
        <v>0.08</v>
      </c>
      <c r="W90" s="16" t="e">
        <f>[5]OECD!BM83</f>
        <v>#DIV/0!</v>
      </c>
      <c r="X90" s="16" t="e">
        <f>[5]OECD!BN83</f>
        <v>#DIV/0!</v>
      </c>
      <c r="Y90" s="16" t="e">
        <f>[5]OECD!BO83</f>
        <v>#DIV/0!</v>
      </c>
      <c r="Z90" s="11" t="e">
        <f>[5]Final!AL87/10</f>
        <v>#DIV/0!</v>
      </c>
      <c r="AA90" s="11" t="e">
        <f>[5]Final!AP87/10</f>
        <v>#DIV/0!</v>
      </c>
      <c r="AB90" s="10" t="e">
        <f>[5]Final!AS87</f>
        <v>#DIV/0!</v>
      </c>
      <c r="AC90" s="10" t="e">
        <f>[5]Final!AT87</f>
        <v>#DIV/0!</v>
      </c>
      <c r="AD90" s="10" t="e">
        <f>[5]Final!AD87</f>
        <v>#DIV/0!</v>
      </c>
      <c r="AE90" s="10" t="e">
        <f>[5]Final!AF87</f>
        <v>#DIV/0!</v>
      </c>
      <c r="AF90" s="12" t="e">
        <f t="shared" si="7"/>
        <v>#DIV/0!</v>
      </c>
      <c r="AG90" s="12" t="e">
        <f t="shared" si="10"/>
        <v>#DIV/0!</v>
      </c>
      <c r="AH90" s="11" t="e">
        <f>[5]Final!AI87/10</f>
        <v>#DIV/0!</v>
      </c>
      <c r="AI90" s="11" t="e">
        <f>[5]Final!AJ87/10</f>
        <v>#DIV/0!</v>
      </c>
      <c r="AJ90" s="11" t="e">
        <f>[5]Final!AK87/10</f>
        <v>#DIV/0!</v>
      </c>
      <c r="AK90" s="11" t="e">
        <f>[5]Final!M87/10</f>
        <v>#DIV/0!</v>
      </c>
      <c r="AL90" s="11" t="e">
        <f>[5]Final!N87/10</f>
        <v>#DIV/0!</v>
      </c>
      <c r="AM90" s="11" t="e">
        <f>[5]Final!O87/10</f>
        <v>#DIV/0!</v>
      </c>
      <c r="AN90" s="14" t="e">
        <f>[5]Final!X87</f>
        <v>#DIV/0!</v>
      </c>
      <c r="AO90" s="14" t="e">
        <f>[5]Final!Y87</f>
        <v>#DIV/0!</v>
      </c>
      <c r="AP90" s="14" t="e">
        <f>[5]Final!Z87</f>
        <v>#DIV/0!</v>
      </c>
      <c r="AQ90" s="14" t="e">
        <f>[5]Final!Q87</f>
        <v>#DIV/0!</v>
      </c>
      <c r="AR90" s="10" t="e">
        <f>[5]Final!D87</f>
        <v>#DIV/0!</v>
      </c>
      <c r="AS90" s="10" t="e">
        <f>[5]Final!E87</f>
        <v>#DIV/0!</v>
      </c>
      <c r="AT90" s="10" t="e">
        <f>[5]Final!F87</f>
        <v>#DIV/0!</v>
      </c>
      <c r="AU90" s="11" t="e">
        <f>[5]Final!AL187/10</f>
        <v>#DIV/0!</v>
      </c>
      <c r="AV90" s="11" t="e">
        <f>[5]Final!AP187/10</f>
        <v>#DIV/0!</v>
      </c>
      <c r="AW90" s="10" t="e">
        <f>[5]Final!AS187</f>
        <v>#DIV/0!</v>
      </c>
      <c r="AX90" s="10" t="e">
        <f>[5]Final!AT187</f>
        <v>#DIV/0!</v>
      </c>
      <c r="AY90" s="10" t="e">
        <f>[5]Final!AD187</f>
        <v>#DIV/0!</v>
      </c>
      <c r="AZ90" s="10" t="e">
        <f>[5]Final!AF187</f>
        <v>#DIV/0!</v>
      </c>
      <c r="BA90" s="12" t="e">
        <f t="shared" si="8"/>
        <v>#DIV/0!</v>
      </c>
      <c r="BB90" s="12" t="e">
        <f t="shared" si="11"/>
        <v>#DIV/0!</v>
      </c>
      <c r="BC90" s="11" t="e">
        <f>[5]Final!AI187/10</f>
        <v>#DIV/0!</v>
      </c>
      <c r="BD90" s="11" t="e">
        <f>[5]Final!AJ187/10</f>
        <v>#DIV/0!</v>
      </c>
      <c r="BE90" s="11" t="e">
        <f>[5]Final!AK187/10</f>
        <v>#DIV/0!</v>
      </c>
      <c r="BF90" s="11" t="e">
        <f>[5]Final!M187/10</f>
        <v>#DIV/0!</v>
      </c>
      <c r="BG90" s="11" t="e">
        <f>[5]Final!N187/10</f>
        <v>#DIV/0!</v>
      </c>
      <c r="BH90" s="11" t="e">
        <f>[5]Final!O187/10</f>
        <v>#DIV/0!</v>
      </c>
      <c r="BI90" s="14" t="e">
        <f>[5]Final!X187</f>
        <v>#DIV/0!</v>
      </c>
      <c r="BJ90" s="14" t="e">
        <f>[5]Final!Y187</f>
        <v>#DIV/0!</v>
      </c>
      <c r="BK90" s="14" t="e">
        <f>[5]Final!Z187</f>
        <v>#DIV/0!</v>
      </c>
      <c r="BL90" s="14" t="e">
        <f>[5]Final!Q187</f>
        <v>#DIV/0!</v>
      </c>
      <c r="BM90" s="10" t="e">
        <f>[5]Final!D187</f>
        <v>#DIV/0!</v>
      </c>
      <c r="BN90" s="10" t="e">
        <f>[5]Final!E187</f>
        <v>#DIV/0!</v>
      </c>
      <c r="BO90" s="10" t="e">
        <f>[5]Final!F187</f>
        <v>#DIV/0!</v>
      </c>
      <c r="BP90" s="11">
        <f>[5]Data!$BB91/10</f>
        <v>0</v>
      </c>
      <c r="BQ90" s="11">
        <f>[5]Data!$BD91/10</f>
        <v>0</v>
      </c>
      <c r="BR90" s="21" t="e">
        <f>[5]Data!$CR91/10</f>
        <v>#DIV/0!</v>
      </c>
      <c r="BS90" s="22">
        <f>[5]Data!BP91</f>
        <v>0</v>
      </c>
      <c r="BT90" s="22">
        <f>[5]Data!BQ91</f>
        <v>0</v>
      </c>
      <c r="BU90" s="22">
        <f>[5]Data!BR91</f>
        <v>0</v>
      </c>
      <c r="BV90" s="22">
        <f>[5]Data!BS91</f>
        <v>0</v>
      </c>
      <c r="BW90" s="21" t="e">
        <f>[5]Data!$AZ91</f>
        <v>#REF!</v>
      </c>
      <c r="BX90" s="10"/>
    </row>
    <row r="91" spans="1:76">
      <c r="A91" s="1">
        <v>2028</v>
      </c>
      <c r="B91" s="11" t="e">
        <f>[5]OECD!AB84</f>
        <v>#DIV/0!</v>
      </c>
      <c r="C91" s="11" t="e">
        <f>[5]OECD!EA84</f>
        <v>#DIV/0!</v>
      </c>
      <c r="D91" s="10" t="e">
        <f>[5]OECD!EH84</f>
        <v>#DIV/0!</v>
      </c>
      <c r="E91" s="10" t="e">
        <f>[5]OECD!EI84</f>
        <v>#DIV/0!</v>
      </c>
      <c r="F91" s="10" t="e">
        <f>[5]OECD!CG84</f>
        <v>#DIV/0!</v>
      </c>
      <c r="G91" s="10" t="e">
        <f>[5]OECD!CH84</f>
        <v>#DIV/0!</v>
      </c>
      <c r="H91" s="12" t="e">
        <f t="shared" si="6"/>
        <v>#DIV/0!</v>
      </c>
      <c r="I91" s="12" t="e">
        <f t="shared" si="9"/>
        <v>#DIV/0!</v>
      </c>
      <c r="J91" s="11" t="e">
        <f>[5]OECD!Y84</f>
        <v>#DIV/0!</v>
      </c>
      <c r="K91" s="11" t="e">
        <f>[5]OECD!Z84</f>
        <v>#DIV/0!</v>
      </c>
      <c r="L91" s="11" t="e">
        <f>[5]OECD!AA84</f>
        <v>#DIV/0!</v>
      </c>
      <c r="M91" s="11" t="e">
        <f>[5]OECD!AV84</f>
        <v>#DIV/0!</v>
      </c>
      <c r="N91" s="11" t="e">
        <f>[5]OECD!AW84</f>
        <v>#DIV/0!</v>
      </c>
      <c r="O91" s="11" t="e">
        <f>[5]OECD!AX84</f>
        <v>#DIV/0!</v>
      </c>
      <c r="P91" s="14" t="e">
        <f>[5]OECD!BX84</f>
        <v>#DIV/0!</v>
      </c>
      <c r="Q91" s="14" t="e">
        <f>[5]OECD!BY84</f>
        <v>#DIV/0!</v>
      </c>
      <c r="R91" s="14" t="e">
        <f>[5]OECD!BZ84</f>
        <v>#DIV/0!</v>
      </c>
      <c r="S91" s="14" t="e">
        <f>[5]OECD!BR84</f>
        <v>#DIV/0!</v>
      </c>
      <c r="T91" s="10">
        <f>[5]OECD!DR$7</f>
        <v>0.05</v>
      </c>
      <c r="U91" s="10">
        <f>[5]OECD!DS$7</f>
        <v>0.125</v>
      </c>
      <c r="V91" s="10">
        <f>[5]OECD!DT$7</f>
        <v>0.08</v>
      </c>
      <c r="W91" s="16" t="e">
        <f>[5]OECD!BM84</f>
        <v>#DIV/0!</v>
      </c>
      <c r="X91" s="16" t="e">
        <f>[5]OECD!BN84</f>
        <v>#DIV/0!</v>
      </c>
      <c r="Y91" s="16" t="e">
        <f>[5]OECD!BO84</f>
        <v>#DIV/0!</v>
      </c>
      <c r="Z91" s="11" t="e">
        <f>[5]Final!AL88/10</f>
        <v>#DIV/0!</v>
      </c>
      <c r="AA91" s="11" t="e">
        <f>[5]Final!AP88/10</f>
        <v>#DIV/0!</v>
      </c>
      <c r="AB91" s="10" t="e">
        <f>[5]Final!AS88</f>
        <v>#DIV/0!</v>
      </c>
      <c r="AC91" s="10" t="e">
        <f>[5]Final!AT88</f>
        <v>#DIV/0!</v>
      </c>
      <c r="AD91" s="10" t="e">
        <f>[5]Final!AD88</f>
        <v>#DIV/0!</v>
      </c>
      <c r="AE91" s="10" t="e">
        <f>[5]Final!AF88</f>
        <v>#DIV/0!</v>
      </c>
      <c r="AF91" s="12" t="e">
        <f t="shared" si="7"/>
        <v>#DIV/0!</v>
      </c>
      <c r="AG91" s="12" t="e">
        <f t="shared" si="10"/>
        <v>#DIV/0!</v>
      </c>
      <c r="AH91" s="11" t="e">
        <f>[5]Final!AI88/10</f>
        <v>#DIV/0!</v>
      </c>
      <c r="AI91" s="11" t="e">
        <f>[5]Final!AJ88/10</f>
        <v>#DIV/0!</v>
      </c>
      <c r="AJ91" s="11" t="e">
        <f>[5]Final!AK88/10</f>
        <v>#DIV/0!</v>
      </c>
      <c r="AK91" s="11" t="e">
        <f>[5]Final!M88/10</f>
        <v>#DIV/0!</v>
      </c>
      <c r="AL91" s="11" t="e">
        <f>[5]Final!N88/10</f>
        <v>#DIV/0!</v>
      </c>
      <c r="AM91" s="11" t="e">
        <f>[5]Final!O88/10</f>
        <v>#DIV/0!</v>
      </c>
      <c r="AN91" s="14" t="e">
        <f>[5]Final!X88</f>
        <v>#DIV/0!</v>
      </c>
      <c r="AO91" s="14" t="e">
        <f>[5]Final!Y88</f>
        <v>#DIV/0!</v>
      </c>
      <c r="AP91" s="14" t="e">
        <f>[5]Final!Z88</f>
        <v>#DIV/0!</v>
      </c>
      <c r="AQ91" s="14" t="e">
        <f>[5]Final!Q88</f>
        <v>#DIV/0!</v>
      </c>
      <c r="AR91" s="10" t="e">
        <f>[5]Final!D88</f>
        <v>#DIV/0!</v>
      </c>
      <c r="AS91" s="10" t="e">
        <f>[5]Final!E88</f>
        <v>#DIV/0!</v>
      </c>
      <c r="AT91" s="10" t="e">
        <f>[5]Final!F88</f>
        <v>#DIV/0!</v>
      </c>
      <c r="AU91" s="11" t="e">
        <f>[5]Final!AL188/10</f>
        <v>#DIV/0!</v>
      </c>
      <c r="AV91" s="11" t="e">
        <f>[5]Final!AP188/10</f>
        <v>#DIV/0!</v>
      </c>
      <c r="AW91" s="10" t="e">
        <f>[5]Final!AS188</f>
        <v>#DIV/0!</v>
      </c>
      <c r="AX91" s="10" t="e">
        <f>[5]Final!AT188</f>
        <v>#DIV/0!</v>
      </c>
      <c r="AY91" s="10" t="e">
        <f>[5]Final!AD188</f>
        <v>#DIV/0!</v>
      </c>
      <c r="AZ91" s="10" t="e">
        <f>[5]Final!AF188</f>
        <v>#DIV/0!</v>
      </c>
      <c r="BA91" s="12" t="e">
        <f t="shared" si="8"/>
        <v>#DIV/0!</v>
      </c>
      <c r="BB91" s="12" t="e">
        <f t="shared" si="11"/>
        <v>#DIV/0!</v>
      </c>
      <c r="BC91" s="11" t="e">
        <f>[5]Final!AI188/10</f>
        <v>#DIV/0!</v>
      </c>
      <c r="BD91" s="11" t="e">
        <f>[5]Final!AJ188/10</f>
        <v>#DIV/0!</v>
      </c>
      <c r="BE91" s="11" t="e">
        <f>[5]Final!AK188/10</f>
        <v>#DIV/0!</v>
      </c>
      <c r="BF91" s="11" t="e">
        <f>[5]Final!M188/10</f>
        <v>#DIV/0!</v>
      </c>
      <c r="BG91" s="11" t="e">
        <f>[5]Final!N188/10</f>
        <v>#DIV/0!</v>
      </c>
      <c r="BH91" s="11" t="e">
        <f>[5]Final!O188/10</f>
        <v>#DIV/0!</v>
      </c>
      <c r="BI91" s="14" t="e">
        <f>[5]Final!X188</f>
        <v>#DIV/0!</v>
      </c>
      <c r="BJ91" s="14" t="e">
        <f>[5]Final!Y188</f>
        <v>#DIV/0!</v>
      </c>
      <c r="BK91" s="14" t="e">
        <f>[5]Final!Z188</f>
        <v>#DIV/0!</v>
      </c>
      <c r="BL91" s="14" t="e">
        <f>[5]Final!Q188</f>
        <v>#DIV/0!</v>
      </c>
      <c r="BM91" s="10" t="e">
        <f>[5]Final!D188</f>
        <v>#DIV/0!</v>
      </c>
      <c r="BN91" s="10" t="e">
        <f>[5]Final!E188</f>
        <v>#DIV/0!</v>
      </c>
      <c r="BO91" s="10" t="e">
        <f>[5]Final!F188</f>
        <v>#DIV/0!</v>
      </c>
      <c r="BP91" s="11">
        <f>[5]Data!$BB92/10</f>
        <v>0</v>
      </c>
      <c r="BQ91" s="11">
        <f>[5]Data!$BD92/10</f>
        <v>0</v>
      </c>
      <c r="BR91" s="21" t="e">
        <f>[5]Data!$CR92/10</f>
        <v>#DIV/0!</v>
      </c>
      <c r="BS91" s="22">
        <f>[5]Data!BP92</f>
        <v>0</v>
      </c>
      <c r="BT91" s="22">
        <f>[5]Data!BQ92</f>
        <v>0</v>
      </c>
      <c r="BU91" s="22">
        <f>[5]Data!BR92</f>
        <v>0</v>
      </c>
      <c r="BV91" s="22">
        <f>[5]Data!BS92</f>
        <v>0</v>
      </c>
      <c r="BW91" s="21" t="e">
        <f>[5]Data!$AZ92</f>
        <v>#REF!</v>
      </c>
      <c r="BX91" s="10"/>
    </row>
    <row r="92" spans="1:76">
      <c r="A92" s="1">
        <v>2029</v>
      </c>
      <c r="B92" s="11" t="e">
        <f>[5]OECD!AB85</f>
        <v>#DIV/0!</v>
      </c>
      <c r="C92" s="11" t="e">
        <f>[5]OECD!EA85</f>
        <v>#DIV/0!</v>
      </c>
      <c r="D92" s="10" t="e">
        <f>[5]OECD!EH85</f>
        <v>#DIV/0!</v>
      </c>
      <c r="E92" s="10" t="e">
        <f>[5]OECD!EI85</f>
        <v>#DIV/0!</v>
      </c>
      <c r="F92" s="10" t="e">
        <f>[5]OECD!CG85</f>
        <v>#DIV/0!</v>
      </c>
      <c r="G92" s="10" t="e">
        <f>[5]OECD!CH85</f>
        <v>#DIV/0!</v>
      </c>
      <c r="H92" s="12" t="e">
        <f t="shared" si="6"/>
        <v>#DIV/0!</v>
      </c>
      <c r="I92" s="12" t="e">
        <f t="shared" si="9"/>
        <v>#DIV/0!</v>
      </c>
      <c r="J92" s="11" t="e">
        <f>[5]OECD!Y85</f>
        <v>#DIV/0!</v>
      </c>
      <c r="K92" s="11" t="e">
        <f>[5]OECD!Z85</f>
        <v>#DIV/0!</v>
      </c>
      <c r="L92" s="11" t="e">
        <f>[5]OECD!AA85</f>
        <v>#DIV/0!</v>
      </c>
      <c r="M92" s="11" t="e">
        <f>[5]OECD!AV85</f>
        <v>#DIV/0!</v>
      </c>
      <c r="N92" s="11" t="e">
        <f>[5]OECD!AW85</f>
        <v>#DIV/0!</v>
      </c>
      <c r="O92" s="11" t="e">
        <f>[5]OECD!AX85</f>
        <v>#DIV/0!</v>
      </c>
      <c r="P92" s="14" t="e">
        <f>[5]OECD!BX85</f>
        <v>#DIV/0!</v>
      </c>
      <c r="Q92" s="14" t="e">
        <f>[5]OECD!BY85</f>
        <v>#DIV/0!</v>
      </c>
      <c r="R92" s="14" t="e">
        <f>[5]OECD!BZ85</f>
        <v>#DIV/0!</v>
      </c>
      <c r="S92" s="14" t="e">
        <f>[5]OECD!BR85</f>
        <v>#DIV/0!</v>
      </c>
      <c r="T92" s="10">
        <f>[5]OECD!DR$7</f>
        <v>0.05</v>
      </c>
      <c r="U92" s="10">
        <f>[5]OECD!DS$7</f>
        <v>0.125</v>
      </c>
      <c r="V92" s="10">
        <f>[5]OECD!DT$7</f>
        <v>0.08</v>
      </c>
      <c r="W92" s="16" t="e">
        <f>[5]OECD!BM85</f>
        <v>#DIV/0!</v>
      </c>
      <c r="X92" s="16" t="e">
        <f>[5]OECD!BN85</f>
        <v>#DIV/0!</v>
      </c>
      <c r="Y92" s="16" t="e">
        <f>[5]OECD!BO85</f>
        <v>#DIV/0!</v>
      </c>
      <c r="Z92" s="11" t="e">
        <f>[5]Final!AL89/10</f>
        <v>#DIV/0!</v>
      </c>
      <c r="AA92" s="11" t="e">
        <f>[5]Final!AP89/10</f>
        <v>#DIV/0!</v>
      </c>
      <c r="AB92" s="10" t="e">
        <f>[5]Final!AS89</f>
        <v>#DIV/0!</v>
      </c>
      <c r="AC92" s="10" t="e">
        <f>[5]Final!AT89</f>
        <v>#DIV/0!</v>
      </c>
      <c r="AD92" s="10" t="e">
        <f>[5]Final!AD89</f>
        <v>#DIV/0!</v>
      </c>
      <c r="AE92" s="10" t="e">
        <f>[5]Final!AF89</f>
        <v>#DIV/0!</v>
      </c>
      <c r="AF92" s="12" t="e">
        <f t="shared" si="7"/>
        <v>#DIV/0!</v>
      </c>
      <c r="AG92" s="12" t="e">
        <f t="shared" si="10"/>
        <v>#DIV/0!</v>
      </c>
      <c r="AH92" s="11" t="e">
        <f>[5]Final!AI89/10</f>
        <v>#DIV/0!</v>
      </c>
      <c r="AI92" s="11" t="e">
        <f>[5]Final!AJ89/10</f>
        <v>#DIV/0!</v>
      </c>
      <c r="AJ92" s="11" t="e">
        <f>[5]Final!AK89/10</f>
        <v>#DIV/0!</v>
      </c>
      <c r="AK92" s="11" t="e">
        <f>[5]Final!M89/10</f>
        <v>#DIV/0!</v>
      </c>
      <c r="AL92" s="11" t="e">
        <f>[5]Final!N89/10</f>
        <v>#DIV/0!</v>
      </c>
      <c r="AM92" s="11" t="e">
        <f>[5]Final!O89/10</f>
        <v>#DIV/0!</v>
      </c>
      <c r="AN92" s="14" t="e">
        <f>[5]Final!X89</f>
        <v>#DIV/0!</v>
      </c>
      <c r="AO92" s="14" t="e">
        <f>[5]Final!Y89</f>
        <v>#DIV/0!</v>
      </c>
      <c r="AP92" s="14" t="e">
        <f>[5]Final!Z89</f>
        <v>#DIV/0!</v>
      </c>
      <c r="AQ92" s="14" t="e">
        <f>[5]Final!Q89</f>
        <v>#DIV/0!</v>
      </c>
      <c r="AR92" s="10" t="e">
        <f>[5]Final!D89</f>
        <v>#DIV/0!</v>
      </c>
      <c r="AS92" s="10" t="e">
        <f>[5]Final!E89</f>
        <v>#DIV/0!</v>
      </c>
      <c r="AT92" s="10" t="e">
        <f>[5]Final!F89</f>
        <v>#DIV/0!</v>
      </c>
      <c r="AU92" s="11" t="e">
        <f>[5]Final!AL189/10</f>
        <v>#DIV/0!</v>
      </c>
      <c r="AV92" s="11" t="e">
        <f>[5]Final!AP189/10</f>
        <v>#DIV/0!</v>
      </c>
      <c r="AW92" s="10" t="e">
        <f>[5]Final!AS189</f>
        <v>#DIV/0!</v>
      </c>
      <c r="AX92" s="10" t="e">
        <f>[5]Final!AT189</f>
        <v>#DIV/0!</v>
      </c>
      <c r="AY92" s="10" t="e">
        <f>[5]Final!AD189</f>
        <v>#DIV/0!</v>
      </c>
      <c r="AZ92" s="10" t="e">
        <f>[5]Final!AF189</f>
        <v>#DIV/0!</v>
      </c>
      <c r="BA92" s="12" t="e">
        <f t="shared" si="8"/>
        <v>#DIV/0!</v>
      </c>
      <c r="BB92" s="12" t="e">
        <f t="shared" si="11"/>
        <v>#DIV/0!</v>
      </c>
      <c r="BC92" s="11" t="e">
        <f>[5]Final!AI189/10</f>
        <v>#DIV/0!</v>
      </c>
      <c r="BD92" s="11" t="e">
        <f>[5]Final!AJ189/10</f>
        <v>#DIV/0!</v>
      </c>
      <c r="BE92" s="11" t="e">
        <f>[5]Final!AK189/10</f>
        <v>#DIV/0!</v>
      </c>
      <c r="BF92" s="11" t="e">
        <f>[5]Final!M189/10</f>
        <v>#DIV/0!</v>
      </c>
      <c r="BG92" s="11" t="e">
        <f>[5]Final!N189/10</f>
        <v>#DIV/0!</v>
      </c>
      <c r="BH92" s="11" t="e">
        <f>[5]Final!O189/10</f>
        <v>#DIV/0!</v>
      </c>
      <c r="BI92" s="14" t="e">
        <f>[5]Final!X189</f>
        <v>#DIV/0!</v>
      </c>
      <c r="BJ92" s="14" t="e">
        <f>[5]Final!Y189</f>
        <v>#DIV/0!</v>
      </c>
      <c r="BK92" s="14" t="e">
        <f>[5]Final!Z189</f>
        <v>#DIV/0!</v>
      </c>
      <c r="BL92" s="14" t="e">
        <f>[5]Final!Q189</f>
        <v>#DIV/0!</v>
      </c>
      <c r="BM92" s="10" t="e">
        <f>[5]Final!D189</f>
        <v>#DIV/0!</v>
      </c>
      <c r="BN92" s="10" t="e">
        <f>[5]Final!E189</f>
        <v>#DIV/0!</v>
      </c>
      <c r="BO92" s="10" t="e">
        <f>[5]Final!F189</f>
        <v>#DIV/0!</v>
      </c>
      <c r="BP92" s="11">
        <f>[5]Data!$BB93/10</f>
        <v>0</v>
      </c>
      <c r="BQ92" s="11">
        <f>[5]Data!$BD93/10</f>
        <v>0</v>
      </c>
      <c r="BR92" s="21" t="e">
        <f>[5]Data!$CR93/10</f>
        <v>#DIV/0!</v>
      </c>
      <c r="BS92" s="22">
        <f>[5]Data!BP93</f>
        <v>0</v>
      </c>
      <c r="BT92" s="22">
        <f>[5]Data!BQ93</f>
        <v>0</v>
      </c>
      <c r="BU92" s="22">
        <f>[5]Data!BR93</f>
        <v>0</v>
      </c>
      <c r="BV92" s="22">
        <f>[5]Data!BS93</f>
        <v>0</v>
      </c>
      <c r="BW92" s="21" t="e">
        <f>[5]Data!$AZ93</f>
        <v>#REF!</v>
      </c>
      <c r="BX92" s="10"/>
    </row>
    <row r="93" spans="1:76">
      <c r="A93" s="1">
        <v>2030</v>
      </c>
      <c r="B93" s="11" t="e">
        <f>[5]OECD!AB86</f>
        <v>#DIV/0!</v>
      </c>
      <c r="C93" s="11" t="e">
        <f>[5]OECD!EA86</f>
        <v>#DIV/0!</v>
      </c>
      <c r="D93" s="10" t="e">
        <f>[5]OECD!EH86</f>
        <v>#DIV/0!</v>
      </c>
      <c r="E93" s="10" t="e">
        <f>[5]OECD!EI86</f>
        <v>#DIV/0!</v>
      </c>
      <c r="F93" s="10" t="e">
        <f>[5]OECD!CG86</f>
        <v>#DIV/0!</v>
      </c>
      <c r="G93" s="10" t="e">
        <f>[5]OECD!CH86</f>
        <v>#DIV/0!</v>
      </c>
      <c r="H93" s="12" t="e">
        <f t="shared" si="6"/>
        <v>#DIV/0!</v>
      </c>
      <c r="I93" s="12" t="e">
        <f t="shared" si="9"/>
        <v>#DIV/0!</v>
      </c>
      <c r="J93" s="11" t="e">
        <f>[5]OECD!Y86</f>
        <v>#DIV/0!</v>
      </c>
      <c r="K93" s="11" t="e">
        <f>[5]OECD!Z86</f>
        <v>#DIV/0!</v>
      </c>
      <c r="L93" s="11" t="e">
        <f>[5]OECD!AA86</f>
        <v>#DIV/0!</v>
      </c>
      <c r="M93" s="11" t="e">
        <f>[5]OECD!AV86</f>
        <v>#DIV/0!</v>
      </c>
      <c r="N93" s="11" t="e">
        <f>[5]OECD!AW86</f>
        <v>#DIV/0!</v>
      </c>
      <c r="O93" s="11" t="e">
        <f>[5]OECD!AX86</f>
        <v>#DIV/0!</v>
      </c>
      <c r="P93" s="14" t="e">
        <f>[5]OECD!BX86</f>
        <v>#DIV/0!</v>
      </c>
      <c r="Q93" s="14" t="e">
        <f>[5]OECD!BY86</f>
        <v>#DIV/0!</v>
      </c>
      <c r="R93" s="14" t="e">
        <f>[5]OECD!BZ86</f>
        <v>#DIV/0!</v>
      </c>
      <c r="S93" s="14" t="e">
        <f>[5]OECD!BR86</f>
        <v>#DIV/0!</v>
      </c>
      <c r="T93" s="10">
        <f>[5]OECD!DR$7</f>
        <v>0.05</v>
      </c>
      <c r="U93" s="10">
        <f>[5]OECD!DS$7</f>
        <v>0.125</v>
      </c>
      <c r="V93" s="10">
        <f>[5]OECD!DT$7</f>
        <v>0.08</v>
      </c>
      <c r="W93" s="16" t="e">
        <f>[5]OECD!BM86</f>
        <v>#DIV/0!</v>
      </c>
      <c r="X93" s="16" t="e">
        <f>[5]OECD!BN86</f>
        <v>#DIV/0!</v>
      </c>
      <c r="Y93" s="16" t="e">
        <f>[5]OECD!BO86</f>
        <v>#DIV/0!</v>
      </c>
      <c r="Z93" s="11" t="e">
        <f>[5]Final!AL90/10</f>
        <v>#DIV/0!</v>
      </c>
      <c r="AA93" s="11" t="e">
        <f>[5]Final!AP90/10</f>
        <v>#DIV/0!</v>
      </c>
      <c r="AB93" s="10" t="e">
        <f>[5]Final!AS90</f>
        <v>#DIV/0!</v>
      </c>
      <c r="AC93" s="10" t="e">
        <f>[5]Final!AT90</f>
        <v>#DIV/0!</v>
      </c>
      <c r="AD93" s="10" t="e">
        <f>[5]Final!AD90</f>
        <v>#DIV/0!</v>
      </c>
      <c r="AE93" s="10" t="e">
        <f>[5]Final!AF90</f>
        <v>#DIV/0!</v>
      </c>
      <c r="AF93" s="12" t="e">
        <f t="shared" si="7"/>
        <v>#DIV/0!</v>
      </c>
      <c r="AG93" s="12" t="e">
        <f t="shared" si="10"/>
        <v>#DIV/0!</v>
      </c>
      <c r="AH93" s="11" t="e">
        <f>[5]Final!AI90/10</f>
        <v>#DIV/0!</v>
      </c>
      <c r="AI93" s="11" t="e">
        <f>[5]Final!AJ90/10</f>
        <v>#DIV/0!</v>
      </c>
      <c r="AJ93" s="11" t="e">
        <f>[5]Final!AK90/10</f>
        <v>#DIV/0!</v>
      </c>
      <c r="AK93" s="11" t="e">
        <f>[5]Final!M90/10</f>
        <v>#DIV/0!</v>
      </c>
      <c r="AL93" s="11" t="e">
        <f>[5]Final!N90/10</f>
        <v>#DIV/0!</v>
      </c>
      <c r="AM93" s="11" t="e">
        <f>[5]Final!O90/10</f>
        <v>#DIV/0!</v>
      </c>
      <c r="AN93" s="14" t="e">
        <f>[5]Final!X90</f>
        <v>#DIV/0!</v>
      </c>
      <c r="AO93" s="14" t="e">
        <f>[5]Final!Y90</f>
        <v>#DIV/0!</v>
      </c>
      <c r="AP93" s="14" t="e">
        <f>[5]Final!Z90</f>
        <v>#DIV/0!</v>
      </c>
      <c r="AQ93" s="14" t="e">
        <f>[5]Final!Q90</f>
        <v>#DIV/0!</v>
      </c>
      <c r="AR93" s="10" t="e">
        <f>[5]Final!D90</f>
        <v>#DIV/0!</v>
      </c>
      <c r="AS93" s="10" t="e">
        <f>[5]Final!E90</f>
        <v>#DIV/0!</v>
      </c>
      <c r="AT93" s="10" t="e">
        <f>[5]Final!F90</f>
        <v>#DIV/0!</v>
      </c>
      <c r="AU93" s="11" t="e">
        <f>[5]Final!AL190/10</f>
        <v>#DIV/0!</v>
      </c>
      <c r="AV93" s="11" t="e">
        <f>[5]Final!AP190/10</f>
        <v>#DIV/0!</v>
      </c>
      <c r="AW93" s="10" t="e">
        <f>[5]Final!AS190</f>
        <v>#DIV/0!</v>
      </c>
      <c r="AX93" s="10" t="e">
        <f>[5]Final!AT190</f>
        <v>#DIV/0!</v>
      </c>
      <c r="AY93" s="10" t="e">
        <f>[5]Final!AD190</f>
        <v>#DIV/0!</v>
      </c>
      <c r="AZ93" s="10" t="e">
        <f>[5]Final!AF190</f>
        <v>#DIV/0!</v>
      </c>
      <c r="BA93" s="12" t="e">
        <f t="shared" si="8"/>
        <v>#DIV/0!</v>
      </c>
      <c r="BB93" s="12" t="e">
        <f t="shared" si="11"/>
        <v>#DIV/0!</v>
      </c>
      <c r="BC93" s="11" t="e">
        <f>[5]Final!AI190/10</f>
        <v>#DIV/0!</v>
      </c>
      <c r="BD93" s="11" t="e">
        <f>[5]Final!AJ190/10</f>
        <v>#DIV/0!</v>
      </c>
      <c r="BE93" s="11" t="e">
        <f>[5]Final!AK190/10</f>
        <v>#DIV/0!</v>
      </c>
      <c r="BF93" s="11" t="e">
        <f>[5]Final!M190/10</f>
        <v>#DIV/0!</v>
      </c>
      <c r="BG93" s="11" t="e">
        <f>[5]Final!N190/10</f>
        <v>#DIV/0!</v>
      </c>
      <c r="BH93" s="11" t="e">
        <f>[5]Final!O190/10</f>
        <v>#DIV/0!</v>
      </c>
      <c r="BI93" s="14" t="e">
        <f>[5]Final!X190</f>
        <v>#DIV/0!</v>
      </c>
      <c r="BJ93" s="14" t="e">
        <f>[5]Final!Y190</f>
        <v>#DIV/0!</v>
      </c>
      <c r="BK93" s="14" t="e">
        <f>[5]Final!Z190</f>
        <v>#DIV/0!</v>
      </c>
      <c r="BL93" s="14" t="e">
        <f>[5]Final!Q190</f>
        <v>#DIV/0!</v>
      </c>
      <c r="BM93" s="10" t="e">
        <f>[5]Final!D190</f>
        <v>#DIV/0!</v>
      </c>
      <c r="BN93" s="10" t="e">
        <f>[5]Final!E190</f>
        <v>#DIV/0!</v>
      </c>
      <c r="BO93" s="10" t="e">
        <f>[5]Final!F190</f>
        <v>#DIV/0!</v>
      </c>
      <c r="BP93" s="11">
        <f>[5]Data!$BB94/10</f>
        <v>0</v>
      </c>
      <c r="BQ93" s="11">
        <f>[5]Data!$BD94/10</f>
        <v>0</v>
      </c>
      <c r="BR93" s="21" t="e">
        <f>[5]Data!$CR94/10</f>
        <v>#DIV/0!</v>
      </c>
      <c r="BS93" s="22">
        <f>[5]Data!BP94</f>
        <v>0</v>
      </c>
      <c r="BT93" s="22">
        <f>[5]Data!BQ94</f>
        <v>0</v>
      </c>
      <c r="BU93" s="22">
        <f>[5]Data!BR94</f>
        <v>0</v>
      </c>
      <c r="BV93" s="22">
        <f>[5]Data!BS94</f>
        <v>0</v>
      </c>
      <c r="BW93" s="21" t="e">
        <f>[5]Data!$AZ94</f>
        <v>#REF!</v>
      </c>
      <c r="BX93" s="10"/>
    </row>
    <row r="94" spans="70:75">
      <c r="BR94" s="19"/>
      <c r="BS94" s="19"/>
      <c r="BT94" s="19"/>
      <c r="BU94" s="19"/>
      <c r="BV94" s="19"/>
      <c r="BW94" s="19"/>
    </row>
    <row r="95" spans="70:75">
      <c r="BR95" s="19"/>
      <c r="BS95" s="19"/>
      <c r="BT95" s="19"/>
      <c r="BU95" s="19"/>
      <c r="BV95" s="19"/>
      <c r="BW95" s="19"/>
    </row>
    <row r="96" spans="70:75">
      <c r="BR96" s="19"/>
      <c r="BS96" s="19"/>
      <c r="BT96" s="19"/>
      <c r="BU96" s="19"/>
      <c r="BV96" s="19"/>
      <c r="BW96" s="19"/>
    </row>
    <row r="97" spans="70:75">
      <c r="BR97" s="19"/>
      <c r="BS97" s="19"/>
      <c r="BT97" s="19"/>
      <c r="BU97" s="19"/>
      <c r="BV97" s="19"/>
      <c r="BW97" s="19"/>
    </row>
    <row r="98" spans="70:75">
      <c r="BR98" s="19"/>
      <c r="BS98" s="19"/>
      <c r="BT98" s="19"/>
      <c r="BU98" s="19"/>
      <c r="BV98" s="19"/>
      <c r="BW98" s="19"/>
    </row>
    <row r="99" spans="70:75">
      <c r="BR99" s="19"/>
      <c r="BS99" s="19"/>
      <c r="BT99" s="19"/>
      <c r="BU99" s="19"/>
      <c r="BV99" s="19"/>
      <c r="BW99" s="19"/>
    </row>
    <row r="100" spans="70:75">
      <c r="BR100" s="19"/>
      <c r="BS100" s="19"/>
      <c r="BT100" s="19"/>
      <c r="BU100" s="19"/>
      <c r="BV100" s="19"/>
      <c r="BW100" s="19"/>
    </row>
    <row r="101" spans="70:75">
      <c r="BR101" s="19"/>
      <c r="BS101" s="19"/>
      <c r="BT101" s="19"/>
      <c r="BU101" s="19"/>
      <c r="BV101" s="19"/>
      <c r="BW101" s="19"/>
    </row>
    <row r="102" spans="70:75">
      <c r="BR102" s="19"/>
      <c r="BS102" s="19"/>
      <c r="BT102" s="19"/>
      <c r="BU102" s="19"/>
      <c r="BV102" s="19"/>
      <c r="BW102" s="19"/>
    </row>
    <row r="103" spans="70:75">
      <c r="BR103" s="19"/>
      <c r="BS103" s="19"/>
      <c r="BT103" s="19"/>
      <c r="BU103" s="19"/>
      <c r="BV103" s="19"/>
      <c r="BW103" s="19"/>
    </row>
    <row r="104" spans="70:75">
      <c r="BR104" s="19"/>
      <c r="BS104" s="19"/>
      <c r="BT104" s="19"/>
      <c r="BU104" s="19"/>
      <c r="BV104" s="19"/>
      <c r="BW104" s="19"/>
    </row>
    <row r="105" spans="70:75">
      <c r="BR105" s="19"/>
      <c r="BS105" s="19"/>
      <c r="BT105" s="19"/>
      <c r="BU105" s="19"/>
      <c r="BV105" s="19"/>
      <c r="BW105" s="19"/>
    </row>
    <row r="106" spans="70:75">
      <c r="BR106" s="19"/>
      <c r="BS106" s="19"/>
      <c r="BT106" s="19"/>
      <c r="BU106" s="19"/>
      <c r="BV106" s="19"/>
      <c r="BW106" s="19"/>
    </row>
    <row r="107" spans="70:75">
      <c r="BR107" s="19"/>
      <c r="BS107" s="19"/>
      <c r="BT107" s="19"/>
      <c r="BU107" s="19"/>
      <c r="BV107" s="19"/>
      <c r="BW107" s="19"/>
    </row>
    <row r="108" spans="70:75">
      <c r="BR108" s="19"/>
      <c r="BS108" s="19"/>
      <c r="BT108" s="19"/>
      <c r="BU108" s="19"/>
      <c r="BV108" s="19"/>
      <c r="BW108" s="19"/>
    </row>
    <row r="109" spans="70:75">
      <c r="BR109" s="19"/>
      <c r="BS109" s="19"/>
      <c r="BT109" s="19"/>
      <c r="BU109" s="19"/>
      <c r="BV109" s="19"/>
      <c r="BW109" s="19"/>
    </row>
    <row r="110" spans="70:75">
      <c r="BR110" s="19"/>
      <c r="BS110" s="19"/>
      <c r="BT110" s="19"/>
      <c r="BU110" s="19"/>
      <c r="BV110" s="19"/>
      <c r="BW110" s="19"/>
    </row>
    <row r="111" spans="70:75">
      <c r="BR111" s="19"/>
      <c r="BS111" s="19"/>
      <c r="BT111" s="19"/>
      <c r="BU111" s="19"/>
      <c r="BV111" s="19"/>
      <c r="BW111" s="19"/>
    </row>
    <row r="112" spans="70:75">
      <c r="BR112" s="19"/>
      <c r="BS112" s="19"/>
      <c r="BT112" s="19"/>
      <c r="BU112" s="19"/>
      <c r="BV112" s="19"/>
      <c r="BW112" s="19"/>
    </row>
    <row r="113" spans="70:75">
      <c r="BR113" s="19"/>
      <c r="BS113" s="19"/>
      <c r="BT113" s="19"/>
      <c r="BU113" s="19"/>
      <c r="BV113" s="19"/>
      <c r="BW113" s="19"/>
    </row>
    <row r="114" spans="70:75">
      <c r="BR114" s="19"/>
      <c r="BS114" s="19"/>
      <c r="BT114" s="19"/>
      <c r="BU114" s="19"/>
      <c r="BV114" s="19"/>
      <c r="BW114" s="19"/>
    </row>
    <row r="115" spans="70:75">
      <c r="BR115" s="19"/>
      <c r="BS115" s="19"/>
      <c r="BT115" s="19"/>
      <c r="BU115" s="19"/>
      <c r="BV115" s="19"/>
      <c r="BW115" s="19"/>
    </row>
    <row r="116" spans="70:75">
      <c r="BR116" s="19"/>
      <c r="BS116" s="19"/>
      <c r="BT116" s="19"/>
      <c r="BU116" s="19"/>
      <c r="BV116" s="19"/>
      <c r="BW116" s="19"/>
    </row>
    <row r="117" spans="70:75">
      <c r="BR117" s="19"/>
      <c r="BS117" s="19"/>
      <c r="BT117" s="19"/>
      <c r="BU117" s="19"/>
      <c r="BV117" s="19"/>
      <c r="BW117" s="19"/>
    </row>
    <row r="118" spans="70:75">
      <c r="BR118" s="19"/>
      <c r="BS118" s="19"/>
      <c r="BT118" s="19"/>
      <c r="BU118" s="19"/>
      <c r="BV118" s="19"/>
      <c r="BW118" s="19"/>
    </row>
    <row r="119" spans="70:75">
      <c r="BR119" s="19"/>
      <c r="BS119" s="19"/>
      <c r="BT119" s="19"/>
      <c r="BU119" s="19"/>
      <c r="BV119" s="19"/>
      <c r="BW119" s="19"/>
    </row>
    <row r="120" spans="70:75">
      <c r="BR120" s="19"/>
      <c r="BS120" s="19"/>
      <c r="BT120" s="19"/>
      <c r="BU120" s="19"/>
      <c r="BV120" s="19"/>
      <c r="BW120" s="19"/>
    </row>
    <row r="121" spans="70:75">
      <c r="BR121" s="19"/>
      <c r="BS121" s="19"/>
      <c r="BT121" s="19"/>
      <c r="BU121" s="19"/>
      <c r="BV121" s="19"/>
      <c r="BW121" s="19"/>
    </row>
    <row r="122" spans="70:75">
      <c r="BR122" s="19"/>
      <c r="BS122" s="19"/>
      <c r="BT122" s="19"/>
      <c r="BU122" s="19"/>
      <c r="BV122" s="19"/>
      <c r="BW122" s="19"/>
    </row>
    <row r="123" spans="70:75">
      <c r="BR123" s="19"/>
      <c r="BS123" s="19"/>
      <c r="BT123" s="19"/>
      <c r="BU123" s="19"/>
      <c r="BV123" s="19"/>
      <c r="BW123" s="19"/>
    </row>
    <row r="124" spans="70:75">
      <c r="BR124" s="19"/>
      <c r="BS124" s="19"/>
      <c r="BT124" s="19"/>
      <c r="BU124" s="19"/>
      <c r="BV124" s="19"/>
      <c r="BW124" s="19"/>
    </row>
    <row r="125" spans="70:75">
      <c r="BR125" s="19"/>
      <c r="BS125" s="19"/>
      <c r="BT125" s="19"/>
      <c r="BU125" s="19"/>
      <c r="BV125" s="19"/>
      <c r="BW125" s="19"/>
    </row>
    <row r="126" spans="70:75">
      <c r="BR126" s="19"/>
      <c r="BS126" s="19"/>
      <c r="BT126" s="19"/>
      <c r="BU126" s="19"/>
      <c r="BV126" s="19"/>
      <c r="BW126" s="19"/>
    </row>
    <row r="127" spans="70:75">
      <c r="BR127" s="19"/>
      <c r="BS127" s="19"/>
      <c r="BT127" s="19"/>
      <c r="BU127" s="19"/>
      <c r="BV127" s="19"/>
      <c r="BW127" s="19"/>
    </row>
    <row r="128" spans="70:75">
      <c r="BR128" s="19"/>
      <c r="BS128" s="19"/>
      <c r="BT128" s="19"/>
      <c r="BU128" s="19"/>
      <c r="BV128" s="19"/>
      <c r="BW128" s="19"/>
    </row>
    <row r="129" spans="70:75">
      <c r="BR129" s="19"/>
      <c r="BS129" s="19"/>
      <c r="BT129" s="19"/>
      <c r="BU129" s="19"/>
      <c r="BV129" s="19"/>
      <c r="BW129" s="19"/>
    </row>
    <row r="130" spans="70:75">
      <c r="BR130" s="19"/>
      <c r="BS130" s="19"/>
      <c r="BT130" s="19"/>
      <c r="BU130" s="19"/>
      <c r="BV130" s="19"/>
      <c r="BW130" s="19"/>
    </row>
    <row r="131" spans="70:75">
      <c r="BR131" s="19"/>
      <c r="BS131" s="19"/>
      <c r="BT131" s="19"/>
      <c r="BU131" s="19"/>
      <c r="BV131" s="19"/>
      <c r="BW131" s="19"/>
    </row>
    <row r="132" spans="70:75">
      <c r="BR132" s="19"/>
      <c r="BS132" s="19"/>
      <c r="BT132" s="19"/>
      <c r="BU132" s="19"/>
      <c r="BV132" s="19"/>
      <c r="BW132" s="19"/>
    </row>
    <row r="133" spans="70:75">
      <c r="BR133" s="19"/>
      <c r="BS133" s="19"/>
      <c r="BT133" s="19"/>
      <c r="BU133" s="19"/>
      <c r="BV133" s="19"/>
      <c r="BW133" s="19"/>
    </row>
    <row r="134" spans="70:75">
      <c r="BR134" s="19"/>
      <c r="BS134" s="19"/>
      <c r="BT134" s="19"/>
      <c r="BU134" s="19"/>
      <c r="BV134" s="19"/>
      <c r="BW134" s="19"/>
    </row>
    <row r="135" spans="70:75">
      <c r="BR135" s="19"/>
      <c r="BS135" s="19"/>
      <c r="BT135" s="19"/>
      <c r="BU135" s="19"/>
      <c r="BV135" s="19"/>
      <c r="BW135" s="19"/>
    </row>
    <row r="136" spans="70:75">
      <c r="BR136" s="19"/>
      <c r="BS136" s="19"/>
      <c r="BT136" s="19"/>
      <c r="BU136" s="19"/>
      <c r="BV136" s="19"/>
      <c r="BW136" s="19"/>
    </row>
    <row r="137" spans="70:75">
      <c r="BR137" s="19"/>
      <c r="BS137" s="19"/>
      <c r="BT137" s="19"/>
      <c r="BU137" s="19"/>
      <c r="BV137" s="19"/>
      <c r="BW137" s="19"/>
    </row>
    <row r="138" spans="70:75">
      <c r="BR138" s="19"/>
      <c r="BS138" s="19"/>
      <c r="BT138" s="19"/>
      <c r="BU138" s="19"/>
      <c r="BV138" s="19"/>
      <c r="BW138" s="19"/>
    </row>
    <row r="139" spans="70:75">
      <c r="BR139" s="19"/>
      <c r="BS139" s="19"/>
      <c r="BT139" s="19"/>
      <c r="BU139" s="19"/>
      <c r="BV139" s="19"/>
      <c r="BW139" s="19"/>
    </row>
    <row r="140" spans="70:75">
      <c r="BR140" s="19"/>
      <c r="BS140" s="19"/>
      <c r="BT140" s="19"/>
      <c r="BU140" s="19"/>
      <c r="BV140" s="19"/>
      <c r="BW140" s="19"/>
    </row>
    <row r="141" spans="70:75">
      <c r="BR141" s="19"/>
      <c r="BS141" s="19"/>
      <c r="BT141" s="19"/>
      <c r="BU141" s="19"/>
      <c r="BV141" s="19"/>
      <c r="BW141" s="19"/>
    </row>
    <row r="142" spans="70:75">
      <c r="BR142" s="19"/>
      <c r="BS142" s="19"/>
      <c r="BT142" s="19"/>
      <c r="BU142" s="19"/>
      <c r="BV142" s="19"/>
      <c r="BW142" s="19"/>
    </row>
    <row r="143" spans="70:75">
      <c r="BR143" s="19"/>
      <c r="BS143" s="19"/>
      <c r="BT143" s="19"/>
      <c r="BU143" s="19"/>
      <c r="BV143" s="19"/>
      <c r="BW143" s="19"/>
    </row>
    <row r="144" spans="70:75">
      <c r="BR144" s="19"/>
      <c r="BS144" s="19"/>
      <c r="BT144" s="19"/>
      <c r="BU144" s="19"/>
      <c r="BV144" s="19"/>
      <c r="BW144" s="19"/>
    </row>
    <row r="145" spans="70:75">
      <c r="BR145" s="19"/>
      <c r="BS145" s="19"/>
      <c r="BT145" s="19"/>
      <c r="BU145" s="19"/>
      <c r="BV145" s="19"/>
      <c r="BW145" s="19"/>
    </row>
    <row r="146" spans="70:75">
      <c r="BR146" s="19"/>
      <c r="BS146" s="19"/>
      <c r="BT146" s="19"/>
      <c r="BU146" s="19"/>
      <c r="BV146" s="19"/>
      <c r="BW146" s="19"/>
    </row>
    <row r="147" spans="70:75">
      <c r="BR147" s="19"/>
      <c r="BS147" s="19"/>
      <c r="BT147" s="19"/>
      <c r="BU147" s="19"/>
      <c r="BV147" s="19"/>
      <c r="BW147" s="19"/>
    </row>
    <row r="148" spans="70:75">
      <c r="BR148" s="19"/>
      <c r="BS148" s="19"/>
      <c r="BT148" s="19"/>
      <c r="BU148" s="19"/>
      <c r="BV148" s="19"/>
      <c r="BW148" s="19"/>
    </row>
    <row r="149" spans="70:75">
      <c r="BR149" s="19"/>
      <c r="BS149" s="19"/>
      <c r="BT149" s="19"/>
      <c r="BU149" s="19"/>
      <c r="BV149" s="19"/>
      <c r="BW149" s="19"/>
    </row>
    <row r="150" spans="70:75">
      <c r="BR150" s="19"/>
      <c r="BS150" s="19"/>
      <c r="BT150" s="19"/>
      <c r="BU150" s="19"/>
      <c r="BV150" s="19"/>
      <c r="BW150" s="19"/>
    </row>
    <row r="151" spans="70:75">
      <c r="BR151" s="19"/>
      <c r="BS151" s="19"/>
      <c r="BT151" s="19"/>
      <c r="BU151" s="19"/>
      <c r="BV151" s="19"/>
      <c r="BW151" s="19"/>
    </row>
    <row r="152" spans="70:75">
      <c r="BR152" s="19"/>
      <c r="BS152" s="19"/>
      <c r="BT152" s="19"/>
      <c r="BU152" s="19"/>
      <c r="BV152" s="19"/>
      <c r="BW152" s="19"/>
    </row>
    <row r="153" spans="70:75">
      <c r="BR153" s="19"/>
      <c r="BS153" s="19"/>
      <c r="BT153" s="19"/>
      <c r="BU153" s="19"/>
      <c r="BV153" s="19"/>
      <c r="BW153" s="19"/>
    </row>
    <row r="154" spans="70:75">
      <c r="BR154" s="19"/>
      <c r="BS154" s="19"/>
      <c r="BT154" s="19"/>
      <c r="BU154" s="19"/>
      <c r="BV154" s="19"/>
      <c r="BW154" s="19"/>
    </row>
  </sheetData>
  <pageMargins left="0.7" right="0.7" top="0.75" bottom="0.75" header="0.3" footer="0.3"/>
  <pageSetup paperSize="9" orientation="portrait" horizontalDpi="1200" verticalDpi="1200"/>
  <headerFooter/>
  <drawing r:id="rId2"/>
  <legacyDrawing r:id="rId3"/>
  <oleObjects>
    <mc:AlternateContent xmlns:mc="http://schemas.openxmlformats.org/markup-compatibility/2006">
      <mc:Choice Requires="x14">
        <oleObject shapeId="4097" progId="Equation.3" r:id="rId4">
          <objectPr defaultSize="0" r:id="rId5">
            <anchor moveWithCells="1">
              <from>
                <xdr:col>22</xdr:col>
                <xdr:colOff>25400</xdr:colOff>
                <xdr:row>3</xdr:row>
                <xdr:rowOff>25400</xdr:rowOff>
              </from>
              <to>
                <xdr:col>23</xdr:col>
                <xdr:colOff>577850</xdr:colOff>
                <xdr:row>4</xdr:row>
                <xdr:rowOff>139700</xdr:rowOff>
              </to>
            </anchor>
          </objectPr>
        </oleObject>
      </mc:Choice>
      <mc:Fallback>
        <oleObject shapeId="4097" progId="Equation.3" r:id="rId4"/>
      </mc:Fallback>
    </mc:AlternateContent>
    <mc:AlternateContent xmlns:mc="http://schemas.openxmlformats.org/markup-compatibility/2006">
      <mc:Choice Requires="x14">
        <oleObject shapeId="4098" progId="Equation.3" r:id="rId6">
          <objectPr defaultSize="0" r:id="rId5">
            <anchor moveWithCells="1">
              <from>
                <xdr:col>22</xdr:col>
                <xdr:colOff>31750</xdr:colOff>
                <xdr:row>3</xdr:row>
                <xdr:rowOff>25400</xdr:rowOff>
              </from>
              <to>
                <xdr:col>23</xdr:col>
                <xdr:colOff>577850</xdr:colOff>
                <xdr:row>4</xdr:row>
                <xdr:rowOff>139700</xdr:rowOff>
              </to>
            </anchor>
          </objectPr>
        </oleObject>
      </mc:Choice>
      <mc:Fallback>
        <oleObject shapeId="4098" progId="Equation.3" r:id="rId6"/>
      </mc:Fallback>
    </mc:AlternateContent>
    <mc:AlternateContent xmlns:mc="http://schemas.openxmlformats.org/markup-compatibility/2006">
      <mc:Choice Requires="x14">
        <oleObject shapeId="4099" progId="Equation.3" r:id="rId7">
          <objectPr defaultSize="0" r:id="rId5">
            <anchor moveWithCells="1">
              <from>
                <xdr:col>22</xdr:col>
                <xdr:colOff>31750</xdr:colOff>
                <xdr:row>3</xdr:row>
                <xdr:rowOff>31750</xdr:rowOff>
              </from>
              <to>
                <xdr:col>23</xdr:col>
                <xdr:colOff>577850</xdr:colOff>
                <xdr:row>5</xdr:row>
                <xdr:rowOff>0</xdr:rowOff>
              </to>
            </anchor>
          </objectPr>
        </oleObject>
      </mc:Choice>
      <mc:Fallback>
        <oleObject shapeId="4099" progId="Equation.3" r:id="rId7"/>
      </mc:Fallback>
    </mc:AlternateContent>
    <mc:AlternateContent xmlns:mc="http://schemas.openxmlformats.org/markup-compatibility/2006">
      <mc:Choice Requires="x14">
        <oleObject shapeId="4100" progId="Equation.3" r:id="rId8">
          <objectPr defaultSize="0" r:id="rId5">
            <anchor moveWithCells="1">
              <from>
                <xdr:col>22</xdr:col>
                <xdr:colOff>25400</xdr:colOff>
                <xdr:row>3</xdr:row>
                <xdr:rowOff>25400</xdr:rowOff>
              </from>
              <to>
                <xdr:col>23</xdr:col>
                <xdr:colOff>577850</xdr:colOff>
                <xdr:row>4</xdr:row>
                <xdr:rowOff>139700</xdr:rowOff>
              </to>
            </anchor>
          </objectPr>
        </oleObject>
      </mc:Choice>
      <mc:Fallback>
        <oleObject shapeId="4100" progId="Equation.3" r:id="rId8"/>
      </mc:Fallback>
    </mc:AlternateContent>
    <mc:AlternateContent xmlns:mc="http://schemas.openxmlformats.org/markup-compatibility/2006">
      <mc:Choice Requires="x14">
        <oleObject shapeId="4101" progId="Equation.3" r:id="rId9">
          <objectPr defaultSize="0" r:id="rId5">
            <anchor moveWithCells="1">
              <from>
                <xdr:col>22</xdr:col>
                <xdr:colOff>31750</xdr:colOff>
                <xdr:row>3</xdr:row>
                <xdr:rowOff>25400</xdr:rowOff>
              </from>
              <to>
                <xdr:col>23</xdr:col>
                <xdr:colOff>577850</xdr:colOff>
                <xdr:row>4</xdr:row>
                <xdr:rowOff>139700</xdr:rowOff>
              </to>
            </anchor>
          </objectPr>
        </oleObject>
      </mc:Choice>
      <mc:Fallback>
        <oleObject shapeId="4101" progId="Equation.3" r:id="rId9"/>
      </mc:Fallback>
    </mc:AlternateContent>
    <mc:AlternateContent xmlns:mc="http://schemas.openxmlformats.org/markup-compatibility/2006">
      <mc:Choice Requires="x14">
        <oleObject shapeId="4102" progId="Equation.3" r:id="rId10">
          <objectPr defaultSize="0" r:id="rId5">
            <anchor moveWithCells="1">
              <from>
                <xdr:col>22</xdr:col>
                <xdr:colOff>31750</xdr:colOff>
                <xdr:row>3</xdr:row>
                <xdr:rowOff>31750</xdr:rowOff>
              </from>
              <to>
                <xdr:col>23</xdr:col>
                <xdr:colOff>577850</xdr:colOff>
                <xdr:row>5</xdr:row>
                <xdr:rowOff>0</xdr:rowOff>
              </to>
            </anchor>
          </objectPr>
        </oleObject>
      </mc:Choice>
      <mc:Fallback>
        <oleObject shapeId="4102" progId="Equation.3" r:id="rId10"/>
      </mc:Fallback>
    </mc:AlternateContent>
    <mc:AlternateContent xmlns:mc="http://schemas.openxmlformats.org/markup-compatibility/2006">
      <mc:Choice Requires="x14">
        <oleObject shapeId="4103" progId="Equation.3" r:id="rId11">
          <objectPr defaultSize="0" r:id="rId5">
            <anchor moveWithCells="1">
              <from>
                <xdr:col>22</xdr:col>
                <xdr:colOff>25400</xdr:colOff>
                <xdr:row>3</xdr:row>
                <xdr:rowOff>25400</xdr:rowOff>
              </from>
              <to>
                <xdr:col>23</xdr:col>
                <xdr:colOff>571500</xdr:colOff>
                <xdr:row>4</xdr:row>
                <xdr:rowOff>139700</xdr:rowOff>
              </to>
            </anchor>
          </objectPr>
        </oleObject>
      </mc:Choice>
      <mc:Fallback>
        <oleObject shapeId="4103" progId="Equation.3" r:id="rId11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Q154"/>
  <sheetViews>
    <sheetView tabSelected="1" zoomScale="90" zoomScaleNormal="90" workbookViewId="0">
      <pane xSplit="1" ySplit="12" topLeftCell="B13" activePane="bottomRight" state="frozen"/>
      <selection/>
      <selection pane="topRight"/>
      <selection pane="bottomLeft"/>
      <selection pane="bottomRight" activeCell="Q11" sqref="Q11"/>
    </sheetView>
  </sheetViews>
  <sheetFormatPr defaultColWidth="9.09259259259259" defaultRowHeight="13.2"/>
  <cols>
    <col min="1" max="16384" width="9.09259259259259" style="1"/>
  </cols>
  <sheetData>
    <row r="1" spans="1:78">
      <c r="A1" s="2" t="s">
        <v>83</v>
      </c>
      <c r="BZ1" s="1" t="s">
        <v>84</v>
      </c>
    </row>
    <row r="2" spans="4:76">
      <c r="D2" s="3" t="s">
        <v>85</v>
      </c>
      <c r="E2" s="3" t="s">
        <v>85</v>
      </c>
      <c r="F2" s="3" t="s">
        <v>85</v>
      </c>
      <c r="G2" s="3" t="s">
        <v>85</v>
      </c>
      <c r="H2" s="3" t="s">
        <v>86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4"/>
      <c r="AA2" s="4"/>
      <c r="AB2" s="3" t="s">
        <v>87</v>
      </c>
      <c r="AC2" s="17"/>
      <c r="AD2" s="4"/>
      <c r="AE2" s="4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4"/>
      <c r="AV2" s="4"/>
      <c r="AW2" s="3" t="s">
        <v>87</v>
      </c>
      <c r="AX2" s="17"/>
      <c r="AY2" s="4"/>
      <c r="AZ2" s="4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3" t="s">
        <v>86</v>
      </c>
      <c r="BQ2" s="3"/>
      <c r="BR2" s="3"/>
      <c r="BS2" s="3"/>
      <c r="BT2" s="3"/>
      <c r="BU2" s="3"/>
      <c r="BV2" s="3"/>
      <c r="BW2" s="3"/>
      <c r="BX2" s="4"/>
    </row>
    <row r="3" spans="1:76">
      <c r="A3" s="2"/>
      <c r="B3" s="4" t="s">
        <v>76</v>
      </c>
      <c r="C3" s="4" t="s">
        <v>76</v>
      </c>
      <c r="D3" s="4"/>
      <c r="E3" s="4" t="s">
        <v>76</v>
      </c>
      <c r="F3" s="4"/>
      <c r="G3" s="4" t="s">
        <v>76</v>
      </c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 t="s">
        <v>76</v>
      </c>
      <c r="AA3" s="4" t="s">
        <v>76</v>
      </c>
      <c r="AB3" s="4"/>
      <c r="AC3" s="4" t="s">
        <v>76</v>
      </c>
      <c r="AD3" s="4"/>
      <c r="AE3" s="4" t="s">
        <v>76</v>
      </c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 t="s">
        <v>76</v>
      </c>
      <c r="AV3" s="4" t="s">
        <v>76</v>
      </c>
      <c r="AW3" s="4"/>
      <c r="AX3" s="4" t="s">
        <v>76</v>
      </c>
      <c r="AY3" s="4"/>
      <c r="AZ3" s="4" t="s">
        <v>76</v>
      </c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2"/>
      <c r="BQ3" s="2"/>
      <c r="BR3" s="2"/>
      <c r="BS3" s="2"/>
      <c r="BT3" s="2"/>
      <c r="BU3" s="2"/>
      <c r="BV3" s="2"/>
      <c r="BW3" s="2"/>
      <c r="BX3" s="4"/>
    </row>
    <row r="4" ht="15.6" spans="1:78">
      <c r="A4" s="2"/>
      <c r="B4" s="5" t="s">
        <v>88</v>
      </c>
      <c r="Z4" s="5" t="s">
        <v>89</v>
      </c>
      <c r="AU4" s="5" t="s">
        <v>90</v>
      </c>
      <c r="BP4" s="5" t="s">
        <v>91</v>
      </c>
      <c r="BQ4" s="5"/>
      <c r="BR4" s="19"/>
      <c r="BS4" s="5"/>
      <c r="BT4" s="5"/>
      <c r="BU4" s="5"/>
      <c r="BV4" s="5"/>
      <c r="BW4" s="2"/>
      <c r="BZ4" s="23" t="s">
        <v>84</v>
      </c>
    </row>
    <row r="5" spans="1:75">
      <c r="A5" s="2"/>
      <c r="BP5" s="20" t="s">
        <v>92</v>
      </c>
      <c r="BQ5" s="20"/>
      <c r="BR5" s="20" t="s">
        <v>93</v>
      </c>
      <c r="BS5" s="20" t="s">
        <v>94</v>
      </c>
      <c r="BT5" s="20"/>
      <c r="BU5" s="20"/>
      <c r="BV5" s="20"/>
      <c r="BW5" s="20" t="s">
        <v>95</v>
      </c>
    </row>
    <row r="6" spans="1:75">
      <c r="A6" s="2"/>
      <c r="B6" s="6" t="s">
        <v>78</v>
      </c>
      <c r="F6" s="6" t="s">
        <v>96</v>
      </c>
      <c r="J6" s="6" t="s">
        <v>97</v>
      </c>
      <c r="W6" s="15" t="s">
        <v>98</v>
      </c>
      <c r="X6" s="15"/>
      <c r="Z6" s="6" t="s">
        <v>78</v>
      </c>
      <c r="AD6" s="6" t="s">
        <v>96</v>
      </c>
      <c r="AH6" s="6" t="s">
        <v>97</v>
      </c>
      <c r="AU6" s="6" t="s">
        <v>78</v>
      </c>
      <c r="AY6" s="6" t="s">
        <v>96</v>
      </c>
      <c r="BC6" s="6" t="s">
        <v>97</v>
      </c>
      <c r="BP6" s="20" t="s">
        <v>99</v>
      </c>
      <c r="BQ6" s="20"/>
      <c r="BR6" s="20" t="s">
        <v>100</v>
      </c>
      <c r="BS6" s="20" t="s">
        <v>101</v>
      </c>
      <c r="BT6" s="20"/>
      <c r="BU6" s="20"/>
      <c r="BV6" s="20"/>
      <c r="BW6" s="19"/>
    </row>
    <row r="7" spans="1:75">
      <c r="A7" s="7"/>
      <c r="W7" s="9" t="s">
        <v>102</v>
      </c>
      <c r="BP7" s="20"/>
      <c r="BQ7" s="20"/>
      <c r="BR7" s="33" t="s">
        <v>103</v>
      </c>
      <c r="BS7" s="20" t="s">
        <v>104</v>
      </c>
      <c r="BT7" s="20"/>
      <c r="BU7" s="20"/>
      <c r="BV7" s="20"/>
      <c r="BW7" s="19" t="s">
        <v>105</v>
      </c>
    </row>
    <row r="8" ht="13" customHeight="1" spans="1:75">
      <c r="A8" s="7"/>
      <c r="B8" s="1" t="s">
        <v>79</v>
      </c>
      <c r="C8" s="1" t="s">
        <v>106</v>
      </c>
      <c r="D8" s="1" t="s">
        <v>107</v>
      </c>
      <c r="F8" s="1" t="s">
        <v>108</v>
      </c>
      <c r="H8" s="8" t="s">
        <v>109</v>
      </c>
      <c r="I8" s="8"/>
      <c r="J8" s="1" t="s">
        <v>110</v>
      </c>
      <c r="M8" s="1" t="s">
        <v>111</v>
      </c>
      <c r="P8" s="1" t="s">
        <v>112</v>
      </c>
      <c r="S8" s="1" t="s">
        <v>113</v>
      </c>
      <c r="T8" s="1" t="s">
        <v>114</v>
      </c>
      <c r="W8" s="1" t="s">
        <v>115</v>
      </c>
      <c r="Z8" s="1" t="s">
        <v>79</v>
      </c>
      <c r="AA8" s="1" t="s">
        <v>106</v>
      </c>
      <c r="AB8" s="1" t="s">
        <v>107</v>
      </c>
      <c r="AD8" s="1" t="s">
        <v>108</v>
      </c>
      <c r="AF8" s="8" t="s">
        <v>109</v>
      </c>
      <c r="AG8" s="8"/>
      <c r="AH8" s="1" t="s">
        <v>110</v>
      </c>
      <c r="AK8" s="1" t="s">
        <v>111</v>
      </c>
      <c r="AN8" s="1" t="s">
        <v>112</v>
      </c>
      <c r="AQ8" s="1" t="s">
        <v>113</v>
      </c>
      <c r="AR8" s="1" t="s">
        <v>114</v>
      </c>
      <c r="AU8" s="1" t="s">
        <v>79</v>
      </c>
      <c r="AV8" s="1" t="s">
        <v>106</v>
      </c>
      <c r="AW8" s="1" t="s">
        <v>107</v>
      </c>
      <c r="AY8" s="1" t="s">
        <v>108</v>
      </c>
      <c r="BA8" s="8" t="s">
        <v>109</v>
      </c>
      <c r="BB8" s="8"/>
      <c r="BC8" s="1" t="s">
        <v>110</v>
      </c>
      <c r="BF8" s="1" t="s">
        <v>111</v>
      </c>
      <c r="BI8" s="1" t="s">
        <v>112</v>
      </c>
      <c r="BL8" s="1" t="s">
        <v>113</v>
      </c>
      <c r="BM8" s="1" t="s">
        <v>114</v>
      </c>
      <c r="BP8" s="20" t="s">
        <v>116</v>
      </c>
      <c r="BQ8" s="20" t="s">
        <v>117</v>
      </c>
      <c r="BR8" s="20" t="s">
        <v>118</v>
      </c>
      <c r="BS8" s="20" t="s">
        <v>119</v>
      </c>
      <c r="BT8" s="20"/>
      <c r="BU8" s="20"/>
      <c r="BV8" s="20"/>
      <c r="BW8" s="19" t="s">
        <v>120</v>
      </c>
    </row>
    <row r="9" spans="1:75">
      <c r="A9" s="7"/>
      <c r="B9" s="1" t="s">
        <v>80</v>
      </c>
      <c r="C9" s="1" t="s">
        <v>121</v>
      </c>
      <c r="H9" s="8" t="s">
        <v>122</v>
      </c>
      <c r="I9" s="8"/>
      <c r="J9" s="1" t="s">
        <v>123</v>
      </c>
      <c r="M9" s="1" t="s">
        <v>123</v>
      </c>
      <c r="P9" s="1" t="s">
        <v>124</v>
      </c>
      <c r="S9" s="1" t="s">
        <v>125</v>
      </c>
      <c r="W9" s="1" t="s">
        <v>126</v>
      </c>
      <c r="Z9" s="1" t="s">
        <v>80</v>
      </c>
      <c r="AA9" s="1" t="s">
        <v>121</v>
      </c>
      <c r="AF9" s="8" t="s">
        <v>122</v>
      </c>
      <c r="AG9" s="8"/>
      <c r="AH9" s="1" t="s">
        <v>123</v>
      </c>
      <c r="AK9" s="1" t="s">
        <v>123</v>
      </c>
      <c r="AN9" s="1" t="s">
        <v>124</v>
      </c>
      <c r="AQ9" s="1" t="s">
        <v>125</v>
      </c>
      <c r="AU9" s="1" t="s">
        <v>80</v>
      </c>
      <c r="AV9" s="1" t="s">
        <v>121</v>
      </c>
      <c r="BA9" s="8" t="s">
        <v>122</v>
      </c>
      <c r="BB9" s="8"/>
      <c r="BC9" s="1" t="s">
        <v>123</v>
      </c>
      <c r="BF9" s="1" t="s">
        <v>123</v>
      </c>
      <c r="BI9" s="1" t="s">
        <v>124</v>
      </c>
      <c r="BL9" s="1" t="s">
        <v>125</v>
      </c>
      <c r="BP9" s="20"/>
      <c r="BQ9" s="20"/>
      <c r="BR9" s="33" t="s">
        <v>127</v>
      </c>
      <c r="BS9" s="34" t="s">
        <v>128</v>
      </c>
      <c r="BT9" s="19"/>
      <c r="BU9" s="19"/>
      <c r="BV9" s="19"/>
      <c r="BW9" s="19"/>
    </row>
    <row r="10" spans="1:75">
      <c r="A10" s="7"/>
      <c r="B10" s="35" t="s">
        <v>81</v>
      </c>
      <c r="D10" s="1" t="s">
        <v>129</v>
      </c>
      <c r="E10" s="1" t="s">
        <v>130</v>
      </c>
      <c r="F10" s="1" t="s">
        <v>129</v>
      </c>
      <c r="G10" s="1" t="s">
        <v>130</v>
      </c>
      <c r="H10" s="8" t="s">
        <v>131</v>
      </c>
      <c r="I10" s="8"/>
      <c r="J10" s="1" t="s">
        <v>132</v>
      </c>
      <c r="K10" s="1" t="s">
        <v>133</v>
      </c>
      <c r="L10" s="1" t="s">
        <v>134</v>
      </c>
      <c r="M10" s="1" t="s">
        <v>132</v>
      </c>
      <c r="N10" s="1" t="s">
        <v>133</v>
      </c>
      <c r="O10" s="1" t="s">
        <v>134</v>
      </c>
      <c r="P10" s="1" t="s">
        <v>132</v>
      </c>
      <c r="Q10" s="1" t="s">
        <v>133</v>
      </c>
      <c r="R10" s="1" t="s">
        <v>134</v>
      </c>
      <c r="T10" s="1" t="s">
        <v>132</v>
      </c>
      <c r="U10" s="1" t="s">
        <v>133</v>
      </c>
      <c r="V10" s="1" t="s">
        <v>134</v>
      </c>
      <c r="W10" s="1" t="s">
        <v>135</v>
      </c>
      <c r="Z10" s="35" t="s">
        <v>81</v>
      </c>
      <c r="AB10" s="1" t="s">
        <v>129</v>
      </c>
      <c r="AC10" s="1" t="s">
        <v>130</v>
      </c>
      <c r="AD10" s="1" t="s">
        <v>129</v>
      </c>
      <c r="AE10" s="1" t="s">
        <v>130</v>
      </c>
      <c r="AF10" s="8" t="s">
        <v>131</v>
      </c>
      <c r="AG10" s="8"/>
      <c r="AH10" s="1" t="s">
        <v>132</v>
      </c>
      <c r="AI10" s="1" t="s">
        <v>133</v>
      </c>
      <c r="AJ10" s="1" t="s">
        <v>134</v>
      </c>
      <c r="AK10" s="1" t="s">
        <v>132</v>
      </c>
      <c r="AL10" s="1" t="s">
        <v>133</v>
      </c>
      <c r="AM10" s="1" t="s">
        <v>134</v>
      </c>
      <c r="AN10" s="1" t="s">
        <v>132</v>
      </c>
      <c r="AO10" s="1" t="s">
        <v>133</v>
      </c>
      <c r="AP10" s="1" t="s">
        <v>134</v>
      </c>
      <c r="AR10" s="1" t="s">
        <v>132</v>
      </c>
      <c r="AS10" s="1" t="s">
        <v>133</v>
      </c>
      <c r="AT10" s="1" t="s">
        <v>134</v>
      </c>
      <c r="AU10" s="35" t="s">
        <v>81</v>
      </c>
      <c r="AW10" s="1" t="s">
        <v>129</v>
      </c>
      <c r="AX10" s="1" t="s">
        <v>130</v>
      </c>
      <c r="AY10" s="1" t="s">
        <v>129</v>
      </c>
      <c r="AZ10" s="1" t="s">
        <v>130</v>
      </c>
      <c r="BA10" s="8" t="s">
        <v>131</v>
      </c>
      <c r="BB10" s="8"/>
      <c r="BC10" s="1" t="s">
        <v>132</v>
      </c>
      <c r="BD10" s="1" t="s">
        <v>133</v>
      </c>
      <c r="BE10" s="1" t="s">
        <v>134</v>
      </c>
      <c r="BF10" s="1" t="s">
        <v>132</v>
      </c>
      <c r="BG10" s="1" t="s">
        <v>133</v>
      </c>
      <c r="BH10" s="1" t="s">
        <v>134</v>
      </c>
      <c r="BI10" s="1" t="s">
        <v>132</v>
      </c>
      <c r="BJ10" s="1" t="s">
        <v>133</v>
      </c>
      <c r="BK10" s="1" t="s">
        <v>134</v>
      </c>
      <c r="BM10" s="1" t="s">
        <v>132</v>
      </c>
      <c r="BN10" s="1" t="s">
        <v>133</v>
      </c>
      <c r="BO10" s="1" t="s">
        <v>134</v>
      </c>
      <c r="BP10" s="20"/>
      <c r="BQ10" s="20"/>
      <c r="BR10" s="20" t="s">
        <v>136</v>
      </c>
      <c r="BS10" s="19" t="s">
        <v>116</v>
      </c>
      <c r="BT10" s="19" t="s">
        <v>132</v>
      </c>
      <c r="BU10" s="19" t="s">
        <v>133</v>
      </c>
      <c r="BV10" s="19" t="s">
        <v>134</v>
      </c>
      <c r="BW10" s="19"/>
    </row>
    <row r="11" spans="1:75">
      <c r="A11" s="7"/>
      <c r="D11" s="1" t="s">
        <v>137</v>
      </c>
      <c r="E11" s="1" t="s">
        <v>138</v>
      </c>
      <c r="F11" s="1" t="s">
        <v>137</v>
      </c>
      <c r="G11" s="1" t="s">
        <v>138</v>
      </c>
      <c r="H11" s="9" t="s">
        <v>81</v>
      </c>
      <c r="I11" s="9" t="s">
        <v>139</v>
      </c>
      <c r="W11" s="1" t="s">
        <v>132</v>
      </c>
      <c r="X11" s="1" t="s">
        <v>133</v>
      </c>
      <c r="Y11" s="1" t="s">
        <v>134</v>
      </c>
      <c r="AB11" s="1" t="s">
        <v>137</v>
      </c>
      <c r="AC11" s="1" t="s">
        <v>138</v>
      </c>
      <c r="AD11" s="1" t="s">
        <v>137</v>
      </c>
      <c r="AE11" s="1" t="s">
        <v>138</v>
      </c>
      <c r="AF11" s="9" t="s">
        <v>81</v>
      </c>
      <c r="AG11" s="9" t="s">
        <v>139</v>
      </c>
      <c r="AQ11" s="18" t="s">
        <v>140</v>
      </c>
      <c r="AW11" s="1" t="s">
        <v>137</v>
      </c>
      <c r="AX11" s="1" t="s">
        <v>138</v>
      </c>
      <c r="AY11" s="1" t="s">
        <v>137</v>
      </c>
      <c r="AZ11" s="1" t="s">
        <v>138</v>
      </c>
      <c r="BA11" s="9" t="s">
        <v>81</v>
      </c>
      <c r="BB11" s="9" t="s">
        <v>139</v>
      </c>
      <c r="BL11" s="18" t="s">
        <v>140</v>
      </c>
      <c r="BP11" s="19" t="s">
        <v>141</v>
      </c>
      <c r="BQ11" s="19" t="s">
        <v>141</v>
      </c>
      <c r="BR11" s="19" t="s">
        <v>141</v>
      </c>
      <c r="BS11" s="19"/>
      <c r="BT11" s="19"/>
      <c r="BU11" s="19"/>
      <c r="BV11" s="19"/>
      <c r="BW11" s="19"/>
    </row>
    <row r="12" spans="1:75">
      <c r="A12" s="7"/>
      <c r="B12" s="1" t="s">
        <v>82</v>
      </c>
      <c r="D12" s="1" t="s">
        <v>142</v>
      </c>
      <c r="E12" s="35" t="s">
        <v>143</v>
      </c>
      <c r="F12" s="1" t="s">
        <v>142</v>
      </c>
      <c r="G12" s="35" t="s">
        <v>143</v>
      </c>
      <c r="H12" s="36" t="s">
        <v>82</v>
      </c>
      <c r="I12" s="36" t="s">
        <v>82</v>
      </c>
      <c r="J12" s="35" t="s">
        <v>82</v>
      </c>
      <c r="M12" s="35" t="s">
        <v>82</v>
      </c>
      <c r="Z12" s="1" t="s">
        <v>82</v>
      </c>
      <c r="AB12" s="1" t="s">
        <v>142</v>
      </c>
      <c r="AC12" s="35" t="s">
        <v>143</v>
      </c>
      <c r="AD12" s="1" t="s">
        <v>142</v>
      </c>
      <c r="AE12" s="35" t="s">
        <v>143</v>
      </c>
      <c r="AF12" s="36" t="s">
        <v>82</v>
      </c>
      <c r="AG12" s="36" t="s">
        <v>82</v>
      </c>
      <c r="AH12" s="35" t="s">
        <v>82</v>
      </c>
      <c r="AK12" s="35" t="s">
        <v>82</v>
      </c>
      <c r="AU12" s="1" t="s">
        <v>82</v>
      </c>
      <c r="AW12" s="1" t="s">
        <v>142</v>
      </c>
      <c r="AX12" s="35" t="s">
        <v>143</v>
      </c>
      <c r="AY12" s="1" t="s">
        <v>142</v>
      </c>
      <c r="AZ12" s="35" t="s">
        <v>143</v>
      </c>
      <c r="BA12" s="36" t="s">
        <v>82</v>
      </c>
      <c r="BB12" s="36" t="s">
        <v>82</v>
      </c>
      <c r="BC12" s="35" t="s">
        <v>82</v>
      </c>
      <c r="BF12" s="35" t="s">
        <v>82</v>
      </c>
      <c r="BP12" s="34" t="s">
        <v>82</v>
      </c>
      <c r="BQ12" s="34" t="s">
        <v>82</v>
      </c>
      <c r="BR12" s="34" t="s">
        <v>82</v>
      </c>
      <c r="BS12" s="19"/>
      <c r="BT12" s="19"/>
      <c r="BU12" s="19"/>
      <c r="BV12" s="19"/>
      <c r="BW12" s="19"/>
    </row>
    <row r="13" spans="1:76">
      <c r="A13" s="1">
        <v>1950</v>
      </c>
      <c r="T13" s="10">
        <f>[6]OECD!DR$7</f>
        <v>0.05</v>
      </c>
      <c r="U13" s="10">
        <f>[6]OECD!DS$7</f>
        <v>0.125</v>
      </c>
      <c r="V13" s="10">
        <f>[6]OECD!DT$7</f>
        <v>0.08</v>
      </c>
      <c r="W13" s="16"/>
      <c r="X13" s="16"/>
      <c r="Y13" s="16"/>
      <c r="Z13" s="16"/>
      <c r="AA13" s="16"/>
      <c r="AB13" s="16"/>
      <c r="AC13" s="16"/>
      <c r="AD13" s="16"/>
      <c r="AE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1">
        <f>[6]Data!$BB14/10</f>
        <v>0</v>
      </c>
      <c r="BQ13" s="11">
        <f>[6]Data!$BD14/10</f>
        <v>0</v>
      </c>
      <c r="BR13" s="21" t="e">
        <f>[6]Data!$CR14/10</f>
        <v>#DIV/0!</v>
      </c>
      <c r="BS13" s="19"/>
      <c r="BT13" s="19"/>
      <c r="BU13" s="19"/>
      <c r="BV13" s="19"/>
      <c r="BW13" s="19"/>
      <c r="BX13" s="16"/>
    </row>
    <row r="14" spans="1:76">
      <c r="A14" s="1">
        <v>1951</v>
      </c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>
        <f>[6]OECD!DR$7</f>
        <v>0.05</v>
      </c>
      <c r="U14" s="10">
        <f>[6]OECD!DS$7</f>
        <v>0.125</v>
      </c>
      <c r="V14" s="10">
        <f>[6]OECD!DT$7</f>
        <v>0.08</v>
      </c>
      <c r="W14" s="16"/>
      <c r="X14" s="16"/>
      <c r="Y14" s="16"/>
      <c r="Z14" s="16"/>
      <c r="AA14" s="16"/>
      <c r="AB14" s="16"/>
      <c r="AC14" s="16"/>
      <c r="AD14" s="16"/>
      <c r="AE14" s="16"/>
      <c r="AF14" s="10"/>
      <c r="AG14" s="10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0"/>
      <c r="BB14" s="10"/>
      <c r="BC14" s="11"/>
      <c r="BD14" s="11"/>
      <c r="BE14" s="11"/>
      <c r="BF14" s="11"/>
      <c r="BG14" s="11"/>
      <c r="BH14" s="11"/>
      <c r="BI14" s="16"/>
      <c r="BJ14" s="16"/>
      <c r="BK14" s="16"/>
      <c r="BL14" s="16"/>
      <c r="BM14" s="16"/>
      <c r="BN14" s="16"/>
      <c r="BO14" s="16"/>
      <c r="BP14" s="11">
        <f>[6]Data!$BB15/10</f>
        <v>0</v>
      </c>
      <c r="BQ14" s="11">
        <f>[6]Data!$BD15/10</f>
        <v>0</v>
      </c>
      <c r="BR14" s="21" t="e">
        <f>[6]Data!$CR15/10</f>
        <v>#DIV/0!</v>
      </c>
      <c r="BS14" s="19"/>
      <c r="BT14" s="19"/>
      <c r="BU14" s="19"/>
      <c r="BV14" s="19"/>
      <c r="BW14" s="19"/>
      <c r="BX14" s="16"/>
    </row>
    <row r="15" spans="1:76">
      <c r="A15" s="1">
        <v>1952</v>
      </c>
      <c r="B15" s="11">
        <f>[6]OECD!AB8</f>
        <v>0.405634786973338</v>
      </c>
      <c r="C15" s="11">
        <f>[6]OECD!EA8</f>
        <v>1.85008313388484</v>
      </c>
      <c r="D15" s="10"/>
      <c r="E15" s="10">
        <f>[6]OECD!EI8</f>
        <v>0.0151633506318605</v>
      </c>
      <c r="F15" s="10"/>
      <c r="G15" s="10"/>
      <c r="H15" s="10"/>
      <c r="I15" s="10"/>
      <c r="J15" s="11">
        <f>[6]OECD!Y8</f>
        <v>0.326703150752201</v>
      </c>
      <c r="K15" s="11">
        <f>[6]OECD!Z8</f>
        <v>0.0610296223506207</v>
      </c>
      <c r="L15" s="11">
        <f>[6]OECD!AA8</f>
        <v>0.0179020138705169</v>
      </c>
      <c r="M15" s="10"/>
      <c r="N15" s="10"/>
      <c r="O15" s="10"/>
      <c r="P15" s="10"/>
      <c r="Q15" s="10"/>
      <c r="R15" s="10"/>
      <c r="S15" s="10"/>
      <c r="T15" s="10">
        <f>[6]OECD!DR$7</f>
        <v>0.05</v>
      </c>
      <c r="U15" s="10">
        <f>[6]OECD!DS$7</f>
        <v>0.125</v>
      </c>
      <c r="V15" s="10">
        <f>[6]OECD!DT$7</f>
        <v>0.08</v>
      </c>
      <c r="W15" s="16"/>
      <c r="X15" s="16"/>
      <c r="Y15" s="16"/>
      <c r="Z15" s="11">
        <f>[6]Final!AL12/10</f>
        <v>0.401038968585698</v>
      </c>
      <c r="AA15" s="11">
        <f>[6]Final!AP12/10</f>
        <v>1.82912180029505</v>
      </c>
      <c r="AB15" s="10"/>
      <c r="AC15" s="10"/>
      <c r="AD15" s="16"/>
      <c r="AE15" s="10">
        <f>[6]Final!AF12</f>
        <v>0.0103268658842059</v>
      </c>
      <c r="AF15" s="10"/>
      <c r="AG15" s="10"/>
      <c r="AH15" s="11">
        <f>[6]Final!AI12/10</f>
        <v>0.324264101072323</v>
      </c>
      <c r="AI15" s="11">
        <f>[6]Final!AJ12/10</f>
        <v>0.0591816241402094</v>
      </c>
      <c r="AJ15" s="11">
        <f>[6]Final!AK12/10</f>
        <v>0.017593243373166</v>
      </c>
      <c r="AK15" s="11">
        <f>[6]Final!M12/10</f>
        <v>0.326692803657706</v>
      </c>
      <c r="AL15" s="11">
        <f>[6]Final!N12/10</f>
        <v>0.0610276894666923</v>
      </c>
      <c r="AM15" s="11">
        <f>[6]Final!O12/10</f>
        <v>0.0179014468915063</v>
      </c>
      <c r="AN15" s="14">
        <f>[6]Final!X12</f>
        <v>0.780908355119255</v>
      </c>
      <c r="AO15" s="14">
        <f>[6]Final!Y12</f>
        <v>0.172980064200253</v>
      </c>
      <c r="AP15" s="14">
        <f>[6]Final!Z12</f>
        <v>0.046111580680492</v>
      </c>
      <c r="AQ15" s="14">
        <f>[6]Final!Q12</f>
        <v>0.206038660638954</v>
      </c>
      <c r="AR15" s="10">
        <f>[6]Final!D12</f>
        <v>0.013304098127428</v>
      </c>
      <c r="AS15" s="10">
        <f>[6]Final!E12</f>
        <v>0.0540562930983216</v>
      </c>
      <c r="AT15" s="10">
        <f>[6]Final!F12</f>
        <v>0.0303271595987349</v>
      </c>
      <c r="AU15" s="11">
        <f>[6]Final!AL112/10</f>
        <v>0.392901396150702</v>
      </c>
      <c r="AV15" s="11">
        <f>[6]Final!AP112/10</f>
        <v>1.79200667605956</v>
      </c>
      <c r="AY15" s="16"/>
      <c r="AZ15" s="10">
        <f>[6]Final!AF112</f>
        <v>0.0162545758586986</v>
      </c>
      <c r="BA15" s="10"/>
      <c r="BB15" s="10"/>
      <c r="BC15" s="11">
        <f>[6]Final!AI112/10</f>
        <v>0.318524543689491</v>
      </c>
      <c r="BD15" s="11">
        <f>[6]Final!AJ112/10</f>
        <v>0.0571934086441014</v>
      </c>
      <c r="BE15" s="11">
        <f>[6]Final!AK112/10</f>
        <v>0.0171834438171103</v>
      </c>
      <c r="BF15" s="11">
        <f>[6]Final!M112/10</f>
        <v>0.326703150752201</v>
      </c>
      <c r="BG15" s="11">
        <f>[6]Final!N112/10</f>
        <v>0.0610296223506207</v>
      </c>
      <c r="BH15" s="11">
        <f>[6]Final!O112/10</f>
        <v>0.0179020138705169</v>
      </c>
      <c r="BI15" s="14">
        <f>[6]Final!X112</f>
        <v>0.763925090158353</v>
      </c>
      <c r="BJ15" s="14">
        <f>[6]Final!Y112</f>
        <v>0.189031645238645</v>
      </c>
      <c r="BK15" s="14">
        <f>[6]Final!Z112</f>
        <v>0.047043264603003</v>
      </c>
      <c r="BL15" s="14">
        <f>[6]Final!Q112</f>
        <v>0.169472062907734</v>
      </c>
      <c r="BM15" s="10">
        <f>[6]Final!D112</f>
        <v>0.0450936140875085</v>
      </c>
      <c r="BN15" s="10">
        <f>[6]Final!E112</f>
        <v>0.114749243730398</v>
      </c>
      <c r="BO15" s="10">
        <f>[6]Final!F112</f>
        <v>0.0716618885774117</v>
      </c>
      <c r="BP15" s="11">
        <f>[6]Data!$BB16/10</f>
        <v>1.332</v>
      </c>
      <c r="BQ15" s="11">
        <f>[6]Data!$BD16/10</f>
        <v>0.482</v>
      </c>
      <c r="BR15" s="21">
        <f>[6]Data!$CR16/10</f>
        <v>0.418522538898405</v>
      </c>
      <c r="BS15" s="22">
        <f>[6]Data!BP16</f>
        <v>4.56095777112539</v>
      </c>
      <c r="BT15" s="22">
        <f>[6]Data!BQ16</f>
        <v>4.56095777112539</v>
      </c>
      <c r="BU15" s="22">
        <f>[6]Data!BR16</f>
        <v>4.56095777112539</v>
      </c>
      <c r="BV15" s="22">
        <f>[6]Data!BS16</f>
        <v>4.56095777112539</v>
      </c>
      <c r="BW15" s="19"/>
      <c r="BX15" s="10"/>
    </row>
    <row r="16" spans="1:76">
      <c r="A16" s="1">
        <v>1953</v>
      </c>
      <c r="B16" s="11">
        <f>[6]OECD!AB9</f>
        <v>0.537771019480897</v>
      </c>
      <c r="C16" s="11">
        <f>[6]OECD!EA9</f>
        <v>1.97343677770917</v>
      </c>
      <c r="D16" s="10">
        <f>[6]OECD!EH9</f>
        <v>1.32575172729513</v>
      </c>
      <c r="E16" s="10">
        <f>[6]OECD!EI9</f>
        <v>0.0201028382917707</v>
      </c>
      <c r="F16" s="10"/>
      <c r="G16" s="10">
        <f>[6]OECD!CH9</f>
        <v>0.0192559979773891</v>
      </c>
      <c r="H16" s="12">
        <f t="shared" ref="H16:H47" si="0">+G16*H$48</f>
        <v>0.0809400740307429</v>
      </c>
      <c r="I16" s="12">
        <f t="shared" ref="I16:I79" si="1">+H16*$BS16</f>
        <v>0.29702254881075</v>
      </c>
      <c r="J16" s="11">
        <f>[6]OECD!Y9</f>
        <v>0.429055652261728</v>
      </c>
      <c r="K16" s="11">
        <f>[6]OECD!Z9</f>
        <v>0.0839602611574614</v>
      </c>
      <c r="L16" s="11">
        <f>[6]OECD!AA9</f>
        <v>0.024755106061707</v>
      </c>
      <c r="M16" s="11">
        <f>[6]OECD!AV9</f>
        <v>0.38756861693022</v>
      </c>
      <c r="N16" s="11">
        <f>[6]OECD!AW9</f>
        <v>0.0773279378709771</v>
      </c>
      <c r="O16" s="11">
        <f>[6]OECD!AX9</f>
        <v>0.0222172499646999</v>
      </c>
      <c r="P16" s="14">
        <f>[6]OECD!BX9</f>
        <v>0.765329512253337</v>
      </c>
      <c r="Q16" s="14">
        <f>[6]OECD!BY9</f>
        <v>0.186871004430208</v>
      </c>
      <c r="R16" s="14">
        <f>[6]OECD!BZ9</f>
        <v>0.047799483316455</v>
      </c>
      <c r="S16" s="14">
        <f>[6]OECD!BR9</f>
        <v>-0.0354965900917049</v>
      </c>
      <c r="T16" s="10">
        <f>[6]OECD!DR$7</f>
        <v>0.05</v>
      </c>
      <c r="U16" s="10">
        <f>[6]OECD!DS$7</f>
        <v>0.125</v>
      </c>
      <c r="V16" s="10">
        <f>[6]OECD!DT$7</f>
        <v>0.08</v>
      </c>
      <c r="W16" s="16">
        <f>[6]OECD!BM9</f>
        <v>-0.221875242773623</v>
      </c>
      <c r="X16" s="16">
        <f>[6]OECD!BN9</f>
        <v>-0.221875242773623</v>
      </c>
      <c r="Y16" s="16">
        <f>[6]OECD!BO9</f>
        <v>-0.221875242773623</v>
      </c>
      <c r="Z16" s="11">
        <f>[6]Final!AL13/10</f>
        <v>0.552662702751281</v>
      </c>
      <c r="AA16" s="11">
        <f>[6]Final!AP13/10</f>
        <v>2.02808419153995</v>
      </c>
      <c r="AB16" s="10">
        <f>[6]Final!AS13</f>
        <v>1.37807730929565</v>
      </c>
      <c r="AC16" s="10">
        <f>[6]Final!AT13</f>
        <v>0.0160912332190099</v>
      </c>
      <c r="AD16" s="10">
        <f>[6]Final!AD13</f>
        <v>1.19886099381256</v>
      </c>
      <c r="AE16" s="10">
        <f>[6]Final!AF13</f>
        <v>0.0123804766969082</v>
      </c>
      <c r="AF16" s="12">
        <f t="shared" ref="AF16:AF47" si="2">+AE16*AF$48</f>
        <v>0.0520397177835344</v>
      </c>
      <c r="AG16" s="12">
        <f t="shared" ref="AG16:AG79" si="3">+AF16*$BS16</f>
        <v>0.190968068667525</v>
      </c>
      <c r="AH16" s="11">
        <f>[6]Final!AI13/10</f>
        <v>0.440139375980571</v>
      </c>
      <c r="AI16" s="11">
        <f>[6]Final!AJ13/10</f>
        <v>0.0870714930330207</v>
      </c>
      <c r="AJ16" s="11">
        <f>[6]Final!AK13/10</f>
        <v>0.0254518337376888</v>
      </c>
      <c r="AK16" s="11">
        <f>[6]Final!M13/10</f>
        <v>0.387038379214595</v>
      </c>
      <c r="AL16" s="11">
        <f>[6]Final!N13/10</f>
        <v>0.0768394379481906</v>
      </c>
      <c r="AM16" s="11">
        <f>[6]Final!O13/10</f>
        <v>0.0221258705163839</v>
      </c>
      <c r="AN16" s="14">
        <f>[6]Final!X13</f>
        <v>0.8</v>
      </c>
      <c r="AO16" s="14">
        <f>[6]Final!Y13</f>
        <v>0.15</v>
      </c>
      <c r="AP16" s="14">
        <f>[6]Final!Z13</f>
        <v>0.05</v>
      </c>
      <c r="AQ16" s="14">
        <f>[6]Final!Q13</f>
        <v>-0.0192238087858839</v>
      </c>
      <c r="AR16" s="10">
        <f>[6]Final!D13</f>
        <v>0.013304098127428</v>
      </c>
      <c r="AS16" s="10">
        <f>[6]Final!E13</f>
        <v>0.0540562930983216</v>
      </c>
      <c r="AT16" s="10">
        <f>[6]Final!F13</f>
        <v>0.0303271595987349</v>
      </c>
      <c r="AU16" s="11">
        <f>[6]Final!AL113/10</f>
        <v>0.525894409644478</v>
      </c>
      <c r="AV16" s="11">
        <f>[6]Final!AP113/10</f>
        <v>1.92985365813476</v>
      </c>
      <c r="AW16" s="10">
        <f>[6]Final!AS113</f>
        <v>1.33848954164257</v>
      </c>
      <c r="AX16" s="10">
        <f>[6]Final!AT113</f>
        <v>0.0197125396110785</v>
      </c>
      <c r="AY16" s="10">
        <f>[6]Final!AD113</f>
        <v>1.17043295475835</v>
      </c>
      <c r="AZ16" s="10">
        <f>[6]Final!AF113</f>
        <v>0.0190248912506405</v>
      </c>
      <c r="BA16" s="12">
        <f t="shared" ref="BA16:BA47" si="4">+AZ16*BA$48</f>
        <v>0.0799686470709978</v>
      </c>
      <c r="BB16" s="12">
        <f t="shared" ref="BB16:BB79" si="5">+BA16*$BS16</f>
        <v>0.29345774219274</v>
      </c>
      <c r="BC16" s="11">
        <f>[6]Final!AI113/10</f>
        <v>0.4212593686451</v>
      </c>
      <c r="BD16" s="11">
        <f>[6]Final!AJ113/10</f>
        <v>0.0805472981388538</v>
      </c>
      <c r="BE16" s="11">
        <f>[6]Final!AK113/10</f>
        <v>0.0240877428605242</v>
      </c>
      <c r="BF16" s="11">
        <f>[6]Final!M113/10</f>
        <v>0.379401038161415</v>
      </c>
      <c r="BG16" s="11">
        <f>[6]Final!N113/10</f>
        <v>0.0735135864740633</v>
      </c>
      <c r="BH16" s="11">
        <f>[6]Final!O113/10</f>
        <v>0.0215011694098793</v>
      </c>
      <c r="BI16" s="14">
        <f>[6]Final!X113</f>
        <v>0.8</v>
      </c>
      <c r="BJ16" s="14">
        <f>[6]Final!Y113</f>
        <v>0.15</v>
      </c>
      <c r="BK16" s="14">
        <f>[6]Final!Z113</f>
        <v>0.05</v>
      </c>
      <c r="BL16" s="14">
        <f>[6]Final!Q113</f>
        <v>-0.0498286120383546</v>
      </c>
      <c r="BM16" s="10">
        <f>[6]Final!D113</f>
        <v>0.0450936140875085</v>
      </c>
      <c r="BN16" s="10">
        <f>[6]Final!E113</f>
        <v>0.114749243730398</v>
      </c>
      <c r="BO16" s="10">
        <f>[6]Final!F113</f>
        <v>0.0716618885774117</v>
      </c>
      <c r="BP16" s="11">
        <f>[6]Data!$BB17/10</f>
        <v>1.386</v>
      </c>
      <c r="BQ16" s="11">
        <f>[6]Data!$BD17/10</f>
        <v>0.598</v>
      </c>
      <c r="BR16" s="21">
        <f>[6]Data!$CR17/10</f>
        <v>0.435489668853745</v>
      </c>
      <c r="BS16" s="22">
        <f>[6]Data!BP17</f>
        <v>3.66965995976151</v>
      </c>
      <c r="BT16" s="22">
        <f>[6]Data!BQ17</f>
        <v>3.66965995976151</v>
      </c>
      <c r="BU16" s="22">
        <f>[6]Data!BR17</f>
        <v>3.66965995976151</v>
      </c>
      <c r="BV16" s="22">
        <f>[6]Data!BS17</f>
        <v>3.66965995976151</v>
      </c>
      <c r="BW16" s="21">
        <f>[6]Data!$AZ17</f>
        <v>103.4</v>
      </c>
      <c r="BX16" s="10"/>
    </row>
    <row r="17" spans="1:76">
      <c r="A17" s="1">
        <v>1954</v>
      </c>
      <c r="B17" s="11">
        <f>[6]OECD!AB10</f>
        <v>0.672714772513542</v>
      </c>
      <c r="C17" s="11">
        <f>[6]OECD!EA10</f>
        <v>2.31823420722975</v>
      </c>
      <c r="D17" s="10">
        <f>[6]OECD!EH10</f>
        <v>1.25084318352561</v>
      </c>
      <c r="E17" s="10">
        <f>[6]OECD!EI10</f>
        <v>0.025145498246779</v>
      </c>
      <c r="F17" s="10">
        <f>[6]OECD!CG10</f>
        <v>1.2846642895041</v>
      </c>
      <c r="G17" s="10">
        <f>[6]OECD!CH10</f>
        <v>0.024737492960315</v>
      </c>
      <c r="H17" s="12">
        <f t="shared" si="0"/>
        <v>0.103980822697114</v>
      </c>
      <c r="I17" s="12">
        <f t="shared" si="1"/>
        <v>0.358327050217243</v>
      </c>
      <c r="J17" s="11">
        <f>[6]OECD!Y10</f>
        <v>0.534666203460348</v>
      </c>
      <c r="K17" s="11">
        <f>[6]OECD!Z10</f>
        <v>0.106226536281777</v>
      </c>
      <c r="L17" s="11">
        <f>[6]OECD!AA10</f>
        <v>0.0318220327714165</v>
      </c>
      <c r="M17" s="11">
        <f>[6]OECD!AV10</f>
        <v>0.494216336267731</v>
      </c>
      <c r="N17" s="11">
        <f>[6]OECD!AW10</f>
        <v>0.101432958634261</v>
      </c>
      <c r="O17" s="11">
        <f>[6]OECD!AX10</f>
        <v>0.0294672598089185</v>
      </c>
      <c r="P17" s="14">
        <f>[6]OECD!BX10</f>
        <v>0.748179291630094</v>
      </c>
      <c r="Q17" s="14">
        <f>[6]OECD!BY10</f>
        <v>0.20162530400293</v>
      </c>
      <c r="R17" s="14">
        <f>[6]OECD!BZ10</f>
        <v>0.0501954043669763</v>
      </c>
      <c r="S17" s="14">
        <f>[6]OECD!BR10</f>
        <v>0.175907789551542</v>
      </c>
      <c r="T17" s="10">
        <f>[6]OECD!DR$7</f>
        <v>0.05</v>
      </c>
      <c r="U17" s="10">
        <f>[6]OECD!DS$7</f>
        <v>0.125</v>
      </c>
      <c r="V17" s="10">
        <f>[6]OECD!DT$7</f>
        <v>0.08</v>
      </c>
      <c r="W17" s="16">
        <f>[6]OECD!BM10</f>
        <v>-0.0114994469651393</v>
      </c>
      <c r="X17" s="16">
        <f>[6]OECD!BN10</f>
        <v>-0.0114994469651393</v>
      </c>
      <c r="Y17" s="16">
        <f>[6]OECD!BO10</f>
        <v>-0.0114994469651393</v>
      </c>
      <c r="Z17" s="11">
        <f>[6]Final!AL14/10</f>
        <v>0.711543173269041</v>
      </c>
      <c r="AA17" s="11">
        <f>[6]Final!AP14/10</f>
        <v>2.45204028749033</v>
      </c>
      <c r="AB17" s="10">
        <f>[6]Final!AS14</f>
        <v>1.28748180350658</v>
      </c>
      <c r="AC17" s="10">
        <f>[6]Final!AT14</f>
        <v>0.0207171699654559</v>
      </c>
      <c r="AD17" s="10">
        <f>[6]Final!AD14</f>
        <v>1.3429488202255</v>
      </c>
      <c r="AE17" s="10">
        <f>[6]Final!AF14</f>
        <v>0.0166263465739421</v>
      </c>
      <c r="AF17" s="12">
        <f t="shared" si="2"/>
        <v>0.0698866776022652</v>
      </c>
      <c r="AG17" s="12">
        <f t="shared" si="3"/>
        <v>0.240835630889832</v>
      </c>
      <c r="AH17" s="11">
        <f>[6]Final!AI14/10</f>
        <v>0.56255810050093</v>
      </c>
      <c r="AI17" s="11">
        <f>[6]Final!AJ14/10</f>
        <v>0.115205887864184</v>
      </c>
      <c r="AJ17" s="11">
        <f>[6]Final!AK14/10</f>
        <v>0.0337791849039265</v>
      </c>
      <c r="AK17" s="11">
        <f>[6]Final!M14/10</f>
        <v>0.51182051764312</v>
      </c>
      <c r="AL17" s="11">
        <f>[6]Final!N14/10</f>
        <v>0.109359524013499</v>
      </c>
      <c r="AM17" s="11">
        <f>[6]Final!O14/10</f>
        <v>0.0309258474370759</v>
      </c>
      <c r="AN17" s="14">
        <f>[6]Final!X14</f>
        <v>0.755832751868607</v>
      </c>
      <c r="AO17" s="14">
        <f>[6]Final!Y14</f>
        <v>0.194663043997025</v>
      </c>
      <c r="AP17" s="14">
        <f>[6]Final!Z14</f>
        <v>0.0495042041343681</v>
      </c>
      <c r="AQ17" s="14">
        <f>[6]Final!Q14</f>
        <v>0.140549645949819</v>
      </c>
      <c r="AR17" s="10">
        <f>[6]Final!D14</f>
        <v>0.0140476930020376</v>
      </c>
      <c r="AS17" s="10">
        <f>[6]Final!E14</f>
        <v>0.0591202433200727</v>
      </c>
      <c r="AT17" s="10">
        <f>[6]Final!F14</f>
        <v>0.0324743279420499</v>
      </c>
      <c r="AU17" s="11">
        <f>[6]Final!AL114/10</f>
        <v>0.661580043827961</v>
      </c>
      <c r="AV17" s="11">
        <f>[6]Final!AP114/10</f>
        <v>2.2798629539411</v>
      </c>
      <c r="AW17" s="10">
        <f>[6]Final!AS114</f>
        <v>1.25800927276487</v>
      </c>
      <c r="AX17" s="10">
        <f>[6]Final!AT114</f>
        <v>0.0247985576204816</v>
      </c>
      <c r="AY17" s="10">
        <f>[6]Final!AD114</f>
        <v>1.29399244578795</v>
      </c>
      <c r="AZ17" s="10">
        <f>[6]Final!AF114</f>
        <v>0.024618065560266</v>
      </c>
      <c r="BA17" s="12">
        <f t="shared" si="4"/>
        <v>0.103478825209753</v>
      </c>
      <c r="BB17" s="12">
        <f t="shared" si="5"/>
        <v>0.356597122772965</v>
      </c>
      <c r="BC17" s="11">
        <f>[6]Final!AI114/10</f>
        <v>0.527223554484801</v>
      </c>
      <c r="BD17" s="11">
        <f>[6]Final!AJ114/10</f>
        <v>0.103157471361542</v>
      </c>
      <c r="BE17" s="11">
        <f>[6]Final!AK114/10</f>
        <v>0.0311990179816178</v>
      </c>
      <c r="BF17" s="11">
        <f>[6]Final!M114/10</f>
        <v>0.486457136437366</v>
      </c>
      <c r="BG17" s="11">
        <f>[6]Final!N114/10</f>
        <v>0.0980954011619612</v>
      </c>
      <c r="BH17" s="11">
        <f>[6]Final!O114/10</f>
        <v>0.0288084656984834</v>
      </c>
      <c r="BI17" s="14">
        <f>[6]Final!X114</f>
        <v>0.750393819613954</v>
      </c>
      <c r="BJ17" s="14">
        <f>[6]Final!Y114</f>
        <v>0.199751416527997</v>
      </c>
      <c r="BK17" s="14">
        <f>[6]Final!Z114</f>
        <v>0.0498547638580495</v>
      </c>
      <c r="BL17" s="14">
        <f>[6]Final!Q114</f>
        <v>0.118179877163792</v>
      </c>
      <c r="BM17" s="10">
        <f>[6]Final!D114</f>
        <v>0.0461989643010285</v>
      </c>
      <c r="BN17" s="10">
        <f>[6]Final!E114</f>
        <v>0.119576619784314</v>
      </c>
      <c r="BO17" s="10">
        <f>[6]Final!F114</f>
        <v>0.0741379864806053</v>
      </c>
      <c r="BP17" s="11">
        <f>[6]Data!$BB18/10</f>
        <v>1.63</v>
      </c>
      <c r="BQ17" s="11">
        <f>[6]Data!$BD18/10</f>
        <v>0.602</v>
      </c>
      <c r="BR17" s="21">
        <f>[6]Data!$CR18/10</f>
        <v>0.512155959763063</v>
      </c>
      <c r="BS17" s="22">
        <f>[6]Data!BP18</f>
        <v>3.44608785469043</v>
      </c>
      <c r="BT17" s="22">
        <f>[6]Data!BQ18</f>
        <v>3.44608785469043</v>
      </c>
      <c r="BU17" s="22">
        <f>[6]Data!BR18</f>
        <v>3.44608785469043</v>
      </c>
      <c r="BV17" s="22">
        <f>[6]Data!BS18</f>
        <v>3.44608785469043</v>
      </c>
      <c r="BW17" s="21">
        <f>[6]Data!$AZ18</f>
        <v>95</v>
      </c>
      <c r="BX17" s="10"/>
    </row>
    <row r="18" spans="1:76">
      <c r="A18" s="1">
        <v>1955</v>
      </c>
      <c r="B18" s="11">
        <f>[6]OECD!AB11</f>
        <v>0.822837342203155</v>
      </c>
      <c r="C18" s="11">
        <f>[6]OECD!EA11</f>
        <v>2.62964809727326</v>
      </c>
      <c r="D18" s="10">
        <f>[6]OECD!EH11</f>
        <v>1.2231370435041</v>
      </c>
      <c r="E18" s="10">
        <f>[6]OECD!EI11</f>
        <v>0.0307563903830028</v>
      </c>
      <c r="F18" s="10">
        <f>[6]OECD!CG11</f>
        <v>1.23614606240137</v>
      </c>
      <c r="G18" s="10">
        <f>[6]OECD!CH11</f>
        <v>0.0305791545165751</v>
      </c>
      <c r="H18" s="12">
        <f t="shared" si="0"/>
        <v>0.128535484542293</v>
      </c>
      <c r="I18" s="12">
        <f t="shared" si="1"/>
        <v>0.410777531624574</v>
      </c>
      <c r="J18" s="11">
        <f>[6]OECD!Y11</f>
        <v>0.652718373506818</v>
      </c>
      <c r="K18" s="11">
        <f>[6]OECD!Z11</f>
        <v>0.13033080377787</v>
      </c>
      <c r="L18" s="11">
        <f>[6]OECD!AA11</f>
        <v>0.0397881649184668</v>
      </c>
      <c r="M18" s="11">
        <f>[6]OECD!AV11</f>
        <v>0.60891516767547</v>
      </c>
      <c r="N18" s="11">
        <f>[6]OECD!AW11</f>
        <v>0.126163914698479</v>
      </c>
      <c r="O18" s="11">
        <f>[6]OECD!AX11</f>
        <v>0.0372969779634808</v>
      </c>
      <c r="P18" s="14">
        <f>[6]OECD!BX11</f>
        <v>0.744211006050456</v>
      </c>
      <c r="Q18" s="14">
        <f>[6]OECD!BY11</f>
        <v>0.204282325472421</v>
      </c>
      <c r="R18" s="14">
        <f>[6]OECD!BZ11</f>
        <v>0.0515066684771228</v>
      </c>
      <c r="S18" s="14">
        <f>[6]OECD!BR11</f>
        <v>0.0832248846577559</v>
      </c>
      <c r="T18" s="10">
        <f>[6]OECD!DR$7</f>
        <v>0.05</v>
      </c>
      <c r="U18" s="10">
        <f>[6]OECD!DS$7</f>
        <v>0.125</v>
      </c>
      <c r="V18" s="10">
        <f>[6]OECD!DT$7</f>
        <v>0.08</v>
      </c>
      <c r="W18" s="16">
        <f>[6]OECD!BM11</f>
        <v>-0.0827110939319361</v>
      </c>
      <c r="X18" s="16">
        <f>[6]OECD!BN11</f>
        <v>-0.0827110939319361</v>
      </c>
      <c r="Y18" s="16">
        <f>[6]OECD!BO11</f>
        <v>-0.0827110939319361</v>
      </c>
      <c r="Z18" s="11">
        <f>[6]Final!AL15/10</f>
        <v>0.890031962686208</v>
      </c>
      <c r="AA18" s="11">
        <f>[6]Final!AP15/10</f>
        <v>2.84439066769082</v>
      </c>
      <c r="AB18" s="10">
        <f>[6]Final!AS15</f>
        <v>1.25084744836654</v>
      </c>
      <c r="AC18" s="10">
        <f>[6]Final!AT15</f>
        <v>0.0259140191886663</v>
      </c>
      <c r="AD18" s="10">
        <f>[6]Final!AD15</f>
        <v>1.27901170706029</v>
      </c>
      <c r="AE18" s="10">
        <f>[6]Final!AF15</f>
        <v>0.0212652919137137</v>
      </c>
      <c r="AF18" s="12">
        <f t="shared" si="2"/>
        <v>0.0893858788208454</v>
      </c>
      <c r="AG18" s="12">
        <f t="shared" si="3"/>
        <v>0.285662055072727</v>
      </c>
      <c r="AH18" s="11">
        <f>[6]Final!AI15/10</f>
        <v>0.700848462333421</v>
      </c>
      <c r="AI18" s="11">
        <f>[6]Final!AJ15/10</f>
        <v>0.145922116035454</v>
      </c>
      <c r="AJ18" s="11">
        <f>[6]Final!AK15/10</f>
        <v>0.0432613843173326</v>
      </c>
      <c r="AK18" s="11">
        <f>[6]Final!M15/10</f>
        <v>0.648611892317602</v>
      </c>
      <c r="AL18" s="11">
        <f>[6]Final!N15/10</f>
        <v>0.143856251254406</v>
      </c>
      <c r="AM18" s="11">
        <f>[6]Final!O15/10</f>
        <v>0.0406010911749355</v>
      </c>
      <c r="AN18" s="14">
        <f>[6]Final!X15</f>
        <v>0.744275102019196</v>
      </c>
      <c r="AO18" s="14">
        <f>[6]Final!Y15</f>
        <v>0.204648764736132</v>
      </c>
      <c r="AP18" s="14">
        <f>[6]Final!Z15</f>
        <v>0.0510761332446721</v>
      </c>
      <c r="AQ18" s="14">
        <f>[6]Final!Q15</f>
        <v>0.108169941739046</v>
      </c>
      <c r="AR18" s="10">
        <f>[6]Final!D15</f>
        <v>0.0145645844235263</v>
      </c>
      <c r="AS18" s="10">
        <f>[6]Final!E15</f>
        <v>0.0627631294759095</v>
      </c>
      <c r="AT18" s="10">
        <f>[6]Final!F15</f>
        <v>0.0339261212714963</v>
      </c>
      <c r="AU18" s="11">
        <f>[6]Final!AL115/10</f>
        <v>0.812336112488509</v>
      </c>
      <c r="AV18" s="11">
        <f>[6]Final!AP115/10</f>
        <v>2.5960879544336</v>
      </c>
      <c r="AW18" s="10">
        <f>[6]Final!AS115</f>
        <v>1.22787275714706</v>
      </c>
      <c r="AX18" s="10">
        <f>[6]Final!AT115</f>
        <v>0.0304494733187309</v>
      </c>
      <c r="AY18" s="10">
        <f>[6]Final!AD115</f>
        <v>1.20523010523942</v>
      </c>
      <c r="AZ18" s="10">
        <f>[6]Final!AF115</f>
        <v>0.0296704337459902</v>
      </c>
      <c r="BA18" s="12">
        <f t="shared" si="4"/>
        <v>0.124715795397602</v>
      </c>
      <c r="BB18" s="12">
        <f t="shared" si="5"/>
        <v>0.398570455236163</v>
      </c>
      <c r="BC18" s="11">
        <f>[6]Final!AI115/10</f>
        <v>0.645600818347191</v>
      </c>
      <c r="BD18" s="11">
        <f>[6]Final!AJ115/10</f>
        <v>0.127532538386609</v>
      </c>
      <c r="BE18" s="11">
        <f>[6]Final!AK115/10</f>
        <v>0.0392027557547087</v>
      </c>
      <c r="BF18" s="11">
        <f>[6]Final!M115/10</f>
        <v>0.58802354415402</v>
      </c>
      <c r="BG18" s="11">
        <f>[6]Final!N115/10</f>
        <v>0.116356473677316</v>
      </c>
      <c r="BH18" s="11">
        <f>[6]Final!O115/10</f>
        <v>0.0353902231239716</v>
      </c>
      <c r="BI18" s="14">
        <f>[6]Final!X115</f>
        <v>0.750768826949502</v>
      </c>
      <c r="BJ18" s="14">
        <f>[6]Final!Y115</f>
        <v>0.198289929330938</v>
      </c>
      <c r="BK18" s="14">
        <f>[6]Final!Z115</f>
        <v>0.0509412437195604</v>
      </c>
      <c r="BL18" s="14">
        <f>[6]Final!Q115</f>
        <v>0.0987289326543728</v>
      </c>
      <c r="BM18" s="10">
        <f>[6]Final!D115</f>
        <v>0.0466552453340529</v>
      </c>
      <c r="BN18" s="10">
        <f>[6]Final!E115</f>
        <v>0.121535178429123</v>
      </c>
      <c r="BO18" s="10">
        <f>[6]Final!F115</f>
        <v>0.0751516712108688</v>
      </c>
      <c r="BP18" s="11">
        <f>[6]Data!$BB19/10</f>
        <v>1.782</v>
      </c>
      <c r="BQ18" s="11">
        <f>[6]Data!$BD19/10</f>
        <v>0.637</v>
      </c>
      <c r="BR18" s="21">
        <f>[6]Data!$CR19/10</f>
        <v>0.559915288526244</v>
      </c>
      <c r="BS18" s="22">
        <f>[6]Data!BP19</f>
        <v>3.1958297981863</v>
      </c>
      <c r="BT18" s="22">
        <f>[6]Data!BQ19</f>
        <v>3.1958297981863</v>
      </c>
      <c r="BU18" s="22">
        <f>[6]Data!BR19</f>
        <v>3.1958297981863</v>
      </c>
      <c r="BV18" s="22">
        <f>[6]Data!BS19</f>
        <v>3.1958297981863</v>
      </c>
      <c r="BW18" s="21">
        <f>[6]Data!$AZ19</f>
        <v>101.1</v>
      </c>
      <c r="BX18" s="10"/>
    </row>
    <row r="19" spans="1:76">
      <c r="A19" s="1">
        <v>1956</v>
      </c>
      <c r="B19" s="11">
        <f>[6]OECD!AB12</f>
        <v>1.17592673727348</v>
      </c>
      <c r="C19" s="11">
        <f>[6]OECD!EA12</f>
        <v>2.25829712842562</v>
      </c>
      <c r="D19" s="10">
        <f>[6]OECD!EH12</f>
        <v>1.42906352391336</v>
      </c>
      <c r="E19" s="10">
        <f>[6]OECD!EI12</f>
        <v>0.043952835623589</v>
      </c>
      <c r="F19" s="10">
        <f>[6]OECD!CG12</f>
        <v>1.33785256689912</v>
      </c>
      <c r="G19" s="10">
        <f>[6]OECD!CH12</f>
        <v>0.0409104003636048</v>
      </c>
      <c r="H19" s="12">
        <f t="shared" si="0"/>
        <v>0.171961527932528</v>
      </c>
      <c r="I19" s="12">
        <f t="shared" si="1"/>
        <v>0.330241853017241</v>
      </c>
      <c r="J19" s="11">
        <f>[6]OECD!Y12</f>
        <v>0.924158792696778</v>
      </c>
      <c r="K19" s="11">
        <f>[6]OECD!Z12</f>
        <v>0.192659092342555</v>
      </c>
      <c r="L19" s="11">
        <f>[6]OECD!AA12</f>
        <v>0.0591088522341466</v>
      </c>
      <c r="M19" s="11">
        <f>[6]OECD!AV12</f>
        <v>0.808654957027485</v>
      </c>
      <c r="N19" s="11">
        <f>[6]OECD!AW12</f>
        <v>0.172261277930893</v>
      </c>
      <c r="O19" s="11">
        <f>[6]OECD!AX12</f>
        <v>0.0515088631003194</v>
      </c>
      <c r="P19" s="14">
        <f>[6]OECD!BX12</f>
        <v>0.766415641128086</v>
      </c>
      <c r="Q19" s="14">
        <f>[6]OECD!BY12</f>
        <v>0.182468907889097</v>
      </c>
      <c r="R19" s="14">
        <f>[6]OECD!BZ12</f>
        <v>0.0511154509828166</v>
      </c>
      <c r="S19" s="14">
        <f>[6]OECD!BR12</f>
        <v>-0.0587602080969871</v>
      </c>
      <c r="T19" s="10">
        <f>[6]OECD!DR$7</f>
        <v>0.05</v>
      </c>
      <c r="U19" s="10">
        <f>[6]OECD!DS$7</f>
        <v>0.125</v>
      </c>
      <c r="V19" s="10">
        <f>[6]OECD!DT$7</f>
        <v>0.08</v>
      </c>
      <c r="W19" s="16">
        <f>[6]OECD!BM12</f>
        <v>-0.370104072281555</v>
      </c>
      <c r="X19" s="16">
        <f>[6]OECD!BN12</f>
        <v>-0.370104072281555</v>
      </c>
      <c r="Y19" s="16">
        <f>[6]OECD!BO12</f>
        <v>-0.370104072281555</v>
      </c>
      <c r="Z19" s="11">
        <f>[6]Final!AL16/10</f>
        <v>1.28017776462835</v>
      </c>
      <c r="AA19" s="11">
        <f>[6]Final!AP16/10</f>
        <v>2.45850500553947</v>
      </c>
      <c r="AB19" s="10">
        <f>[6]Final!AS16</f>
        <v>1.43835032706538</v>
      </c>
      <c r="AC19" s="10">
        <f>[6]Final!AT16</f>
        <v>0.0372734379755968</v>
      </c>
      <c r="AD19" s="10">
        <f>[6]Final!AD16</f>
        <v>1.36538489042326</v>
      </c>
      <c r="AE19" s="10">
        <f>[6]Final!AF16</f>
        <v>0.0290353082694247</v>
      </c>
      <c r="AF19" s="12">
        <f t="shared" si="2"/>
        <v>0.122046128359187</v>
      </c>
      <c r="AG19" s="12">
        <f t="shared" si="3"/>
        <v>0.234382306714163</v>
      </c>
      <c r="AH19" s="11">
        <f>[6]Final!AI16/10</f>
        <v>0.998788298933871</v>
      </c>
      <c r="AI19" s="11">
        <f>[6]Final!AJ16/10</f>
        <v>0.216773245451757</v>
      </c>
      <c r="AJ19" s="11">
        <f>[6]Final!AK16/10</f>
        <v>0.0646162202427242</v>
      </c>
      <c r="AK19" s="11">
        <f>[6]Final!M16/10</f>
        <v>0.876383623807869</v>
      </c>
      <c r="AL19" s="11">
        <f>[6]Final!N16/10</f>
        <v>0.202836153119196</v>
      </c>
      <c r="AM19" s="11">
        <f>[6]Final!O16/10</f>
        <v>0.057300628895283</v>
      </c>
      <c r="AN19" s="14">
        <f>[6]Final!X16</f>
        <v>0.766702617962601</v>
      </c>
      <c r="AO19" s="14">
        <f>[6]Final!Y16</f>
        <v>0.183103936244386</v>
      </c>
      <c r="AP19" s="14">
        <f>[6]Final!Z16</f>
        <v>0.0501934457930134</v>
      </c>
      <c r="AQ19" s="14">
        <f>[6]Final!Q16</f>
        <v>-0.382449756055432</v>
      </c>
      <c r="AR19" s="10">
        <f>[6]Final!D16</f>
        <v>0.0139502339542393</v>
      </c>
      <c r="AS19" s="10">
        <f>[6]Final!E16</f>
        <v>0.0600157960574473</v>
      </c>
      <c r="AT19" s="10">
        <f>[6]Final!F16</f>
        <v>0.0322915891780079</v>
      </c>
      <c r="AU19" s="11">
        <f>[6]Final!AL116/10</f>
        <v>1.16593436099939</v>
      </c>
      <c r="AV19" s="11">
        <f>[6]Final!AP116/10</f>
        <v>2.23910736606149</v>
      </c>
      <c r="AW19" s="10">
        <f>[6]Final!AS116</f>
        <v>1.43528564479015</v>
      </c>
      <c r="AX19" s="10">
        <f>[6]Final!AT116</f>
        <v>0.0437036919457953</v>
      </c>
      <c r="AY19" s="10">
        <f>[6]Final!AD116</f>
        <v>1.34746778246478</v>
      </c>
      <c r="AZ19" s="10">
        <f>[6]Final!AF116</f>
        <v>0.0399799535644776</v>
      </c>
      <c r="BA19" s="12">
        <f t="shared" si="4"/>
        <v>0.168050516262738</v>
      </c>
      <c r="BB19" s="12">
        <f t="shared" si="5"/>
        <v>0.322730988485319</v>
      </c>
      <c r="BC19" s="11">
        <f>[6]Final!AI116/10</f>
        <v>0.917332654686039</v>
      </c>
      <c r="BD19" s="11">
        <f>[6]Final!AJ116/10</f>
        <v>0.19004893802719</v>
      </c>
      <c r="BE19" s="11">
        <f>[6]Final!AK116/10</f>
        <v>0.0585527682861656</v>
      </c>
      <c r="BF19" s="11">
        <f>[6]Final!M116/10</f>
        <v>0.785095466471352</v>
      </c>
      <c r="BG19" s="11">
        <f>[6]Final!N116/10</f>
        <v>0.161187594735288</v>
      </c>
      <c r="BH19" s="11">
        <f>[6]Final!O116/10</f>
        <v>0.0493166530326058</v>
      </c>
      <c r="BI19" s="14">
        <f>[6]Final!X116</f>
        <v>0.767054215521152</v>
      </c>
      <c r="BJ19" s="14">
        <f>[6]Final!Y116</f>
        <v>0.182680448619645</v>
      </c>
      <c r="BK19" s="14">
        <f>[6]Final!Z116</f>
        <v>0.0502653358592033</v>
      </c>
      <c r="BL19" s="14">
        <f>[6]Final!Q116</f>
        <v>-0.372367662023109</v>
      </c>
      <c r="BM19" s="10">
        <f>[6]Final!D116</f>
        <v>0.0437587504352225</v>
      </c>
      <c r="BN19" s="10">
        <f>[6]Final!E116</f>
        <v>0.112310802086204</v>
      </c>
      <c r="BO19" s="10">
        <f>[6]Final!F116</f>
        <v>0.0698751562394562</v>
      </c>
      <c r="BP19" s="11">
        <f>[6]Data!$BB20/10</f>
        <v>2.117</v>
      </c>
      <c r="BQ19" s="11">
        <f>[6]Data!$BD20/10</f>
        <v>0.805</v>
      </c>
      <c r="BR19" s="21">
        <f>[6]Data!$CR20/10</f>
        <v>0.665174335471414</v>
      </c>
      <c r="BS19" s="22">
        <f>[6]Data!BP20</f>
        <v>1.92044032748311</v>
      </c>
      <c r="BT19" s="22">
        <f>[6]Data!BQ20</f>
        <v>1.92044032748311</v>
      </c>
      <c r="BU19" s="22">
        <f>[6]Data!BR20</f>
        <v>1.92044032748311</v>
      </c>
      <c r="BV19" s="22">
        <f>[6]Data!BS20</f>
        <v>1.92044032748311</v>
      </c>
      <c r="BW19" s="21">
        <f>[6]Data!$AZ20</f>
        <v>95.4</v>
      </c>
      <c r="BX19" s="10"/>
    </row>
    <row r="20" spans="1:76">
      <c r="A20" s="1">
        <v>1957</v>
      </c>
      <c r="B20" s="11">
        <f>[6]OECD!AB13</f>
        <v>1.45342603047629</v>
      </c>
      <c r="C20" s="11">
        <f>[6]OECD!EA13</f>
        <v>3.80213027156579</v>
      </c>
      <c r="D20" s="10">
        <f>[6]OECD!EH13</f>
        <v>1.23597876486992</v>
      </c>
      <c r="E20" s="10">
        <f>[6]OECD!EI13</f>
        <v>0.0543247714865742</v>
      </c>
      <c r="F20" s="10">
        <f>[6]OECD!CG13</f>
        <v>1.31668181663833</v>
      </c>
      <c r="G20" s="10">
        <f>[6]OECD!CH13</f>
        <v>0.0538659802701525</v>
      </c>
      <c r="H20" s="12">
        <f t="shared" si="0"/>
        <v>0.226418616990104</v>
      </c>
      <c r="I20" s="12">
        <f t="shared" si="1"/>
        <v>0.592306082079751</v>
      </c>
      <c r="J20" s="11">
        <f>[6]OECD!Y13</f>
        <v>1.14214271848319</v>
      </c>
      <c r="K20" s="11">
        <f>[6]OECD!Z13</f>
        <v>0.236979327239635</v>
      </c>
      <c r="L20" s="11">
        <f>[6]OECD!AA13</f>
        <v>0.0743039847534707</v>
      </c>
      <c r="M20" s="11">
        <f>[6]OECD!AV13</f>
        <v>1.05964180060511</v>
      </c>
      <c r="N20" s="11">
        <f>[6]OECD!AW13</f>
        <v>0.229140490443834</v>
      </c>
      <c r="O20" s="11">
        <f>[6]OECD!AX13</f>
        <v>0.0694858525977173</v>
      </c>
      <c r="P20" s="14">
        <f>[6]OECD!BX13</f>
        <v>0.69536085686372</v>
      </c>
      <c r="Q20" s="14">
        <f>[6]OECD!BY13</f>
        <v>0.247284994900757</v>
      </c>
      <c r="R20" s="14">
        <f>[6]OECD!BZ13</f>
        <v>0.0573541482355222</v>
      </c>
      <c r="S20" s="14">
        <f>[6]OECD!BR13</f>
        <v>0.503698296916449</v>
      </c>
      <c r="T20" s="10">
        <f>[6]OECD!DR$7</f>
        <v>0.05</v>
      </c>
      <c r="U20" s="10">
        <f>[6]OECD!DS$7</f>
        <v>0.125</v>
      </c>
      <c r="V20" s="10">
        <f>[6]OECD!DT$7</f>
        <v>0.08</v>
      </c>
      <c r="W20" s="16">
        <f>[6]OECD!BM13</f>
        <v>0.410120139575288</v>
      </c>
      <c r="X20" s="16">
        <f>[6]OECD!BN13</f>
        <v>0.410120139575288</v>
      </c>
      <c r="Y20" s="16">
        <f>[6]OECD!BO13</f>
        <v>0.410120139575288</v>
      </c>
      <c r="Z20" s="11">
        <f>[6]Final!AL17/10</f>
        <v>1.60539718153494</v>
      </c>
      <c r="AA20" s="11">
        <f>[6]Final!AP17/10</f>
        <v>4.19968343335653</v>
      </c>
      <c r="AB20" s="10">
        <f>[6]Final!AS17</f>
        <v>1.25404238840299</v>
      </c>
      <c r="AC20" s="10">
        <f>[6]Final!AT17</f>
        <v>0.0467424711829083</v>
      </c>
      <c r="AD20" s="10">
        <f>[6]Final!AD17</f>
        <v>1.33827945715828</v>
      </c>
      <c r="AE20" s="10">
        <f>[6]Final!AF17</f>
        <v>0.0388573565892291</v>
      </c>
      <c r="AF20" s="12">
        <f t="shared" si="2"/>
        <v>0.163331826408803</v>
      </c>
      <c r="AG20" s="12">
        <f t="shared" si="3"/>
        <v>0.427272436627225</v>
      </c>
      <c r="AH20" s="11">
        <f>[6]Final!AI17/10</f>
        <v>1.25107539935956</v>
      </c>
      <c r="AI20" s="11">
        <f>[6]Final!AJ17/10</f>
        <v>0.271836721969178</v>
      </c>
      <c r="AJ20" s="11">
        <f>[6]Final!AK17/10</f>
        <v>0.0824850602062102</v>
      </c>
      <c r="AK20" s="11">
        <f>[6]Final!M17/10</f>
        <v>1.1643440566287</v>
      </c>
      <c r="AL20" s="11">
        <f>[6]Final!N17/10</f>
        <v>0.276862337831164</v>
      </c>
      <c r="AM20" s="11">
        <f>[6]Final!O17/10</f>
        <v>0.0786513607643903</v>
      </c>
      <c r="AN20" s="14">
        <f>[6]Final!X17</f>
        <v>0.71637698796174</v>
      </c>
      <c r="AO20" s="14">
        <f>[6]Final!Y17</f>
        <v>0.228703828297931</v>
      </c>
      <c r="AP20" s="14">
        <f>[6]Final!Z17</f>
        <v>0.0549191837403286</v>
      </c>
      <c r="AQ20" s="14">
        <f>[6]Final!Q17</f>
        <v>0.399561892338288</v>
      </c>
      <c r="AR20" s="10">
        <f>[6]Final!D17</f>
        <v>0.014930287495494</v>
      </c>
      <c r="AS20" s="10">
        <f>[6]Final!E17</f>
        <v>0.0658458487708199</v>
      </c>
      <c r="AT20" s="10">
        <f>[6]Final!F17</f>
        <v>0.0349779797267855</v>
      </c>
      <c r="AU20" s="11">
        <f>[6]Final!AL117/10</f>
        <v>1.44381033273383</v>
      </c>
      <c r="AV20" s="11">
        <f>[6]Final!AP117/10</f>
        <v>3.77697581946281</v>
      </c>
      <c r="AW20" s="10">
        <f>[6]Final!AS117</f>
        <v>1.23832900121088</v>
      </c>
      <c r="AX20" s="10">
        <f>[6]Final!AT117</f>
        <v>0.0541195491964647</v>
      </c>
      <c r="AY20" s="10">
        <f>[6]Final!AD117</f>
        <v>1.31675022210667</v>
      </c>
      <c r="AZ20" s="10">
        <f>[6]Final!AF117</f>
        <v>0.0526436127358403</v>
      </c>
      <c r="BA20" s="12">
        <f t="shared" si="4"/>
        <v>0.221280554614101</v>
      </c>
      <c r="BB20" s="12">
        <f t="shared" si="5"/>
        <v>0.578865024820998</v>
      </c>
      <c r="BC20" s="11">
        <f>[6]Final!AI117/10</f>
        <v>1.13557117383748</v>
      </c>
      <c r="BD20" s="11">
        <f>[6]Final!AJ117/10</f>
        <v>0.234471125114905</v>
      </c>
      <c r="BE20" s="11">
        <f>[6]Final!AK117/10</f>
        <v>0.0737680337814419</v>
      </c>
      <c r="BF20" s="11">
        <f>[6]Final!M117/10</f>
        <v>1.02946345540075</v>
      </c>
      <c r="BG20" s="11">
        <f>[6]Final!N117/10</f>
        <v>0.214209708378552</v>
      </c>
      <c r="BH20" s="11">
        <f>[6]Final!O117/10</f>
        <v>0.0665313634808726</v>
      </c>
      <c r="BI20" s="14">
        <f>[6]Final!X117</f>
        <v>0.727062782737924</v>
      </c>
      <c r="BJ20" s="14">
        <f>[6]Final!Y117</f>
        <v>0.218057536619512</v>
      </c>
      <c r="BK20" s="14">
        <f>[6]Final!Z117</f>
        <v>0.0548796806425637</v>
      </c>
      <c r="BL20" s="14">
        <f>[6]Final!Q117</f>
        <v>0.390037944730523</v>
      </c>
      <c r="BM20" s="10">
        <f>[6]Final!D117</f>
        <v>0.0464325776138168</v>
      </c>
      <c r="BN20" s="10">
        <f>[6]Final!E117</f>
        <v>0.121723342696706</v>
      </c>
      <c r="BO20" s="10">
        <f>[6]Final!F117</f>
        <v>0.0750831349019715</v>
      </c>
      <c r="BP20" s="11">
        <f>[6]Data!$BB21/10</f>
        <v>2.011</v>
      </c>
      <c r="BQ20" s="11">
        <f>[6]Data!$BD21/10</f>
        <v>0.954</v>
      </c>
      <c r="BR20" s="21">
        <f>[6]Data!$CR21/10</f>
        <v>0.6318684877813</v>
      </c>
      <c r="BS20" s="22">
        <f>[6]Data!BP21</f>
        <v>2.61597782882685</v>
      </c>
      <c r="BT20" s="22">
        <f>[6]Data!BQ21</f>
        <v>2.61597782882685</v>
      </c>
      <c r="BU20" s="22">
        <f>[6]Data!BR21</f>
        <v>2.61597782882685</v>
      </c>
      <c r="BV20" s="22">
        <f>[6]Data!BS21</f>
        <v>2.61597782882685</v>
      </c>
      <c r="BW20" s="21">
        <f>[6]Data!$AZ21</f>
        <v>96.6</v>
      </c>
      <c r="BX20" s="10"/>
    </row>
    <row r="21" spans="1:76">
      <c r="A21" s="1">
        <v>1958</v>
      </c>
      <c r="B21" s="11">
        <f>[6]OECD!AB14</f>
        <v>1.93111803363718</v>
      </c>
      <c r="C21" s="11">
        <f>[6]OECD!EA14</f>
        <v>3.36441144031257</v>
      </c>
      <c r="D21" s="10">
        <f>[6]OECD!EH14</f>
        <v>1.32865953984384</v>
      </c>
      <c r="E21" s="10">
        <f>[6]OECD!EI14</f>
        <v>0.0721791258854735</v>
      </c>
      <c r="F21" s="10">
        <f>[6]OECD!CG14</f>
        <v>1.28773593238058</v>
      </c>
      <c r="G21" s="10">
        <f>[6]OECD!CH14</f>
        <v>0.0693651583267787</v>
      </c>
      <c r="H21" s="12">
        <f t="shared" si="0"/>
        <v>0.291567388858073</v>
      </c>
      <c r="I21" s="12">
        <f t="shared" si="1"/>
        <v>0.507971362500604</v>
      </c>
      <c r="J21" s="11">
        <f>[6]OECD!Y14</f>
        <v>1.51192436130271</v>
      </c>
      <c r="K21" s="11">
        <f>[6]OECD!Z14</f>
        <v>0.318038073227486</v>
      </c>
      <c r="L21" s="11">
        <f>[6]OECD!AA14</f>
        <v>0.101155599106982</v>
      </c>
      <c r="M21" s="11">
        <f>[6]OECD!AV14</f>
        <v>1.36106004091584</v>
      </c>
      <c r="N21" s="11">
        <f>[6]OECD!AW14</f>
        <v>0.296009280249131</v>
      </c>
      <c r="O21" s="11">
        <f>[6]OECD!AX14</f>
        <v>0.0913851999273189</v>
      </c>
      <c r="P21" s="14">
        <f>[6]OECD!BX14</f>
        <v>0.759798648813409</v>
      </c>
      <c r="Q21" s="14">
        <f>[6]OECD!BY14</f>
        <v>0.186554819191256</v>
      </c>
      <c r="R21" s="14">
        <f>[6]OECD!BZ14</f>
        <v>0.0536465319953355</v>
      </c>
      <c r="S21" s="14">
        <f>[6]OECD!BR14</f>
        <v>-0.158364742242094</v>
      </c>
      <c r="T21" s="10">
        <f>[6]OECD!DR$7</f>
        <v>0.05</v>
      </c>
      <c r="U21" s="10">
        <f>[6]OECD!DS$7</f>
        <v>0.125</v>
      </c>
      <c r="V21" s="10">
        <f>[6]OECD!DT$7</f>
        <v>0.08</v>
      </c>
      <c r="W21" s="16">
        <f>[6]OECD!BM14</f>
        <v>-0.347070860798912</v>
      </c>
      <c r="X21" s="16">
        <f>[6]OECD!BN14</f>
        <v>-0.347070860798912</v>
      </c>
      <c r="Y21" s="16">
        <f>[6]OECD!BO14</f>
        <v>-0.347070860798912</v>
      </c>
      <c r="Z21" s="11">
        <f>[6]Final!AL18/10</f>
        <v>2.14320859514982</v>
      </c>
      <c r="AA21" s="11">
        <f>[6]Final!AP18/10</f>
        <v>3.73391754978196</v>
      </c>
      <c r="AB21" s="10">
        <f>[6]Final!AS18</f>
        <v>1.33500209157006</v>
      </c>
      <c r="AC21" s="10">
        <f>[6]Final!AT18</f>
        <v>0.0624012967943356</v>
      </c>
      <c r="AD21" s="10">
        <f>[6]Final!AD18</f>
        <v>1.30753541731013</v>
      </c>
      <c r="AE21" s="10">
        <f>[6]Final!AF18</f>
        <v>0.0508073699634662</v>
      </c>
      <c r="AF21" s="12">
        <f t="shared" si="2"/>
        <v>0.21356214780346</v>
      </c>
      <c r="AG21" s="12">
        <f t="shared" si="3"/>
        <v>0.372069920518738</v>
      </c>
      <c r="AH21" s="11">
        <f>[6]Final!AI18/10</f>
        <v>1.66441084660227</v>
      </c>
      <c r="AI21" s="11">
        <f>[6]Final!AJ18/10</f>
        <v>0.3660325101516</v>
      </c>
      <c r="AJ21" s="11">
        <f>[6]Final!AK18/10</f>
        <v>0.11276523839595</v>
      </c>
      <c r="AK21" s="11">
        <f>[6]Final!M18/10</f>
        <v>1.51433598758985</v>
      </c>
      <c r="AL21" s="11">
        <f>[6]Final!N18/10</f>
        <v>0.366546648682252</v>
      </c>
      <c r="AM21" s="11">
        <f>[6]Final!O18/10</f>
        <v>0.105130735296068</v>
      </c>
      <c r="AN21" s="14">
        <f>[6]Final!X18</f>
        <v>0.742451569314512</v>
      </c>
      <c r="AO21" s="14">
        <f>[6]Final!Y18</f>
        <v>0.205485509759483</v>
      </c>
      <c r="AP21" s="14">
        <f>[6]Final!Z18</f>
        <v>0.0520629209260047</v>
      </c>
      <c r="AQ21" s="14">
        <f>[6]Final!Q18</f>
        <v>-0.319471288704879</v>
      </c>
      <c r="AR21" s="10">
        <f>[6]Final!D18</f>
        <v>0.014719441220064</v>
      </c>
      <c r="AS21" s="10">
        <f>[6]Final!E18</f>
        <v>0.0651967166159272</v>
      </c>
      <c r="AT21" s="10">
        <f>[6]Final!F18</f>
        <v>0.0344277386646855</v>
      </c>
      <c r="AU21" s="11">
        <f>[6]Final!AL118/10</f>
        <v>1.9217385223851</v>
      </c>
      <c r="AV21" s="11">
        <f>[6]Final!AP118/10</f>
        <v>3.34807037031511</v>
      </c>
      <c r="AW21" s="10">
        <f>[6]Final!AS118</f>
        <v>1.33101867940391</v>
      </c>
      <c r="AX21" s="10">
        <f>[6]Final!AT118</f>
        <v>0.0720341309014135</v>
      </c>
      <c r="AY21" s="10">
        <f>[6]Final!AD118</f>
        <v>1.29187917398046</v>
      </c>
      <c r="AZ21" s="10">
        <f>[6]Final!AF118</f>
        <v>0.0680091869365244</v>
      </c>
      <c r="BA21" s="12">
        <f t="shared" si="4"/>
        <v>0.285867740112803</v>
      </c>
      <c r="BB21" s="12">
        <f t="shared" si="5"/>
        <v>0.498041382504388</v>
      </c>
      <c r="BC21" s="11">
        <f>[6]Final!AI118/10</f>
        <v>1.50556728531521</v>
      </c>
      <c r="BD21" s="11">
        <f>[6]Final!AJ118/10</f>
        <v>0.315541677562183</v>
      </c>
      <c r="BE21" s="11">
        <f>[6]Final!AK118/10</f>
        <v>0.100629559507706</v>
      </c>
      <c r="BF21" s="11">
        <f>[6]Final!M118/10</f>
        <v>1.32561646257629</v>
      </c>
      <c r="BG21" s="11">
        <f>[6]Final!N118/10</f>
        <v>0.278384671179349</v>
      </c>
      <c r="BH21" s="11">
        <f>[6]Final!O118/10</f>
        <v>0.0878369099107361</v>
      </c>
      <c r="BI21" s="14">
        <f>[6]Final!X118</f>
        <v>0.748295275069526</v>
      </c>
      <c r="BJ21" s="14">
        <f>[6]Final!Y118</f>
        <v>0.199675971523365</v>
      </c>
      <c r="BK21" s="14">
        <f>[6]Final!Z118</f>
        <v>0.0520287534071091</v>
      </c>
      <c r="BL21" s="14">
        <f>[6]Final!Q118</f>
        <v>-0.316736068464149</v>
      </c>
      <c r="BM21" s="10">
        <f>[6]Final!D118</f>
        <v>0.0450584534143748</v>
      </c>
      <c r="BN21" s="10">
        <f>[6]Final!E118</f>
        <v>0.117224937946353</v>
      </c>
      <c r="BO21" s="10">
        <f>[6]Final!F118</f>
        <v>0.0725522863972536</v>
      </c>
      <c r="BP21" s="11">
        <f>[6]Data!$BB22/10</f>
        <v>2.281</v>
      </c>
      <c r="BQ21" s="11">
        <f>[6]Data!$BD22/10</f>
        <v>1.028</v>
      </c>
      <c r="BR21" s="21">
        <f>[6]Data!$CR22/10</f>
        <v>0.716704137558004</v>
      </c>
      <c r="BS21" s="22">
        <f>[6]Data!BP22</f>
        <v>1.74220911498395</v>
      </c>
      <c r="BT21" s="22">
        <f>[6]Data!BQ22</f>
        <v>1.74220911498395</v>
      </c>
      <c r="BU21" s="22">
        <f>[6]Data!BR22</f>
        <v>1.74220911498395</v>
      </c>
      <c r="BV21" s="22">
        <f>[6]Data!BS22</f>
        <v>1.74220911498395</v>
      </c>
      <c r="BW21" s="21">
        <f>[6]Data!$AZ22</f>
        <v>102</v>
      </c>
      <c r="BX21" s="10"/>
    </row>
    <row r="22" spans="1:76">
      <c r="A22" s="1">
        <v>1959</v>
      </c>
      <c r="B22" s="11">
        <f>[6]OECD!AB15</f>
        <v>2.44134133942384</v>
      </c>
      <c r="C22" s="11">
        <f>[6]OECD!EA15</f>
        <v>5.03871053591279</v>
      </c>
      <c r="D22" s="10">
        <f>[6]OECD!EH15</f>
        <v>1.2641973433801</v>
      </c>
      <c r="E22" s="10">
        <f>[6]OECD!EI15</f>
        <v>0.0912486591919131</v>
      </c>
      <c r="F22" s="10">
        <f>[6]OECD!CG15</f>
        <v>1.29235875577146</v>
      </c>
      <c r="G22" s="10">
        <f>[6]OECD!CH15</f>
        <v>0.0896446697090859</v>
      </c>
      <c r="H22" s="12">
        <f t="shared" si="0"/>
        <v>0.376809667888152</v>
      </c>
      <c r="I22" s="12">
        <f t="shared" si="1"/>
        <v>0.777701508986824</v>
      </c>
      <c r="J22" s="11">
        <f>[6]OECD!Y15</f>
        <v>1.90996424070854</v>
      </c>
      <c r="K22" s="11">
        <f>[6]OECD!Z15</f>
        <v>0.401256440304744</v>
      </c>
      <c r="L22" s="11">
        <f>[6]OECD!AA15</f>
        <v>0.130120658410558</v>
      </c>
      <c r="M22" s="11">
        <f>[6]OECD!AV15</f>
        <v>1.75481466769807</v>
      </c>
      <c r="N22" s="11">
        <f>[6]OECD!AW15</f>
        <v>0.383623740550523</v>
      </c>
      <c r="O22" s="11">
        <f>[6]OECD!AX15</f>
        <v>0.120456384123718</v>
      </c>
      <c r="P22" s="14">
        <f>[6]OECD!BX15</f>
        <v>0.694346435760716</v>
      </c>
      <c r="Q22" s="14">
        <f>[6]OECD!BY15</f>
        <v>0.246141236701597</v>
      </c>
      <c r="R22" s="14">
        <f>[6]OECD!BZ15</f>
        <v>0.0595123275376868</v>
      </c>
      <c r="S22" s="14">
        <f>[6]OECD!BR15</f>
        <v>0.245936268580894</v>
      </c>
      <c r="T22" s="10">
        <f>[6]OECD!DR$7</f>
        <v>0.05</v>
      </c>
      <c r="U22" s="10">
        <f>[6]OECD!DS$7</f>
        <v>0.125</v>
      </c>
      <c r="V22" s="10">
        <f>[6]OECD!DT$7</f>
        <v>0.08</v>
      </c>
      <c r="W22" s="16">
        <f>[6]OECD!BM15</f>
        <v>0.163704851752327</v>
      </c>
      <c r="X22" s="16">
        <f>[6]OECD!BN15</f>
        <v>0.163704851752327</v>
      </c>
      <c r="Y22" s="16">
        <f>[6]OECD!BO15</f>
        <v>0.163704851752327</v>
      </c>
      <c r="Z22" s="11">
        <f>[6]Final!AL19/10</f>
        <v>2.72984104818279</v>
      </c>
      <c r="AA22" s="11">
        <f>[6]Final!AP19/10</f>
        <v>5.63414817449985</v>
      </c>
      <c r="AB22" s="10">
        <f>[6]Final!AS19</f>
        <v>1.27371691881067</v>
      </c>
      <c r="AC22" s="10">
        <f>[6]Final!AT19</f>
        <v>0.0794815874826716</v>
      </c>
      <c r="AD22" s="10">
        <f>[6]Final!AD19</f>
        <v>1.30652240229329</v>
      </c>
      <c r="AE22" s="10">
        <f>[6]Final!AF19</f>
        <v>0.0663809670588716</v>
      </c>
      <c r="AF22" s="12">
        <f t="shared" si="2"/>
        <v>0.27902373038709</v>
      </c>
      <c r="AG22" s="12">
        <f t="shared" si="3"/>
        <v>0.575880065342655</v>
      </c>
      <c r="AH22" s="11">
        <f>[6]Final!AI19/10</f>
        <v>2.11810364480067</v>
      </c>
      <c r="AI22" s="11">
        <f>[6]Final!AJ19/10</f>
        <v>0.46557449118953</v>
      </c>
      <c r="AJ22" s="11">
        <f>[6]Final!AK19/10</f>
        <v>0.146162912192586</v>
      </c>
      <c r="AK22" s="11">
        <f>[6]Final!M19/10</f>
        <v>1.97023325615641</v>
      </c>
      <c r="AL22" s="11">
        <f>[6]Final!N19/10</f>
        <v>0.483018771458476</v>
      </c>
      <c r="AM22" s="11">
        <f>[6]Final!O19/10</f>
        <v>0.140157798642369</v>
      </c>
      <c r="AN22" s="14">
        <f>[6]Final!X19</f>
        <v>0.700060421475719</v>
      </c>
      <c r="AO22" s="14">
        <f>[6]Final!Y19</f>
        <v>0.242203384420589</v>
      </c>
      <c r="AP22" s="14">
        <f>[6]Final!Z19</f>
        <v>0.0577361941036925</v>
      </c>
      <c r="AQ22" s="14">
        <f>[6]Final!Q19</f>
        <v>0.269083452606774</v>
      </c>
      <c r="AR22" s="10">
        <f>[6]Final!D19</f>
        <v>0.0151493127690418</v>
      </c>
      <c r="AS22" s="10">
        <f>[6]Final!E19</f>
        <v>0.0679361825157821</v>
      </c>
      <c r="AT22" s="10">
        <f>[6]Final!F19</f>
        <v>0.0356033973240779</v>
      </c>
      <c r="AU22" s="11">
        <f>[6]Final!AL119/10</f>
        <v>2.43203649348819</v>
      </c>
      <c r="AV22" s="11">
        <f>[6]Final!AP119/10</f>
        <v>5.01950616473623</v>
      </c>
      <c r="AW22" s="10">
        <f>[6]Final!AS119</f>
        <v>1.26553975223942</v>
      </c>
      <c r="AX22" s="10">
        <f>[6]Final!AT119</f>
        <v>0.0911620561737567</v>
      </c>
      <c r="AY22" s="10">
        <f>[6]Final!AD119</f>
        <v>1.29294188254215</v>
      </c>
      <c r="AZ22" s="10">
        <f>[6]Final!AF119</f>
        <v>0.0879319261878711</v>
      </c>
      <c r="BA22" s="12">
        <f t="shared" si="4"/>
        <v>0.369610374059518</v>
      </c>
      <c r="BB22" s="12">
        <f t="shared" si="5"/>
        <v>0.762842809353273</v>
      </c>
      <c r="BC22" s="11">
        <f>[6]Final!AI119/10</f>
        <v>1.90377516775739</v>
      </c>
      <c r="BD22" s="11">
        <f>[6]Final!AJ119/10</f>
        <v>0.398669025787699</v>
      </c>
      <c r="BE22" s="11">
        <f>[6]Final!AK119/10</f>
        <v>0.129592299943097</v>
      </c>
      <c r="BF22" s="11">
        <f>[6]Final!M119/10</f>
        <v>1.71019740215386</v>
      </c>
      <c r="BG22" s="11">
        <f>[6]Final!N119/10</f>
        <v>0.360823463488276</v>
      </c>
      <c r="BH22" s="11">
        <f>[6]Final!O119/10</f>
        <v>0.115825460094554</v>
      </c>
      <c r="BI22" s="14">
        <f>[6]Final!X119</f>
        <v>0.716722610245285</v>
      </c>
      <c r="BJ22" s="14">
        <f>[6]Final!Y119</f>
        <v>0.225637794258411</v>
      </c>
      <c r="BK22" s="14">
        <f>[6]Final!Z119</f>
        <v>0.0576395954963031</v>
      </c>
      <c r="BL22" s="14">
        <f>[6]Final!Q119</f>
        <v>0.261270561906569</v>
      </c>
      <c r="BM22" s="10">
        <f>[6]Final!D119</f>
        <v>0.045999512879302</v>
      </c>
      <c r="BN22" s="10">
        <f>[6]Final!E119</f>
        <v>0.120510958496539</v>
      </c>
      <c r="BO22" s="10">
        <f>[6]Final!F119</f>
        <v>0.0743781042725096</v>
      </c>
      <c r="BP22" s="11">
        <f>[6]Data!$BB23/10</f>
        <v>2.373</v>
      </c>
      <c r="BQ22" s="11">
        <f>[6]Data!$BD23/10</f>
        <v>1.353</v>
      </c>
      <c r="BR22" s="21">
        <f>[6]Data!$CR23/10</f>
        <v>0.74561109970414</v>
      </c>
      <c r="BS22" s="22">
        <f>[6]Data!BP23</f>
        <v>2.06391070947168</v>
      </c>
      <c r="BT22" s="22">
        <f>[6]Data!BQ23</f>
        <v>2.06391070947168</v>
      </c>
      <c r="BU22" s="22">
        <f>[6]Data!BR23</f>
        <v>2.06391070947168</v>
      </c>
      <c r="BV22" s="22">
        <f>[6]Data!BS23</f>
        <v>2.06391070947168</v>
      </c>
      <c r="BW22" s="21">
        <f>[6]Data!$AZ23</f>
        <v>101.8</v>
      </c>
      <c r="BX22" s="10"/>
    </row>
    <row r="23" spans="1:76">
      <c r="A23" s="1">
        <v>1960</v>
      </c>
      <c r="B23" s="11">
        <f>[6]OECD!AB16</f>
        <v>2.92717093647569</v>
      </c>
      <c r="C23" s="11">
        <f>[6]OECD!EA16</f>
        <v>6.49724480556843</v>
      </c>
      <c r="D23" s="10">
        <f>[6]OECD!EH16</f>
        <v>1.19899447015348</v>
      </c>
      <c r="E23" s="10">
        <f>[6]OECD!EI16</f>
        <v>0.109406637780023</v>
      </c>
      <c r="F23" s="10">
        <f>[6]OECD!CG16</f>
        <v>1.22697646021519</v>
      </c>
      <c r="G23" s="10">
        <f>[6]OECD!CH16</f>
        <v>0.109991899516814</v>
      </c>
      <c r="H23" s="12">
        <f t="shared" si="0"/>
        <v>0.462336592480266</v>
      </c>
      <c r="I23" s="12">
        <f t="shared" si="1"/>
        <v>1.02621749433373</v>
      </c>
      <c r="J23" s="11">
        <f>[6]OECD!Y16</f>
        <v>2.29361377433365</v>
      </c>
      <c r="K23" s="11">
        <f>[6]OECD!Z16</f>
        <v>0.475677600125912</v>
      </c>
      <c r="L23" s="11">
        <f>[6]OECD!AA16</f>
        <v>0.157879562016127</v>
      </c>
      <c r="M23" s="11">
        <f>[6]OECD!AV16</f>
        <v>2.15568103335497</v>
      </c>
      <c r="N23" s="11">
        <f>[6]OECD!AW16</f>
        <v>0.46769815489635</v>
      </c>
      <c r="O23" s="11">
        <f>[6]OECD!AX16</f>
        <v>0.150000114805565</v>
      </c>
      <c r="P23" s="14">
        <f>[6]OECD!BX16</f>
        <v>0.646125082424301</v>
      </c>
      <c r="Q23" s="14">
        <f>[6]OECD!BY16</f>
        <v>0.289730183287836</v>
      </c>
      <c r="R23" s="14">
        <f>[6]OECD!BZ16</f>
        <v>0.0641447342878637</v>
      </c>
      <c r="S23" s="14">
        <f>[6]OECD!BR16</f>
        <v>0.103909964040419</v>
      </c>
      <c r="T23" s="10">
        <f>[6]OECD!DR$7</f>
        <v>0.05</v>
      </c>
      <c r="U23" s="10">
        <f>[6]OECD!DS$7</f>
        <v>0.125</v>
      </c>
      <c r="V23" s="10">
        <f>[6]OECD!DT$7</f>
        <v>0.08</v>
      </c>
      <c r="W23" s="16">
        <f>[6]OECD!BM16</f>
        <v>0.0819416939037416</v>
      </c>
      <c r="X23" s="16">
        <f>[6]OECD!BN16</f>
        <v>0.0819416939037416</v>
      </c>
      <c r="Y23" s="16">
        <f>[6]OECD!BO16</f>
        <v>0.0819416939037416</v>
      </c>
      <c r="Z23" s="11">
        <f>[6]Final!AL20/10</f>
        <v>3.30710122997097</v>
      </c>
      <c r="AA23" s="11">
        <f>[6]Final!AP20/10</f>
        <v>7.34055057057524</v>
      </c>
      <c r="AB23" s="10">
        <f>[6]Final!AS20</f>
        <v>1.21146292828019</v>
      </c>
      <c r="AC23" s="10">
        <f>[6]Final!AT20</f>
        <v>0.0962889967161152</v>
      </c>
      <c r="AD23" s="10">
        <f>[6]Final!AD20</f>
        <v>1.2472386549387</v>
      </c>
      <c r="AE23" s="10">
        <f>[6]Final!AF20</f>
        <v>0.0827929080680374</v>
      </c>
      <c r="AF23" s="12">
        <f t="shared" si="2"/>
        <v>0.348009182183974</v>
      </c>
      <c r="AG23" s="12">
        <f t="shared" si="3"/>
        <v>0.772452617323847</v>
      </c>
      <c r="AH23" s="11">
        <f>[6]Final!AI20/10</f>
        <v>2.56924629642114</v>
      </c>
      <c r="AI23" s="11">
        <f>[6]Final!AJ20/10</f>
        <v>0.558577090763088</v>
      </c>
      <c r="AJ23" s="11">
        <f>[6]Final!AK20/10</f>
        <v>0.179277842786751</v>
      </c>
      <c r="AK23" s="11">
        <f>[6]Final!M20/10</f>
        <v>2.45123490034832</v>
      </c>
      <c r="AL23" s="11">
        <f>[6]Final!N20/10</f>
        <v>0.604126889352582</v>
      </c>
      <c r="AM23" s="11">
        <f>[6]Final!O20/10</f>
        <v>0.177548272482082</v>
      </c>
      <c r="AN23" s="14">
        <f>[6]Final!X20</f>
        <v>0.645634663055471</v>
      </c>
      <c r="AO23" s="14">
        <f>[6]Final!Y20</f>
        <v>0.292554095517565</v>
      </c>
      <c r="AP23" s="14">
        <f>[6]Final!Z20</f>
        <v>0.0618112414269639</v>
      </c>
      <c r="AQ23" s="14">
        <f>[6]Final!Q20</f>
        <v>0.120916771011741</v>
      </c>
      <c r="AR23" s="10">
        <f>[6]Final!D20</f>
        <v>0.0156820051579033</v>
      </c>
      <c r="AS23" s="10">
        <f>[6]Final!E20</f>
        <v>0.0713971809247872</v>
      </c>
      <c r="AT23" s="10">
        <f>[6]Final!F20</f>
        <v>0.0370596951222417</v>
      </c>
      <c r="AU23" s="11">
        <f>[6]Final!AL120/10</f>
        <v>2.91778155067236</v>
      </c>
      <c r="AV23" s="11">
        <f>[6]Final!AP120/10</f>
        <v>6.47640381627807</v>
      </c>
      <c r="AW23" s="10">
        <f>[6]Final!AS120</f>
        <v>1.19972770083211</v>
      </c>
      <c r="AX23" s="10">
        <f>[6]Final!AT120</f>
        <v>0.109369644056468</v>
      </c>
      <c r="AY23" s="10">
        <f>[6]Final!AD120</f>
        <v>1.22696714886122</v>
      </c>
      <c r="AZ23" s="10">
        <f>[6]Final!AF120</f>
        <v>0.107889584768607</v>
      </c>
      <c r="BA23" s="12">
        <f t="shared" si="4"/>
        <v>0.453499786849334</v>
      </c>
      <c r="BB23" s="12">
        <f t="shared" si="5"/>
        <v>1.00660303015334</v>
      </c>
      <c r="BC23" s="11">
        <f>[6]Final!AI120/10</f>
        <v>2.28754532308792</v>
      </c>
      <c r="BD23" s="11">
        <f>[6]Final!AJ120/10</f>
        <v>0.472899830479643</v>
      </c>
      <c r="BE23" s="11">
        <f>[6]Final!AK120/10</f>
        <v>0.157336397104803</v>
      </c>
      <c r="BF23" s="11">
        <f>[6]Final!M120/10</f>
        <v>2.1011501157682</v>
      </c>
      <c r="BG23" s="11">
        <f>[6]Final!N120/10</f>
        <v>0.439549704051504</v>
      </c>
      <c r="BH23" s="11">
        <f>[6]Final!O120/10</f>
        <v>0.144195601897395</v>
      </c>
      <c r="BI23" s="14">
        <f>[6]Final!X120</f>
        <v>0.664526696584051</v>
      </c>
      <c r="BJ23" s="14">
        <f>[6]Final!Y120</f>
        <v>0.273120915781722</v>
      </c>
      <c r="BK23" s="14">
        <f>[6]Final!Z120</f>
        <v>0.0623523876342266</v>
      </c>
      <c r="BL23" s="14">
        <f>[6]Final!Q120</f>
        <v>0.102872127764155</v>
      </c>
      <c r="BM23" s="10">
        <f>[6]Final!D120</f>
        <v>0.0470650477941173</v>
      </c>
      <c r="BN23" s="10">
        <f>[6]Final!E120</f>
        <v>0.124027586205263</v>
      </c>
      <c r="BO23" s="10">
        <f>[6]Final!F120</f>
        <v>0.0763638665267342</v>
      </c>
      <c r="BP23" s="11">
        <f>[6]Data!$BB24/10</f>
        <v>1.782</v>
      </c>
      <c r="BQ23" s="11">
        <f>[6]Data!$BD24/10</f>
        <v>1.474</v>
      </c>
      <c r="BR23" s="21">
        <f>[6]Data!$CR24/10</f>
        <v>0.559915288526244</v>
      </c>
      <c r="BS23" s="22">
        <f>[6]Data!BP24</f>
        <v>2.21963286277743</v>
      </c>
      <c r="BT23" s="22">
        <f>[6]Data!BQ24</f>
        <v>2.21963286277743</v>
      </c>
      <c r="BU23" s="22">
        <f>[6]Data!BR24</f>
        <v>2.21963286277743</v>
      </c>
      <c r="BV23" s="22">
        <f>[6]Data!BS24</f>
        <v>2.21963286277743</v>
      </c>
      <c r="BW23" s="21">
        <f>[6]Data!$AZ24</f>
        <v>99.4</v>
      </c>
      <c r="BX23" s="10"/>
    </row>
    <row r="24" spans="1:76">
      <c r="A24" s="1">
        <v>1961</v>
      </c>
      <c r="B24" s="11">
        <f>[6]OECD!AB17</f>
        <v>3.16104688788731</v>
      </c>
      <c r="C24" s="11">
        <f>[6]OECD!EA17</f>
        <v>8.24422717493362</v>
      </c>
      <c r="D24" s="10">
        <f>[6]OECD!EH17</f>
        <v>1.07986739803583</v>
      </c>
      <c r="E24" s="10">
        <f>[6]OECD!EI17</f>
        <v>0.118144661267362</v>
      </c>
      <c r="F24" s="10">
        <f>[6]OECD!CG17</f>
        <v>1.13085645386876</v>
      </c>
      <c r="G24" s="10">
        <f>[6]OECD!CH17</f>
        <v>0.124385049441873</v>
      </c>
      <c r="H24" s="12">
        <f t="shared" si="0"/>
        <v>0.522836319465998</v>
      </c>
      <c r="I24" s="12">
        <f t="shared" si="1"/>
        <v>1.36359299493489</v>
      </c>
      <c r="J24" s="11">
        <f>[6]OECD!Y17</f>
        <v>2.49251021625106</v>
      </c>
      <c r="K24" s="11">
        <f>[6]OECD!Z17</f>
        <v>0.497862047447654</v>
      </c>
      <c r="L24" s="11">
        <f>[6]OECD!AA17</f>
        <v>0.170674624188597</v>
      </c>
      <c r="M24" s="11">
        <f>[6]OECD!AV17</f>
        <v>2.45442255927421</v>
      </c>
      <c r="N24" s="11">
        <f>[6]OECD!AW17</f>
        <v>0.519221145372568</v>
      </c>
      <c r="O24" s="11">
        <f>[6]OECD!AX17</f>
        <v>0.171121971981627</v>
      </c>
      <c r="P24" s="14">
        <f>[6]OECD!BX17</f>
        <v>0.678646833999717</v>
      </c>
      <c r="Q24" s="14">
        <f>[6]OECD!BY17</f>
        <v>0.258841115745149</v>
      </c>
      <c r="R24" s="14">
        <f>[6]OECD!BZ17</f>
        <v>0.0625120502551349</v>
      </c>
      <c r="S24" s="14">
        <f>[6]OECD!BR17</f>
        <v>-0.0662352214281844</v>
      </c>
      <c r="T24" s="10">
        <f>[6]OECD!DR$7</f>
        <v>0.05</v>
      </c>
      <c r="U24" s="10">
        <f>[6]OECD!DS$7</f>
        <v>0.125</v>
      </c>
      <c r="V24" s="10">
        <f>[6]OECD!DT$7</f>
        <v>0.08</v>
      </c>
      <c r="W24" s="16">
        <f>[6]OECD!BM17</f>
        <v>-0.0415986949429039</v>
      </c>
      <c r="X24" s="16">
        <f>[6]OECD!BN17</f>
        <v>-0.0415986949429039</v>
      </c>
      <c r="Y24" s="16">
        <f>[6]OECD!BO17</f>
        <v>-0.0415986949429039</v>
      </c>
      <c r="Z24" s="11">
        <f>[6]Final!AL21/10</f>
        <v>3.6400856487227</v>
      </c>
      <c r="AA24" s="11">
        <f>[6]Final!AP21/10</f>
        <v>9.49359313184455</v>
      </c>
      <c r="AB24" s="10">
        <f>[6]Final!AS21</f>
        <v>1.10068770067696</v>
      </c>
      <c r="AC24" s="10">
        <f>[6]Final!AT21</f>
        <v>0.105984114395952</v>
      </c>
      <c r="AD24" s="10">
        <f>[6]Final!AD21</f>
        <v>1.16163317163063</v>
      </c>
      <c r="AE24" s="10">
        <f>[6]Final!AF21</f>
        <v>0.0961749883875977</v>
      </c>
      <c r="AF24" s="12">
        <f t="shared" si="2"/>
        <v>0.404259010056953</v>
      </c>
      <c r="AG24" s="12">
        <f t="shared" si="3"/>
        <v>1.05433523596063</v>
      </c>
      <c r="AH24" s="11">
        <f>[6]Final!AI21/10</f>
        <v>2.8433639420187</v>
      </c>
      <c r="AI24" s="11">
        <f>[6]Final!AJ21/10</f>
        <v>0.598857295709088</v>
      </c>
      <c r="AJ24" s="11">
        <f>[6]Final!AK21/10</f>
        <v>0.197864410994906</v>
      </c>
      <c r="AK24" s="11">
        <f>[6]Final!M21/10</f>
        <v>2.84839633009526</v>
      </c>
      <c r="AL24" s="11">
        <f>[6]Final!N21/10</f>
        <v>0.70004430130272</v>
      </c>
      <c r="AM24" s="11">
        <f>[6]Final!O21/10</f>
        <v>0.20841621861115</v>
      </c>
      <c r="AN24" s="14">
        <f>[6]Final!X21</f>
        <v>0.501853121185175</v>
      </c>
      <c r="AO24" s="14">
        <f>[6]Final!Y21</f>
        <v>0.427251351398915</v>
      </c>
      <c r="AP24" s="14">
        <f>[6]Final!Z21</f>
        <v>0.0708955274159095</v>
      </c>
      <c r="AQ24" s="14">
        <f>[6]Final!Q21</f>
        <v>0.157171392762063</v>
      </c>
      <c r="AR24" s="10">
        <f>[6]Final!D21</f>
        <v>0.0167055379656475</v>
      </c>
      <c r="AS24" s="10">
        <f>[6]Final!E21</f>
        <v>0.0781603328250198</v>
      </c>
      <c r="AT24" s="10">
        <f>[6]Final!F21</f>
        <v>0.0399174954360452</v>
      </c>
      <c r="AU24" s="11">
        <f>[6]Final!AL121/10</f>
        <v>3.15144606600703</v>
      </c>
      <c r="AV24" s="11">
        <f>[6]Final!AP121/10</f>
        <v>8.21918757272132</v>
      </c>
      <c r="AW24" s="10">
        <f>[6]Final!AS121</f>
        <v>1.08008293673693</v>
      </c>
      <c r="AX24" s="10">
        <f>[6]Final!AT121</f>
        <v>0.118128286342383</v>
      </c>
      <c r="AY24" s="10">
        <f>[6]Final!AD121</f>
        <v>1.12719549610547</v>
      </c>
      <c r="AZ24" s="10">
        <f>[6]Final!AF121</f>
        <v>0.121612654027863</v>
      </c>
      <c r="BA24" s="12">
        <f t="shared" si="4"/>
        <v>0.51118291722136</v>
      </c>
      <c r="BB24" s="12">
        <f t="shared" si="5"/>
        <v>1.33320012229708</v>
      </c>
      <c r="BC24" s="11">
        <f>[6]Final!AI121/10</f>
        <v>2.48652135673827</v>
      </c>
      <c r="BD24" s="11">
        <f>[6]Final!AJ121/10</f>
        <v>0.494818366942965</v>
      </c>
      <c r="BE24" s="11">
        <f>[6]Final!AK121/10</f>
        <v>0.170106342325794</v>
      </c>
      <c r="BF24" s="11">
        <f>[6]Final!M121/10</f>
        <v>2.39033234793446</v>
      </c>
      <c r="BG24" s="11">
        <f>[6]Final!N121/10</f>
        <v>0.486286036559378</v>
      </c>
      <c r="BH24" s="11">
        <f>[6]Final!O121/10</f>
        <v>0.16419146359451</v>
      </c>
      <c r="BI24" s="14">
        <f>[6]Final!X121</f>
        <v>0.535086107679202</v>
      </c>
      <c r="BJ24" s="14">
        <f>[6]Final!Y121</f>
        <v>0.391851144424154</v>
      </c>
      <c r="BK24" s="14">
        <f>[6]Final!Z121</f>
        <v>0.0730627478966437</v>
      </c>
      <c r="BL24" s="14">
        <f>[6]Final!Q121</f>
        <v>0.13130192999257</v>
      </c>
      <c r="BM24" s="10">
        <f>[6]Final!D121</f>
        <v>0.049322534833017</v>
      </c>
      <c r="BN24" s="10">
        <f>[6]Final!E121</f>
        <v>0.131701970629363</v>
      </c>
      <c r="BO24" s="10">
        <f>[6]Final!F121</f>
        <v>0.0806252989893954</v>
      </c>
      <c r="BP24" s="11">
        <f>[6]Data!$BB25/10</f>
        <v>1.175</v>
      </c>
      <c r="BQ24" s="11">
        <f>[6]Data!$BD25/10</f>
        <v>1.135</v>
      </c>
      <c r="BR24" s="21">
        <f>[6]Data!$CR25/10</f>
        <v>0.369192179583803</v>
      </c>
      <c r="BS24" s="22">
        <f>[6]Data!BP25</f>
        <v>2.60806861376348</v>
      </c>
      <c r="BT24" s="22">
        <f>[6]Data!BQ25</f>
        <v>2.60806861376348</v>
      </c>
      <c r="BU24" s="22">
        <f>[6]Data!BR25</f>
        <v>2.60806861376348</v>
      </c>
      <c r="BV24" s="22">
        <f>[6]Data!BS25</f>
        <v>2.60806861376348</v>
      </c>
      <c r="BW24" s="21">
        <f>[6]Data!$AZ25</f>
        <v>122.6</v>
      </c>
      <c r="BX24" s="10"/>
    </row>
    <row r="25" spans="1:76">
      <c r="A25" s="1">
        <v>1962</v>
      </c>
      <c r="B25" s="11">
        <f>[6]OECD!AB18</f>
        <v>3.2116568681395</v>
      </c>
      <c r="C25" s="11">
        <f>[6]OECD!EA18</f>
        <v>13.0168628962715</v>
      </c>
      <c r="D25" s="10">
        <f>[6]OECD!EH18</f>
        <v>1.0158959513841</v>
      </c>
      <c r="E25" s="10">
        <f>[6]OECD!EI18</f>
        <v>0.120022683059159</v>
      </c>
      <c r="F25" s="10">
        <f>[6]OECD!CG18</f>
        <v>1.03224898291239</v>
      </c>
      <c r="G25" s="10">
        <f>[6]OECD!CH18</f>
        <v>0.128396340775881</v>
      </c>
      <c r="H25" s="12">
        <f t="shared" si="0"/>
        <v>0.539697258998435</v>
      </c>
      <c r="I25" s="12">
        <f t="shared" si="1"/>
        <v>2.18739594991224</v>
      </c>
      <c r="J25" s="11">
        <f>[6]OECD!Y18</f>
        <v>2.55483766452669</v>
      </c>
      <c r="K25" s="11">
        <f>[6]OECD!Z18</f>
        <v>0.484373366226668</v>
      </c>
      <c r="L25" s="11">
        <f>[6]OECD!AA18</f>
        <v>0.172445837386142</v>
      </c>
      <c r="M25" s="11">
        <f>[6]OECD!AV18</f>
        <v>2.58838352860397</v>
      </c>
      <c r="N25" s="11">
        <f>[6]OECD!AW18</f>
        <v>0.523858887292972</v>
      </c>
      <c r="O25" s="11">
        <f>[6]OECD!AX18</f>
        <v>0.178708573736843</v>
      </c>
      <c r="P25" s="14">
        <f>[6]OECD!BX18</f>
        <v>0.226473242512033</v>
      </c>
      <c r="Q25" s="14">
        <f>[6]OECD!BY18</f>
        <v>0.672393226786126</v>
      </c>
      <c r="R25" s="14">
        <f>[6]OECD!BZ18</f>
        <v>0.101133530701841</v>
      </c>
      <c r="S25" s="14">
        <f>[6]OECD!BR18</f>
        <v>0.450049473034317</v>
      </c>
      <c r="T25" s="10">
        <f>[6]OECD!DR$7</f>
        <v>0.05</v>
      </c>
      <c r="U25" s="10">
        <f>[6]OECD!DS$7</f>
        <v>0.125</v>
      </c>
      <c r="V25" s="10">
        <f>[6]OECD!DT$7</f>
        <v>0.08</v>
      </c>
      <c r="W25" s="16">
        <f>[6]OECD!BM18</f>
        <v>0.517603158966639</v>
      </c>
      <c r="X25" s="16">
        <f>[6]OECD!BN18</f>
        <v>0.517603158966639</v>
      </c>
      <c r="Y25" s="16">
        <f>[6]OECD!BO18</f>
        <v>0.517603158966639</v>
      </c>
      <c r="Z25" s="11">
        <f>[6]Final!AL22/10</f>
        <v>3.78722636370264</v>
      </c>
      <c r="AA25" s="11">
        <f>[6]Final!AP22/10</f>
        <v>15.3496492176701</v>
      </c>
      <c r="AB25" s="10">
        <f>[6]Final!AS22</f>
        <v>1.0404223222142</v>
      </c>
      <c r="AC25" s="10">
        <f>[6]Final!AT22</f>
        <v>0.110268238417652</v>
      </c>
      <c r="AD25" s="10">
        <f>[6]Final!AD22</f>
        <v>1.08082975986523</v>
      </c>
      <c r="AE25" s="10">
        <f>[6]Final!AF22</f>
        <v>0.103948789604009</v>
      </c>
      <c r="AF25" s="12">
        <f t="shared" si="2"/>
        <v>0.436935168763214</v>
      </c>
      <c r="AG25" s="12">
        <f t="shared" si="3"/>
        <v>1.77090063473834</v>
      </c>
      <c r="AH25" s="11">
        <f>[6]Final!AI22/10</f>
        <v>2.98243609288367</v>
      </c>
      <c r="AI25" s="11">
        <f>[6]Final!AJ22/10</f>
        <v>0.599620541868347</v>
      </c>
      <c r="AJ25" s="11">
        <f>[6]Final!AK22/10</f>
        <v>0.205169728950627</v>
      </c>
      <c r="AK25" s="11">
        <f>[6]Final!M22/10</f>
        <v>3.09443401134115</v>
      </c>
      <c r="AL25" s="11">
        <f>[6]Final!N22/10</f>
        <v>0.752645672618696</v>
      </c>
      <c r="AM25" s="11">
        <f>[6]Final!O22/10</f>
        <v>0.227086263475954</v>
      </c>
      <c r="AN25" s="14">
        <f>[6]Final!X22</f>
        <v>0.317599310372968</v>
      </c>
      <c r="AO25" s="14">
        <f>[6]Final!Y22</f>
        <v>0.600724785713332</v>
      </c>
      <c r="AP25" s="14">
        <f>[6]Final!Z22</f>
        <v>0.081675903913701</v>
      </c>
      <c r="AQ25" s="14">
        <f>[6]Final!Q22</f>
        <v>0.348850047401576</v>
      </c>
      <c r="AR25" s="10">
        <f>[6]Final!D22</f>
        <v>0.0176615599464319</v>
      </c>
      <c r="AS25" s="10">
        <f>[6]Final!E22</f>
        <v>0.0854380895153261</v>
      </c>
      <c r="AT25" s="10">
        <f>[6]Final!F22</f>
        <v>0.042708937549361</v>
      </c>
      <c r="AU25" s="11">
        <f>[6]Final!AL122/10</f>
        <v>3.20176658857028</v>
      </c>
      <c r="AV25" s="11">
        <f>[6]Final!AP122/10</f>
        <v>12.9767775389485</v>
      </c>
      <c r="AW25" s="10">
        <f>[6]Final!AS122</f>
        <v>1.01596743891829</v>
      </c>
      <c r="AX25" s="10">
        <f>[6]Final!AT122</f>
        <v>0.120014492539077</v>
      </c>
      <c r="AY25" s="10">
        <f>[6]Final!AD122</f>
        <v>1.03677779008127</v>
      </c>
      <c r="AZ25" s="10">
        <f>[6]Final!AF122</f>
        <v>0.126085298688926</v>
      </c>
      <c r="BA25" s="12">
        <f t="shared" si="4"/>
        <v>0.529983095244059</v>
      </c>
      <c r="BB25" s="12">
        <f t="shared" si="5"/>
        <v>2.14802439095242</v>
      </c>
      <c r="BC25" s="11">
        <f>[6]Final!AI122/10</f>
        <v>2.54889813464445</v>
      </c>
      <c r="BD25" s="11">
        <f>[6]Final!AJ122/10</f>
        <v>0.481022666290607</v>
      </c>
      <c r="BE25" s="11">
        <f>[6]Final!AK122/10</f>
        <v>0.171845787635231</v>
      </c>
      <c r="BF25" s="11">
        <f>[6]Final!M122/10</f>
        <v>2.51945738858418</v>
      </c>
      <c r="BG25" s="11">
        <f>[6]Final!N122/10</f>
        <v>0.489597723925598</v>
      </c>
      <c r="BH25" s="11">
        <f>[6]Final!O122/10</f>
        <v>0.171273113223456</v>
      </c>
      <c r="BI25" s="14">
        <f>[6]Final!X122</f>
        <v>0.638778471502846</v>
      </c>
      <c r="BJ25" s="14">
        <f>[6]Final!Y122</f>
        <v>0.296869951488096</v>
      </c>
      <c r="BK25" s="14">
        <f>[6]Final!Z122</f>
        <v>0.0643515770090578</v>
      </c>
      <c r="BL25" s="14">
        <f>[6]Final!Q122</f>
        <v>0.321397080549013</v>
      </c>
      <c r="BM25" s="10">
        <f>[6]Final!D122</f>
        <v>0.0507552047848692</v>
      </c>
      <c r="BN25" s="10">
        <f>[6]Final!E122</f>
        <v>0.136769813469137</v>
      </c>
      <c r="BO25" s="10">
        <f>[6]Final!F122</f>
        <v>0.0833797207614418</v>
      </c>
      <c r="BP25" s="11">
        <f>[6]Data!$BB26/10</f>
        <v>1.257</v>
      </c>
      <c r="BQ25" s="11">
        <f>[6]Data!$BD26/10</f>
        <v>1.053</v>
      </c>
      <c r="BR25" s="21">
        <f>[6]Data!$CR26/10</f>
        <v>0.394957080627098</v>
      </c>
      <c r="BS25" s="22">
        <f>[6]Data!BP26</f>
        <v>4.05300548305838</v>
      </c>
      <c r="BT25" s="22">
        <f>[6]Data!BQ26</f>
        <v>4.05300548305838</v>
      </c>
      <c r="BU25" s="22">
        <f>[6]Data!BR26</f>
        <v>4.05300548305838</v>
      </c>
      <c r="BV25" s="22">
        <f>[6]Data!BS26</f>
        <v>4.05300548305838</v>
      </c>
      <c r="BW25" s="21">
        <f>[6]Data!$AZ26</f>
        <v>102.4</v>
      </c>
      <c r="BX25" s="10"/>
    </row>
    <row r="26" spans="1:76">
      <c r="A26" s="1">
        <v>1963</v>
      </c>
      <c r="B26" s="11">
        <f>[6]OECD!AB19</f>
        <v>3.43672496204813</v>
      </c>
      <c r="C26" s="11">
        <f>[6]OECD!EA19</f>
        <v>7.2944427850765</v>
      </c>
      <c r="D26" s="10">
        <f>[6]OECD!EH19</f>
        <v>1.07000567858159</v>
      </c>
      <c r="E26" s="10">
        <f>[6]OECD!EI19</f>
        <v>0.128424952431899</v>
      </c>
      <c r="F26" s="10">
        <f>[6]OECD!CG19</f>
        <v>1.03203388274313</v>
      </c>
      <c r="G26" s="10">
        <f>[6]OECD!CH19</f>
        <v>0.132509374100943</v>
      </c>
      <c r="H26" s="12">
        <f t="shared" si="0"/>
        <v>0.556985857709981</v>
      </c>
      <c r="I26" s="12">
        <f t="shared" si="1"/>
        <v>1.1822015191873</v>
      </c>
      <c r="J26" s="11">
        <f>[6]OECD!Y19</f>
        <v>2.74467311269084</v>
      </c>
      <c r="K26" s="11">
        <f>[6]OECD!Z19</f>
        <v>0.506744650922883</v>
      </c>
      <c r="L26" s="11">
        <f>[6]OECD!AA19</f>
        <v>0.185307198434413</v>
      </c>
      <c r="M26" s="11">
        <f>[6]OECD!AV19</f>
        <v>2.71769783447053</v>
      </c>
      <c r="N26" s="11">
        <f>[6]OECD!AW19</f>
        <v>0.528596275813094</v>
      </c>
      <c r="O26" s="11">
        <f>[6]OECD!AX19</f>
        <v>0.186329706156539</v>
      </c>
      <c r="P26" s="14">
        <f>[6]OECD!BX19</f>
        <v>0.778011901208995</v>
      </c>
      <c r="Q26" s="14">
        <f>[6]OECD!BY19</f>
        <v>0.16650579835477</v>
      </c>
      <c r="R26" s="14">
        <f>[6]OECD!BZ19</f>
        <v>0.0554823004362356</v>
      </c>
      <c r="S26" s="14">
        <f>[6]OECD!BR19</f>
        <v>-0.369314080022339</v>
      </c>
      <c r="T26" s="10">
        <f>[6]OECD!DR$7</f>
        <v>0.05</v>
      </c>
      <c r="U26" s="10">
        <f>[6]OECD!DS$7</f>
        <v>0.125</v>
      </c>
      <c r="V26" s="10">
        <f>[6]OECD!DT$7</f>
        <v>0.08</v>
      </c>
      <c r="W26" s="16">
        <f>[6]OECD!BM19</f>
        <v>-0.410927983128063</v>
      </c>
      <c r="X26" s="16">
        <f>[6]OECD!BN19</f>
        <v>-0.410927983128063</v>
      </c>
      <c r="Y26" s="16">
        <f>[6]OECD!BO19</f>
        <v>-0.410927983128063</v>
      </c>
      <c r="Z26" s="11">
        <f>[6]Final!AL23/10</f>
        <v>4.10592340514677</v>
      </c>
      <c r="AA26" s="11">
        <f>[6]Final!AP23/10</f>
        <v>8.71481532257982</v>
      </c>
      <c r="AB26" s="10">
        <f>[6]Final!AS23</f>
        <v>1.08415051302414</v>
      </c>
      <c r="AC26" s="10">
        <f>[6]Final!AT23</f>
        <v>0.119547367250765</v>
      </c>
      <c r="AD26" s="10">
        <f>[6]Final!AD23</f>
        <v>1.07345926623044</v>
      </c>
      <c r="AE26" s="10">
        <f>[6]Final!AF23</f>
        <v>0.111584791413862</v>
      </c>
      <c r="AF26" s="12">
        <f t="shared" si="2"/>
        <v>0.469032105650833</v>
      </c>
      <c r="AG26" s="12">
        <f t="shared" si="3"/>
        <v>0.995519832635954</v>
      </c>
      <c r="AH26" s="11">
        <f>[6]Final!AI23/10</f>
        <v>3.2501322448866</v>
      </c>
      <c r="AI26" s="11">
        <f>[6]Final!AJ23/10</f>
        <v>0.632512880299322</v>
      </c>
      <c r="AJ26" s="11">
        <f>[6]Final!AK23/10</f>
        <v>0.223278279960849</v>
      </c>
      <c r="AK26" s="11">
        <f>[6]Final!M23/10</f>
        <v>3.3415900893587</v>
      </c>
      <c r="AL26" s="11">
        <f>[6]Final!N23/10</f>
        <v>0.803079720598396</v>
      </c>
      <c r="AM26" s="11">
        <f>[6]Final!O23/10</f>
        <v>0.246125042468861</v>
      </c>
      <c r="AN26" s="14">
        <f>[6]Final!X23</f>
        <v>0.488362364871205</v>
      </c>
      <c r="AO26" s="14">
        <f>[6]Final!Y23</f>
        <v>0.440176744209938</v>
      </c>
      <c r="AP26" s="14">
        <f>[6]Final!Z23</f>
        <v>0.0714608909188582</v>
      </c>
      <c r="AQ26" s="14">
        <f>[6]Final!Q23</f>
        <v>-0.88683371582765</v>
      </c>
      <c r="AR26" s="10">
        <f>[6]Final!D23</f>
        <v>0.0178528698258446</v>
      </c>
      <c r="AS26" s="10">
        <f>[6]Final!E23</f>
        <v>0.0878298015300293</v>
      </c>
      <c r="AT26" s="10">
        <f>[6]Final!F23</f>
        <v>0.0432607530489128</v>
      </c>
      <c r="AU26" s="11">
        <f>[6]Final!AL123/10</f>
        <v>3.42646921169004</v>
      </c>
      <c r="AV26" s="11">
        <f>[6]Final!AP123/10</f>
        <v>7.27267497268789</v>
      </c>
      <c r="AW26" s="10">
        <f>[6]Final!AS123</f>
        <v>1.07018082577347</v>
      </c>
      <c r="AX26" s="10">
        <f>[6]Final!AT123</f>
        <v>0.128437208730253</v>
      </c>
      <c r="AY26" s="10">
        <f>[6]Final!AD123</f>
        <v>1.03816438710026</v>
      </c>
      <c r="AZ26" s="10">
        <f>[6]Final!AF123</f>
        <v>0.130897266835743</v>
      </c>
      <c r="BA26" s="12">
        <f t="shared" si="4"/>
        <v>0.550209575247551</v>
      </c>
      <c r="BB26" s="12">
        <f t="shared" si="5"/>
        <v>1.1678188713864</v>
      </c>
      <c r="BC26" s="11">
        <f>[6]Final!AI123/10</f>
        <v>2.73875297364685</v>
      </c>
      <c r="BD26" s="11">
        <f>[6]Final!AJ123/10</f>
        <v>0.503047500926925</v>
      </c>
      <c r="BE26" s="11">
        <f>[6]Final!AK123/10</f>
        <v>0.184668737116271</v>
      </c>
      <c r="BF26" s="11">
        <f>[6]Final!M123/10</f>
        <v>2.64742433583408</v>
      </c>
      <c r="BG26" s="11">
        <f>[6]Final!N123/10</f>
        <v>0.495368152885977</v>
      </c>
      <c r="BH26" s="11">
        <f>[6]Final!O123/10</f>
        <v>0.178846366520363</v>
      </c>
      <c r="BI26" s="14">
        <f>[6]Final!X123</f>
        <v>0.612797091922033</v>
      </c>
      <c r="BJ26" s="14">
        <f>[6]Final!Y123</f>
        <v>0.320614003897991</v>
      </c>
      <c r="BK26" s="14">
        <f>[6]Final!Z123</f>
        <v>0.066588904179976</v>
      </c>
      <c r="BL26" s="14">
        <f>[6]Final!Q123</f>
        <v>-0.900710877116267</v>
      </c>
      <c r="BM26" s="10">
        <f>[6]Final!D123</f>
        <v>0.0496085270167177</v>
      </c>
      <c r="BN26" s="10">
        <f>[6]Final!E123</f>
        <v>0.132037202081604</v>
      </c>
      <c r="BO26" s="10">
        <f>[6]Final!F123</f>
        <v>0.0809275478520456</v>
      </c>
      <c r="BP26" s="11">
        <f>[6]Data!$BB27/10</f>
        <v>1.625</v>
      </c>
      <c r="BQ26" s="11">
        <f>[6]Data!$BD27/10</f>
        <v>0.938</v>
      </c>
      <c r="BR26" s="21">
        <f>[6]Data!$CR27/10</f>
        <v>0.510584929211642</v>
      </c>
      <c r="BS26" s="22">
        <f>[6]Data!BP27</f>
        <v>2.12249826961112</v>
      </c>
      <c r="BT26" s="22">
        <f>[6]Data!BQ27</f>
        <v>2.12249826961112</v>
      </c>
      <c r="BU26" s="22">
        <f>[6]Data!BR27</f>
        <v>2.12249826961112</v>
      </c>
      <c r="BV26" s="22">
        <f>[6]Data!BS27</f>
        <v>2.12249826961112</v>
      </c>
      <c r="BW26" s="21">
        <f>[6]Data!$AZ27</f>
        <v>88.9</v>
      </c>
      <c r="BX26" s="10"/>
    </row>
    <row r="27" spans="1:76">
      <c r="A27" s="1">
        <v>1964</v>
      </c>
      <c r="B27" s="11">
        <f>[6]OECD!AB20</f>
        <v>4.08074087565742</v>
      </c>
      <c r="C27" s="11">
        <f>[6]OECD!EA20</f>
        <v>5.38336170063818</v>
      </c>
      <c r="D27" s="10">
        <f>[6]OECD!EH20</f>
        <v>1.18743471337931</v>
      </c>
      <c r="E27" s="10">
        <f>[6]OECD!EI20</f>
        <v>0.152496246581724</v>
      </c>
      <c r="F27" s="10">
        <f>[6]OECD!CG20</f>
        <v>1.13068732665012</v>
      </c>
      <c r="G27" s="10">
        <f>[6]OECD!CH20</f>
        <v>0.149826669958276</v>
      </c>
      <c r="H27" s="12">
        <f t="shared" si="0"/>
        <v>0.629776850436024</v>
      </c>
      <c r="I27" s="12">
        <f t="shared" si="1"/>
        <v>0.830809080971022</v>
      </c>
      <c r="J27" s="11">
        <f>[6]OECD!Y20</f>
        <v>3.24554058795268</v>
      </c>
      <c r="K27" s="11">
        <f>[6]OECD!Z20</f>
        <v>0.610241116170809</v>
      </c>
      <c r="L27" s="11">
        <f>[6]OECD!AA20</f>
        <v>0.224959171533931</v>
      </c>
      <c r="M27" s="11">
        <f>[6]OECD!AV20</f>
        <v>3.07190446186847</v>
      </c>
      <c r="N27" s="11">
        <f>[6]OECD!AW20</f>
        <v>0.595725742449969</v>
      </c>
      <c r="O27" s="11">
        <f>[6]OECD!AX20</f>
        <v>0.213680401025179</v>
      </c>
      <c r="P27" s="14">
        <f>[6]OECD!BX20</f>
        <v>0.773803606188159</v>
      </c>
      <c r="Q27" s="14">
        <f>[6]OECD!BY20</f>
        <v>0.169571702388056</v>
      </c>
      <c r="R27" s="14">
        <f>[6]OECD!BZ20</f>
        <v>0.0566246914237843</v>
      </c>
      <c r="S27" s="14">
        <f>[6]OECD!BR20</f>
        <v>-0.259301402568214</v>
      </c>
      <c r="T27" s="10">
        <f>[6]OECD!DR$7</f>
        <v>0.05</v>
      </c>
      <c r="U27" s="10">
        <f>[6]OECD!DS$7</f>
        <v>0.125</v>
      </c>
      <c r="V27" s="10">
        <f>[6]OECD!DT$7</f>
        <v>0.08</v>
      </c>
      <c r="W27" s="16">
        <f>[6]OECD!BM20</f>
        <v>-0.345060800088556</v>
      </c>
      <c r="X27" s="16">
        <f>[6]OECD!BN20</f>
        <v>-0.345060800088556</v>
      </c>
      <c r="Y27" s="16">
        <f>[6]OECD!BO20</f>
        <v>-0.345060800088556</v>
      </c>
      <c r="Z27" s="11">
        <f>[6]Final!AL24/10</f>
        <v>4.85336975281145</v>
      </c>
      <c r="AA27" s="11">
        <f>[6]Final!AP24/10</f>
        <v>6.40262286737619</v>
      </c>
      <c r="AB27" s="10">
        <f>[6]Final!AS24</f>
        <v>1.18204098662137</v>
      </c>
      <c r="AC27" s="10">
        <f>[6]Final!AT24</f>
        <v>0.141309887933082</v>
      </c>
      <c r="AD27" s="10">
        <f>[6]Final!AD24</f>
        <v>1.14084070868647</v>
      </c>
      <c r="AE27" s="10">
        <f>[6]Final!AF24</f>
        <v>0.127300472515223</v>
      </c>
      <c r="AF27" s="12">
        <f t="shared" si="2"/>
        <v>0.535090919807407</v>
      </c>
      <c r="AG27" s="12">
        <f t="shared" si="3"/>
        <v>0.70589827970549</v>
      </c>
      <c r="AH27" s="11">
        <f>[6]Final!AI24/10</f>
        <v>3.83761881862817</v>
      </c>
      <c r="AI27" s="11">
        <f>[6]Final!AJ24/10</f>
        <v>0.746992285132036</v>
      </c>
      <c r="AJ27" s="11">
        <f>[6]Final!AK24/10</f>
        <v>0.268758649051246</v>
      </c>
      <c r="AK27" s="11">
        <f>[6]Final!M24/10</f>
        <v>3.81868270422509</v>
      </c>
      <c r="AL27" s="11">
        <f>[6]Final!N24/10</f>
        <v>0.912465847571533</v>
      </c>
      <c r="AM27" s="11">
        <f>[6]Final!O24/10</f>
        <v>0.285081805728413</v>
      </c>
      <c r="AN27" s="14">
        <f>[6]Final!X24</f>
        <v>0.435938265476449</v>
      </c>
      <c r="AO27" s="14">
        <f>[6]Final!Y24</f>
        <v>0.489384293774062</v>
      </c>
      <c r="AP27" s="14">
        <f>[6]Final!Z24</f>
        <v>0.0746774407494896</v>
      </c>
      <c r="AQ27" s="14">
        <f>[6]Final!Q24</f>
        <v>-0.546692895314771</v>
      </c>
      <c r="AR27" s="10">
        <f>[6]Final!D24</f>
        <v>0.0174525214147348</v>
      </c>
      <c r="AS27" s="10">
        <f>[6]Final!E24</f>
        <v>0.0849845165539259</v>
      </c>
      <c r="AT27" s="10">
        <f>[6]Final!F24</f>
        <v>0.0419187852406068</v>
      </c>
      <c r="AU27" s="11">
        <f>[6]Final!AL124/10</f>
        <v>4.06997961859921</v>
      </c>
      <c r="AV27" s="11">
        <f>[6]Final!AP124/10</f>
        <v>5.36916532285701</v>
      </c>
      <c r="AW27" s="10">
        <f>[6]Final!AS124</f>
        <v>1.18780568776562</v>
      </c>
      <c r="AX27" s="10">
        <f>[6]Final!AT124</f>
        <v>0.152558447050535</v>
      </c>
      <c r="AY27" s="10">
        <f>[6]Final!AD124</f>
        <v>1.13347683880015</v>
      </c>
      <c r="AZ27" s="10">
        <f>[6]Final!AF124</f>
        <v>0.148369020220559</v>
      </c>
      <c r="BA27" s="12">
        <f t="shared" si="4"/>
        <v>0.623649810029172</v>
      </c>
      <c r="BB27" s="12">
        <f t="shared" si="5"/>
        <v>0.822726216689865</v>
      </c>
      <c r="BC27" s="11">
        <f>[6]Final!AI124/10</f>
        <v>3.23959467941309</v>
      </c>
      <c r="BD27" s="11">
        <f>[6]Final!AJ124/10</f>
        <v>0.606114776981021</v>
      </c>
      <c r="BE27" s="11">
        <f>[6]Final!AK124/10</f>
        <v>0.224270162205102</v>
      </c>
      <c r="BF27" s="11">
        <f>[6]Final!M124/10</f>
        <v>2.99700162966665</v>
      </c>
      <c r="BG27" s="11">
        <f>[6]Final!N124/10</f>
        <v>0.561123271190439</v>
      </c>
      <c r="BH27" s="11">
        <f>[6]Final!O124/10</f>
        <v>0.205685019058265</v>
      </c>
      <c r="BI27" s="14">
        <f>[6]Final!X124</f>
        <v>0.595553890368027</v>
      </c>
      <c r="BJ27" s="14">
        <f>[6]Final!Y124</f>
        <v>0.33644503327008</v>
      </c>
      <c r="BK27" s="14">
        <f>[6]Final!Z124</f>
        <v>0.0680010763618925</v>
      </c>
      <c r="BL27" s="14">
        <f>[6]Final!Q124</f>
        <v>-0.544861963204751</v>
      </c>
      <c r="BM27" s="10">
        <f>[6]Final!D124</f>
        <v>0.0474198187709265</v>
      </c>
      <c r="BN27" s="10">
        <f>[6]Final!E124</f>
        <v>0.123565552011647</v>
      </c>
      <c r="BO27" s="10">
        <f>[6]Final!F124</f>
        <v>0.0764478873343052</v>
      </c>
      <c r="BP27" s="11">
        <f>[6]Data!$BB28/10</f>
        <v>1.966</v>
      </c>
      <c r="BQ27" s="11">
        <f>[6]Data!$BD28/10</f>
        <v>1.173</v>
      </c>
      <c r="BR27" s="21">
        <f>[6]Data!$CR28/10</f>
        <v>0.617729212818516</v>
      </c>
      <c r="BS27" s="22">
        <f>[6]Data!BP28</f>
        <v>1.31921184526839</v>
      </c>
      <c r="BT27" s="22">
        <f>[6]Data!BQ28</f>
        <v>1.31921184526839</v>
      </c>
      <c r="BU27" s="22">
        <f>[6]Data!BR28</f>
        <v>1.31921184526839</v>
      </c>
      <c r="BV27" s="22">
        <f>[6]Data!BS28</f>
        <v>1.31921184526839</v>
      </c>
      <c r="BW27" s="21">
        <f>[6]Data!$AZ28</f>
        <v>94.9</v>
      </c>
      <c r="BX27" s="10"/>
    </row>
    <row r="28" spans="1:76">
      <c r="A28" s="1">
        <v>1965</v>
      </c>
      <c r="B28" s="11">
        <f>[6]OECD!AB21</f>
        <v>5.43556946435444</v>
      </c>
      <c r="C28" s="11">
        <f>[6]OECD!EA21</f>
        <v>3.92542600433272</v>
      </c>
      <c r="D28" s="10">
        <f>[6]OECD!EH21</f>
        <v>1.33187816286687</v>
      </c>
      <c r="E28" s="10">
        <f>[6]OECD!EI21</f>
        <v>0.203106420741359</v>
      </c>
      <c r="F28" s="10">
        <f>[6]OECD!CG21</f>
        <v>1.26688082366908</v>
      </c>
      <c r="G28" s="10">
        <f>[6]OECD!CH21</f>
        <v>0.189812535044336</v>
      </c>
      <c r="H28" s="12">
        <f t="shared" si="0"/>
        <v>0.797852215008108</v>
      </c>
      <c r="I28" s="12">
        <f t="shared" si="1"/>
        <v>0.57618798783565</v>
      </c>
      <c r="J28" s="11">
        <f>[6]OECD!Y21</f>
        <v>4.2780823167459</v>
      </c>
      <c r="K28" s="11">
        <f>[6]OECD!Z21</f>
        <v>0.846801289421545</v>
      </c>
      <c r="L28" s="11">
        <f>[6]OECD!AA21</f>
        <v>0.310685858186993</v>
      </c>
      <c r="M28" s="11">
        <f>[6]OECD!AV21</f>
        <v>3.85826815625568</v>
      </c>
      <c r="N28" s="11">
        <f>[6]OECD!AW21</f>
        <v>0.777089282982589</v>
      </c>
      <c r="O28" s="11">
        <f>[6]OECD!AX21</f>
        <v>0.278981786312981</v>
      </c>
      <c r="P28" s="14">
        <f>[6]OECD!BX21</f>
        <v>0.772551519922159</v>
      </c>
      <c r="Q28" s="14">
        <f>[6]OECD!BY21</f>
        <v>0.169579506363065</v>
      </c>
      <c r="R28" s="14">
        <f>[6]OECD!BZ21</f>
        <v>0.0578689737147761</v>
      </c>
      <c r="S28" s="14">
        <f>[6]OECD!BR21</f>
        <v>-0.248936505880969</v>
      </c>
      <c r="T28" s="10">
        <f>[6]OECD!DR$7</f>
        <v>0.05</v>
      </c>
      <c r="U28" s="10">
        <f>[6]OECD!DS$7</f>
        <v>0.125</v>
      </c>
      <c r="V28" s="10">
        <f>[6]OECD!DT$7</f>
        <v>0.08</v>
      </c>
      <c r="W28" s="16">
        <f>[6]OECD!BM21</f>
        <v>-0.439684496764603</v>
      </c>
      <c r="X28" s="16">
        <f>[6]OECD!BN21</f>
        <v>-0.439684496764603</v>
      </c>
      <c r="Y28" s="16">
        <f>[6]OECD!BO21</f>
        <v>-0.439684496764603</v>
      </c>
      <c r="Z28" s="11">
        <f>[6]Final!AL25/10</f>
        <v>6.34479445467386</v>
      </c>
      <c r="AA28" s="11">
        <f>[6]Final!AP25/10</f>
        <v>4.5820444955864</v>
      </c>
      <c r="AB28" s="10">
        <f>[6]Final!AS25</f>
        <v>1.30729673975457</v>
      </c>
      <c r="AC28" s="10">
        <f>[6]Final!AT25</f>
        <v>0.184733955790001</v>
      </c>
      <c r="AD28" s="10">
        <f>[6]Final!AD25</f>
        <v>1.24724177613022</v>
      </c>
      <c r="AE28" s="10">
        <f>[6]Final!AF25</f>
        <v>0.158774467442103</v>
      </c>
      <c r="AF28" s="12">
        <f t="shared" si="2"/>
        <v>0.667387749211744</v>
      </c>
      <c r="AG28" s="12">
        <f t="shared" si="3"/>
        <v>0.481969965227922</v>
      </c>
      <c r="AH28" s="11">
        <f>[6]Final!AI25/10</f>
        <v>4.98018186075951</v>
      </c>
      <c r="AI28" s="11">
        <f>[6]Final!AJ25/10</f>
        <v>1.00208472287548</v>
      </c>
      <c r="AJ28" s="11">
        <f>[6]Final!AK25/10</f>
        <v>0.362527871038863</v>
      </c>
      <c r="AK28" s="11">
        <f>[6]Final!M25/10</f>
        <v>4.74309269241548</v>
      </c>
      <c r="AL28" s="11">
        <f>[6]Final!N25/10</f>
        <v>1.13833453982362</v>
      </c>
      <c r="AM28" s="11">
        <f>[6]Final!O25/10</f>
        <v>0.363421743374697</v>
      </c>
      <c r="AN28" s="14">
        <f>[6]Final!X25</f>
        <v>0.413966646906874</v>
      </c>
      <c r="AO28" s="14">
        <f>[6]Final!Y25</f>
        <v>0.510095274565777</v>
      </c>
      <c r="AP28" s="14">
        <f>[6]Final!Z25</f>
        <v>0.0759380785273496</v>
      </c>
      <c r="AQ28" s="14">
        <f>[6]Final!Q25</f>
        <v>-0.681917554228075</v>
      </c>
      <c r="AR28" s="10">
        <f>[6]Final!D25</f>
        <v>0.0166443910668796</v>
      </c>
      <c r="AS28" s="10">
        <f>[6]Final!E25</f>
        <v>0.0784403694475664</v>
      </c>
      <c r="AT28" s="10">
        <f>[6]Final!F25</f>
        <v>0.0393790621658263</v>
      </c>
      <c r="AU28" s="11">
        <f>[6]Final!AL125/10</f>
        <v>5.42403942811167</v>
      </c>
      <c r="AV28" s="11">
        <f>[6]Final!AP125/10</f>
        <v>3.91709931392888</v>
      </c>
      <c r="AW28" s="10">
        <f>[6]Final!AS125</f>
        <v>1.33269449392931</v>
      </c>
      <c r="AX28" s="10">
        <f>[6]Final!AT125</f>
        <v>0.203313802386653</v>
      </c>
      <c r="AY28" s="10">
        <f>[6]Final!AD125</f>
        <v>1.27868543425461</v>
      </c>
      <c r="AZ28" s="10">
        <f>[6]Final!AF125</f>
        <v>0.189717305050656</v>
      </c>
      <c r="BA28" s="12">
        <f t="shared" si="4"/>
        <v>0.797451928159955</v>
      </c>
      <c r="BB28" s="12">
        <f t="shared" si="5"/>
        <v>0.57589891115045</v>
      </c>
      <c r="BC28" s="11">
        <f>[6]Final!AI125/10</f>
        <v>4.2720355970322</v>
      </c>
      <c r="BD28" s="11">
        <f>[6]Final!AJ125/10</f>
        <v>0.842080467722482</v>
      </c>
      <c r="BE28" s="11">
        <f>[6]Final!AK125/10</f>
        <v>0.309923363356986</v>
      </c>
      <c r="BF28" s="11">
        <f>[6]Final!M125/10</f>
        <v>3.77074889820507</v>
      </c>
      <c r="BG28" s="11">
        <f>[6]Final!N125/10</f>
        <v>0.735689484189614</v>
      </c>
      <c r="BH28" s="11">
        <f>[6]Final!O125/10</f>
        <v>0.269356178696159</v>
      </c>
      <c r="BI28" s="14">
        <f>[6]Final!X125</f>
        <v>0.615709817930969</v>
      </c>
      <c r="BJ28" s="14">
        <f>[6]Final!Y125</f>
        <v>0.317976329552056</v>
      </c>
      <c r="BK28" s="14">
        <f>[6]Final!Z125</f>
        <v>0.0663138525169754</v>
      </c>
      <c r="BL28" s="14">
        <f>[6]Final!Q125</f>
        <v>-0.656776937461801</v>
      </c>
      <c r="BM28" s="10">
        <f>[6]Final!D125</f>
        <v>0.045180854560523</v>
      </c>
      <c r="BN28" s="10">
        <f>[6]Final!E125</f>
        <v>0.116058555717868</v>
      </c>
      <c r="BO28" s="10">
        <f>[6]Final!F125</f>
        <v>0.0722502110317626</v>
      </c>
      <c r="BP28" s="11">
        <f>[6]Data!$BB29/10</f>
        <v>2.498</v>
      </c>
      <c r="BQ28" s="11">
        <f>[6]Data!$BD29/10</f>
        <v>1.204</v>
      </c>
      <c r="BR28" s="21">
        <f>[6]Data!$CR29/10</f>
        <v>0.784886863489651</v>
      </c>
      <c r="BS28" s="22">
        <f>[6]Data!BP29</f>
        <v>0.722173827429676</v>
      </c>
      <c r="BT28" s="22">
        <f>[6]Data!BQ29</f>
        <v>0.722173827429676</v>
      </c>
      <c r="BU28" s="22">
        <f>[6]Data!BR29</f>
        <v>0.722173827429676</v>
      </c>
      <c r="BV28" s="22">
        <f>[6]Data!BS29</f>
        <v>0.722173827429676</v>
      </c>
      <c r="BW28" s="21">
        <f>[6]Data!$AZ29</f>
        <v>97.7</v>
      </c>
      <c r="BX28" s="10"/>
    </row>
    <row r="29" spans="1:76">
      <c r="A29" s="1">
        <v>1966</v>
      </c>
      <c r="B29" s="11">
        <f>[6]OECD!AB22</f>
        <v>6.60724789840635</v>
      </c>
      <c r="C29" s="11">
        <f>[6]OECD!EA22</f>
        <v>5.18446908365419</v>
      </c>
      <c r="D29" s="10">
        <f>[6]OECD!EH22</f>
        <v>1.21548964642811</v>
      </c>
      <c r="E29" s="10">
        <f>[6]OECD!EI22</f>
        <v>0.246873751534193</v>
      </c>
      <c r="F29" s="10">
        <f>[6]OECD!CG22</f>
        <v>1.26717800477719</v>
      </c>
      <c r="G29" s="10">
        <f>[6]OECD!CH22</f>
        <v>0.240526269439182</v>
      </c>
      <c r="H29" s="12">
        <f t="shared" si="0"/>
        <v>1.01102077792104</v>
      </c>
      <c r="I29" s="12">
        <f t="shared" si="1"/>
        <v>0.793311534039441</v>
      </c>
      <c r="J29" s="11">
        <f>[6]OECD!Y22</f>
        <v>5.18697742099848</v>
      </c>
      <c r="K29" s="11">
        <f>[6]OECD!Z22</f>
        <v>1.0353490718251</v>
      </c>
      <c r="L29" s="11">
        <f>[6]OECD!AA22</f>
        <v>0.384921405582766</v>
      </c>
      <c r="M29" s="11">
        <f>[6]OECD!AV22</f>
        <v>4.85387678858686</v>
      </c>
      <c r="N29" s="11">
        <f>[6]OECD!AW22</f>
        <v>1.00381352599821</v>
      </c>
      <c r="O29" s="11">
        <f>[6]OECD!AX22</f>
        <v>0.362295449880083</v>
      </c>
      <c r="P29" s="14">
        <f>[6]OECD!BX22</f>
        <v>0.705077912197485</v>
      </c>
      <c r="Q29" s="14">
        <f>[6]OECD!BY22</f>
        <v>0.230123336052194</v>
      </c>
      <c r="R29" s="14">
        <f>[6]OECD!BZ22</f>
        <v>0.0647987517503209</v>
      </c>
      <c r="S29" s="14">
        <f>[6]OECD!BR22</f>
        <v>0.194647169438472</v>
      </c>
      <c r="T29" s="10">
        <f>[6]OECD!DR$7</f>
        <v>0.05</v>
      </c>
      <c r="U29" s="10">
        <f>[6]OECD!DS$7</f>
        <v>0.125</v>
      </c>
      <c r="V29" s="10">
        <f>[6]OECD!DT$7</f>
        <v>0.08</v>
      </c>
      <c r="W29" s="16">
        <f>[6]OECD!BM22</f>
        <v>0.106446590347222</v>
      </c>
      <c r="X29" s="16">
        <f>[6]OECD!BN22</f>
        <v>0.106446590347222</v>
      </c>
      <c r="Y29" s="16">
        <f>[6]OECD!BO22</f>
        <v>0.106446590347222</v>
      </c>
      <c r="Z29" s="11">
        <f>[6]Final!AL26/10</f>
        <v>7.69491541899143</v>
      </c>
      <c r="AA29" s="11">
        <f>[6]Final!AP26/10</f>
        <v>6.03792255179609</v>
      </c>
      <c r="AB29" s="10">
        <f>[6]Final!AS26</f>
        <v>1.21279191531934</v>
      </c>
      <c r="AC29" s="10">
        <f>[6]Final!AT26</f>
        <v>0.224043848067074</v>
      </c>
      <c r="AD29" s="10">
        <f>[6]Final!AD26</f>
        <v>1.24978670428123</v>
      </c>
      <c r="AE29" s="10">
        <f>[6]Final!AF26</f>
        <v>0.198434218388473</v>
      </c>
      <c r="AF29" s="12">
        <f t="shared" si="2"/>
        <v>0.834092335565012</v>
      </c>
      <c r="AG29" s="12">
        <f t="shared" si="3"/>
        <v>0.654482167634839</v>
      </c>
      <c r="AH29" s="11">
        <f>[6]Final!AI26/10</f>
        <v>6.02881102076891</v>
      </c>
      <c r="AI29" s="11">
        <f>[6]Final!AJ26/10</f>
        <v>1.21848474083609</v>
      </c>
      <c r="AJ29" s="11">
        <f>[6]Final!AK26/10</f>
        <v>0.447619657386434</v>
      </c>
      <c r="AK29" s="11">
        <f>[6]Final!M26/10</f>
        <v>5.91160991366469</v>
      </c>
      <c r="AL29" s="11">
        <f>[6]Final!N26/10</f>
        <v>1.42286698325951</v>
      </c>
      <c r="AM29" s="11">
        <f>[6]Final!O26/10</f>
        <v>0.463668552579835</v>
      </c>
      <c r="AN29" s="14">
        <f>[6]Final!X26</f>
        <v>0.679510275545981</v>
      </c>
      <c r="AO29" s="14">
        <f>[6]Final!Y26</f>
        <v>0.256001561825963</v>
      </c>
      <c r="AP29" s="14">
        <f>[6]Final!Z26</f>
        <v>0.0644881626280566</v>
      </c>
      <c r="AQ29" s="14">
        <f>[6]Final!Q26</f>
        <v>0.174086970642084</v>
      </c>
      <c r="AR29" s="10">
        <f>[6]Final!D26</f>
        <v>0.0170779583765093</v>
      </c>
      <c r="AS29" s="10">
        <f>[6]Final!E26</f>
        <v>0.0801195549857595</v>
      </c>
      <c r="AT29" s="10">
        <f>[6]Final!F26</f>
        <v>0.0404973211955224</v>
      </c>
      <c r="AU29" s="11">
        <f>[6]Final!AL126/10</f>
        <v>6.5946271844808</v>
      </c>
      <c r="AV29" s="11">
        <f>[6]Final!AP126/10</f>
        <v>5.17456606470186</v>
      </c>
      <c r="AW29" s="10">
        <f>[6]Final!AS126</f>
        <v>1.21581475796474</v>
      </c>
      <c r="AX29" s="10">
        <f>[6]Final!AT126</f>
        <v>0.24719192143962</v>
      </c>
      <c r="AY29" s="10">
        <f>[6]Final!AD126</f>
        <v>1.26749085727702</v>
      </c>
      <c r="AZ29" s="10">
        <f>[6]Final!AF126</f>
        <v>0.240464949618941</v>
      </c>
      <c r="BA29" s="12">
        <f t="shared" si="4"/>
        <v>1.01076302806067</v>
      </c>
      <c r="BB29" s="12">
        <f t="shared" si="5"/>
        <v>0.793109287021784</v>
      </c>
      <c r="BC29" s="11">
        <f>[6]Final!AI126/10</f>
        <v>5.1807387661607</v>
      </c>
      <c r="BD29" s="11">
        <f>[6]Final!AJ126/10</f>
        <v>1.02983163743318</v>
      </c>
      <c r="BE29" s="11">
        <f>[6]Final!AK126/10</f>
        <v>0.384056780886924</v>
      </c>
      <c r="BF29" s="11">
        <f>[6]Final!M126/10</f>
        <v>4.74009711502364</v>
      </c>
      <c r="BG29" s="11">
        <f>[6]Final!N126/10</f>
        <v>0.946732681202886</v>
      </c>
      <c r="BH29" s="11">
        <f>[6]Final!O126/10</f>
        <v>0.349118081690283</v>
      </c>
      <c r="BI29" s="14">
        <f>[6]Final!X126</f>
        <v>0.719126440638814</v>
      </c>
      <c r="BJ29" s="14">
        <f>[6]Final!Y126</f>
        <v>0.217527330723285</v>
      </c>
      <c r="BK29" s="14">
        <f>[6]Final!Z126</f>
        <v>0.0633462286379013</v>
      </c>
      <c r="BL29" s="14">
        <f>[6]Final!Q126</f>
        <v>0.179955014627709</v>
      </c>
      <c r="BM29" s="10">
        <f>[6]Final!D126</f>
        <v>0.0468824593395636</v>
      </c>
      <c r="BN29" s="10">
        <f>[6]Final!E126</f>
        <v>0.122615482815589</v>
      </c>
      <c r="BO29" s="10">
        <f>[6]Final!F126</f>
        <v>0.0757329835163231</v>
      </c>
      <c r="BP29" s="11">
        <f>[6]Data!$BB30/10</f>
        <v>2.423</v>
      </c>
      <c r="BQ29" s="11">
        <f>[6]Data!$BD30/10</f>
        <v>1.231</v>
      </c>
      <c r="BR29" s="21">
        <f>[6]Data!$CR30/10</f>
        <v>0.761321405218345</v>
      </c>
      <c r="BS29" s="22">
        <f>[6]Data!BP30</f>
        <v>0.784663927155612</v>
      </c>
      <c r="BT29" s="22">
        <f>[6]Data!BQ30</f>
        <v>0.784663927155612</v>
      </c>
      <c r="BU29" s="22">
        <f>[6]Data!BR30</f>
        <v>0.784663927155612</v>
      </c>
      <c r="BV29" s="22">
        <f>[6]Data!BS30</f>
        <v>0.784663927155612</v>
      </c>
      <c r="BW29" s="21">
        <f>[6]Data!$AZ30</f>
        <v>98.2</v>
      </c>
      <c r="BX29" s="10"/>
    </row>
    <row r="30" spans="1:76">
      <c r="A30" s="1">
        <v>1967</v>
      </c>
      <c r="B30" s="11">
        <f>[6]OECD!AB23</f>
        <v>7.52806426475475</v>
      </c>
      <c r="C30" s="11">
        <f>[6]OECD!EA23</f>
        <v>6.01988553715781</v>
      </c>
      <c r="D30" s="10">
        <f>[6]OECD!EH23</f>
        <v>1.13936567380763</v>
      </c>
      <c r="E30" s="10">
        <f>[6]OECD!EI23</f>
        <v>0.281279478262173</v>
      </c>
      <c r="F30" s="10">
        <f>[6]OECD!CG23</f>
        <v>1.17359153569434</v>
      </c>
      <c r="G30" s="10">
        <f>[6]OECD!CH23</f>
        <v>0.282279593925961</v>
      </c>
      <c r="H30" s="12">
        <f t="shared" si="0"/>
        <v>1.18652542737924</v>
      </c>
      <c r="I30" s="12">
        <f t="shared" si="1"/>
        <v>0.948815925123211</v>
      </c>
      <c r="J30" s="11">
        <f>[6]OECD!Y23</f>
        <v>5.91883475597895</v>
      </c>
      <c r="K30" s="11">
        <f>[6]OECD!Z23</f>
        <v>1.16619166496103</v>
      </c>
      <c r="L30" s="11">
        <f>[6]OECD!AA23</f>
        <v>0.443037843814772</v>
      </c>
      <c r="M30" s="11">
        <f>[6]OECD!AV23</f>
        <v>5.69528829588586</v>
      </c>
      <c r="N30" s="11">
        <f>[6]OECD!AW23</f>
        <v>1.17415505961927</v>
      </c>
      <c r="O30" s="11">
        <f>[6]OECD!AX23</f>
        <v>0.431228775727884</v>
      </c>
      <c r="P30" s="14">
        <f>[6]OECD!BX23</f>
        <v>0.691563845965782</v>
      </c>
      <c r="Q30" s="14">
        <f>[6]OECD!BY23</f>
        <v>0.241535179214034</v>
      </c>
      <c r="R30" s="14">
        <f>[6]OECD!BZ23</f>
        <v>0.0669009748201839</v>
      </c>
      <c r="S30" s="14">
        <f>[6]OECD!BR23</f>
        <v>0.0519744618840889</v>
      </c>
      <c r="T30" s="10">
        <f>[6]OECD!DR$7</f>
        <v>0.05</v>
      </c>
      <c r="U30" s="10">
        <f>[6]OECD!DS$7</f>
        <v>0.125</v>
      </c>
      <c r="V30" s="10">
        <f>[6]OECD!DT$7</f>
        <v>0.08</v>
      </c>
      <c r="W30" s="16">
        <f>[6]OECD!BM23</f>
        <v>-0.00574596352136603</v>
      </c>
      <c r="X30" s="16">
        <f>[6]OECD!BN23</f>
        <v>-0.00574596352136603</v>
      </c>
      <c r="Y30" s="16">
        <f>[6]OECD!BO23</f>
        <v>-0.00574596352136603</v>
      </c>
      <c r="Z30" s="11">
        <f>[6]Final!AL27/10</f>
        <v>8.82328473531064</v>
      </c>
      <c r="AA30" s="11">
        <f>[6]Final!AP27/10</f>
        <v>7.05562044907067</v>
      </c>
      <c r="AB30" s="10">
        <f>[6]Final!AS27</f>
        <v>1.14663830008246</v>
      </c>
      <c r="AC30" s="10">
        <f>[6]Final!AT27</f>
        <v>0.256897257091563</v>
      </c>
      <c r="AD30" s="10">
        <f>[6]Final!AD27</f>
        <v>1.17880848861076</v>
      </c>
      <c r="AE30" s="10">
        <f>[6]Final!AF27</f>
        <v>0.233915941067173</v>
      </c>
      <c r="AF30" s="12">
        <f t="shared" si="2"/>
        <v>0.983235125449209</v>
      </c>
      <c r="AG30" s="12">
        <f t="shared" si="3"/>
        <v>0.786252973294731</v>
      </c>
      <c r="AH30" s="11">
        <f>[6]Final!AI27/10</f>
        <v>6.92341038368312</v>
      </c>
      <c r="AI30" s="11">
        <f>[6]Final!AJ27/10</f>
        <v>1.38140278769974</v>
      </c>
      <c r="AJ30" s="11">
        <f>[6]Final!AK27/10</f>
        <v>0.518471563927779</v>
      </c>
      <c r="AK30" s="11">
        <f>[6]Final!M27/10</f>
        <v>6.97131661162365</v>
      </c>
      <c r="AL30" s="11">
        <f>[6]Final!N27/10</f>
        <v>1.66949489824704</v>
      </c>
      <c r="AM30" s="11">
        <f>[6]Final!O27/10</f>
        <v>0.554840749952686</v>
      </c>
      <c r="AN30" s="14">
        <f>[6]Final!X27</f>
        <v>0.655537667390507</v>
      </c>
      <c r="AO30" s="14">
        <f>[6]Final!Y27</f>
        <v>0.277390668898106</v>
      </c>
      <c r="AP30" s="14">
        <f>[6]Final!Z27</f>
        <v>0.0670716637113866</v>
      </c>
      <c r="AQ30" s="14">
        <f>[6]Final!Q27</f>
        <v>0.0864037239673416</v>
      </c>
      <c r="AR30" s="10">
        <f>[6]Final!D27</f>
        <v>0.0176246069636614</v>
      </c>
      <c r="AS30" s="10">
        <f>[6]Final!E27</f>
        <v>0.0830271443969422</v>
      </c>
      <c r="AT30" s="10">
        <f>[6]Final!F27</f>
        <v>0.0419749804290574</v>
      </c>
      <c r="AU30" s="11">
        <f>[6]Final!AL127/10</f>
        <v>7.51407608958131</v>
      </c>
      <c r="AV30" s="11">
        <f>[6]Final!AP127/10</f>
        <v>6.00869976476582</v>
      </c>
      <c r="AW30" s="10">
        <f>[6]Final!AS127</f>
        <v>1.13942394003171</v>
      </c>
      <c r="AX30" s="10">
        <f>[6]Final!AT127</f>
        <v>0.28165639307074</v>
      </c>
      <c r="AY30" s="10">
        <f>[6]Final!AD127</f>
        <v>1.1723235391097</v>
      </c>
      <c r="AZ30" s="10">
        <f>[6]Final!AF127</f>
        <v>0.281902720769111</v>
      </c>
      <c r="BA30" s="12">
        <f t="shared" si="4"/>
        <v>1.18494129025732</v>
      </c>
      <c r="BB30" s="12">
        <f t="shared" si="5"/>
        <v>0.94754915536491</v>
      </c>
      <c r="BC30" s="11">
        <f>[6]Final!AI127/10</f>
        <v>5.91232080112947</v>
      </c>
      <c r="BD30" s="11">
        <f>[6]Final!AJ127/10</f>
        <v>1.15970978714019</v>
      </c>
      <c r="BE30" s="11">
        <f>[6]Final!AK127/10</f>
        <v>0.442045501311646</v>
      </c>
      <c r="BF30" s="11">
        <f>[6]Final!M127/10</f>
        <v>5.55840788240875</v>
      </c>
      <c r="BG30" s="11">
        <f>[6]Final!N127/10</f>
        <v>1.10458279085128</v>
      </c>
      <c r="BH30" s="11">
        <f>[6]Final!O127/10</f>
        <v>0.414976829657821</v>
      </c>
      <c r="BI30" s="14">
        <f>[6]Final!X127</f>
        <v>0.69875260447995</v>
      </c>
      <c r="BJ30" s="14">
        <f>[6]Final!Y127</f>
        <v>0.23529750971953</v>
      </c>
      <c r="BK30" s="14">
        <f>[6]Final!Z127</f>
        <v>0.0659498858005204</v>
      </c>
      <c r="BL30" s="14">
        <f>[6]Final!Q127</f>
        <v>0.0845444845507095</v>
      </c>
      <c r="BM30" s="10">
        <f>[6]Final!D127</f>
        <v>0.0482111381289612</v>
      </c>
      <c r="BN30" s="10">
        <f>[6]Final!E127</f>
        <v>0.127388616979453</v>
      </c>
      <c r="BO30" s="10">
        <f>[6]Final!F127</f>
        <v>0.0783313477069029</v>
      </c>
      <c r="BP30" s="11">
        <f>[6]Data!$BB31/10</f>
        <v>2.308</v>
      </c>
      <c r="BQ30" s="11">
        <f>[6]Data!$BD31/10</f>
        <v>1.109</v>
      </c>
      <c r="BR30" s="21">
        <f>[6]Data!$CR31/10</f>
        <v>0.725187702535674</v>
      </c>
      <c r="BS30" s="22">
        <f>[6]Data!BP31</f>
        <v>0.799659158774985</v>
      </c>
      <c r="BT30" s="22">
        <f>[6]Data!BQ31</f>
        <v>0.799659158774985</v>
      </c>
      <c r="BU30" s="22">
        <f>[6]Data!BR31</f>
        <v>0.799659158774985</v>
      </c>
      <c r="BV30" s="22">
        <f>[6]Data!BS31</f>
        <v>0.799659158774985</v>
      </c>
      <c r="BW30" s="21">
        <f>[6]Data!$AZ31</f>
        <v>102.5</v>
      </c>
      <c r="BX30" s="10"/>
    </row>
    <row r="31" spans="1:76">
      <c r="A31" s="1">
        <v>1968</v>
      </c>
      <c r="B31" s="11">
        <f>[6]OECD!AB24</f>
        <v>8.30950071472504</v>
      </c>
      <c r="C31" s="11">
        <f>[6]OECD!EA24</f>
        <v>7.56137987708461</v>
      </c>
      <c r="D31" s="10">
        <f>[6]OECD!EH24</f>
        <v>1.10378338166325</v>
      </c>
      <c r="E31" s="10">
        <f>[6]OECD!EI24</f>
        <v>0.310471613708697</v>
      </c>
      <c r="F31" s="10">
        <f>[6]OECD!CG24</f>
        <v>1.11858395915066</v>
      </c>
      <c r="G31" s="10">
        <f>[6]OECD!CH24</f>
        <v>0.315753425761142</v>
      </c>
      <c r="H31" s="12">
        <f t="shared" si="0"/>
        <v>1.3272283101908</v>
      </c>
      <c r="I31" s="12">
        <f t="shared" si="1"/>
        <v>1.20773531184488</v>
      </c>
      <c r="J31" s="11">
        <f>[6]OECD!Y24</f>
        <v>6.55236958768975</v>
      </c>
      <c r="K31" s="11">
        <f>[6]OECD!Z24</f>
        <v>1.26481562394497</v>
      </c>
      <c r="L31" s="11">
        <f>[6]OECD!AA24</f>
        <v>0.492315503090324</v>
      </c>
      <c r="M31" s="11">
        <f>[6]OECD!AV24</f>
        <v>6.39548940700959</v>
      </c>
      <c r="N31" s="11">
        <f>[6]OECD!AW24</f>
        <v>1.29653722074987</v>
      </c>
      <c r="O31" s="11">
        <f>[6]OECD!AX24</f>
        <v>0.487163201513071</v>
      </c>
      <c r="P31" s="14">
        <f>[6]OECD!BX24</f>
        <v>0.658585044478698</v>
      </c>
      <c r="Q31" s="14">
        <f>[6]OECD!BY24</f>
        <v>0.270638991469176</v>
      </c>
      <c r="R31" s="14">
        <f>[6]OECD!BZ24</f>
        <v>0.0707759640521257</v>
      </c>
      <c r="S31" s="14">
        <f>[6]OECD!BR24</f>
        <v>0.149204926378948</v>
      </c>
      <c r="T31" s="10">
        <f>[6]OECD!DR$7</f>
        <v>0.05</v>
      </c>
      <c r="U31" s="10">
        <f>[6]OECD!DS$7</f>
        <v>0.125</v>
      </c>
      <c r="V31" s="10">
        <f>[6]OECD!DT$7</f>
        <v>0.08</v>
      </c>
      <c r="W31" s="16">
        <f>[6]OECD!BM24</f>
        <v>0.123341404546065</v>
      </c>
      <c r="X31" s="16">
        <f>[6]OECD!BN24</f>
        <v>0.123341404546065</v>
      </c>
      <c r="Y31" s="16">
        <f>[6]OECD!BO24</f>
        <v>0.123341404546065</v>
      </c>
      <c r="Z31" s="11">
        <f>[6]Final!AL28/10</f>
        <v>9.83043859816914</v>
      </c>
      <c r="AA31" s="11">
        <f>[6]Final!AP28/10</f>
        <v>8.94538470493069</v>
      </c>
      <c r="AB31" s="10">
        <f>[6]Final!AS28</f>
        <v>1.11414726976087</v>
      </c>
      <c r="AC31" s="10">
        <f>[6]Final!AT28</f>
        <v>0.286221377597622</v>
      </c>
      <c r="AD31" s="10">
        <f>[6]Final!AD28</f>
        <v>1.13460962659156</v>
      </c>
      <c r="AE31" s="10">
        <f>[6]Final!AF28</f>
        <v>0.265403278548039</v>
      </c>
      <c r="AF31" s="12">
        <f t="shared" si="2"/>
        <v>1.11558803853763</v>
      </c>
      <c r="AG31" s="12">
        <f t="shared" si="3"/>
        <v>1.01514943380011</v>
      </c>
      <c r="AH31" s="11">
        <f>[6]Final!AI28/10</f>
        <v>7.73659371811352</v>
      </c>
      <c r="AI31" s="11">
        <f>[6]Final!AJ28/10</f>
        <v>1.51230330259381</v>
      </c>
      <c r="AJ31" s="11">
        <f>[6]Final!AK28/10</f>
        <v>0.581541577461812</v>
      </c>
      <c r="AK31" s="11">
        <f>[6]Final!M28/10</f>
        <v>7.92772021313349</v>
      </c>
      <c r="AL31" s="11">
        <f>[6]Final!N28/10</f>
        <v>1.87944731835848</v>
      </c>
      <c r="AM31" s="11">
        <f>[6]Final!O28/10</f>
        <v>0.637185629465094</v>
      </c>
      <c r="AN31" s="14">
        <f>[6]Final!X28</f>
        <v>0.624243063945776</v>
      </c>
      <c r="AO31" s="14">
        <f>[6]Final!Y28</f>
        <v>0.305694952845088</v>
      </c>
      <c r="AP31" s="14">
        <f>[6]Final!Z28</f>
        <v>0.070061983209136</v>
      </c>
      <c r="AQ31" s="14">
        <f>[6]Final!Q28</f>
        <v>0.16665147546745</v>
      </c>
      <c r="AR31" s="10">
        <f>[6]Final!D28</f>
        <v>0.0181121011050129</v>
      </c>
      <c r="AS31" s="10">
        <f>[6]Final!E28</f>
        <v>0.0858231258643629</v>
      </c>
      <c r="AT31" s="10">
        <f>[6]Final!F28</f>
        <v>0.0432999167015174</v>
      </c>
      <c r="AU31" s="11">
        <f>[6]Final!AL128/10</f>
        <v>8.29390760383049</v>
      </c>
      <c r="AV31" s="11">
        <f>[6]Final!AP128/10</f>
        <v>7.54719064490484</v>
      </c>
      <c r="AW31" s="10">
        <f>[6]Final!AS128</f>
        <v>1.10378275451994</v>
      </c>
      <c r="AX31" s="10">
        <f>[6]Final!AT128</f>
        <v>0.310887469371773</v>
      </c>
      <c r="AY31" s="10">
        <f>[6]Final!AD128</f>
        <v>1.11820849471009</v>
      </c>
      <c r="AZ31" s="10">
        <f>[6]Final!AF128</f>
        <v>0.315226017045907</v>
      </c>
      <c r="BA31" s="12">
        <f t="shared" si="4"/>
        <v>1.32501141649847</v>
      </c>
      <c r="BB31" s="12">
        <f t="shared" si="5"/>
        <v>1.20571800949059</v>
      </c>
      <c r="BC31" s="11">
        <f>[6]Final!AI128/10</f>
        <v>6.54550411090931</v>
      </c>
      <c r="BD31" s="11">
        <f>[6]Final!AJ128/10</f>
        <v>1.25723085982824</v>
      </c>
      <c r="BE31" s="11">
        <f>[6]Final!AK128/10</f>
        <v>0.49117263309295</v>
      </c>
      <c r="BF31" s="11">
        <f>[6]Final!M128/10</f>
        <v>6.24003747046196</v>
      </c>
      <c r="BG31" s="11">
        <f>[6]Final!N128/10</f>
        <v>1.2183107371036</v>
      </c>
      <c r="BH31" s="11">
        <f>[6]Final!O128/10</f>
        <v>0.468506821517003</v>
      </c>
      <c r="BI31" s="14">
        <f>[6]Final!X128</f>
        <v>0.677027694866811</v>
      </c>
      <c r="BJ31" s="14">
        <f>[6]Final!Y128</f>
        <v>0.254289956104894</v>
      </c>
      <c r="BK31" s="14">
        <f>[6]Final!Z128</f>
        <v>0.0686823490282955</v>
      </c>
      <c r="BL31" s="14">
        <f>[6]Final!Q128</f>
        <v>0.159867093402029</v>
      </c>
      <c r="BM31" s="10">
        <f>[6]Final!D128</f>
        <v>0.0489077673555953</v>
      </c>
      <c r="BN31" s="10">
        <f>[6]Final!E128</f>
        <v>0.129785263871045</v>
      </c>
      <c r="BO31" s="10">
        <f>[6]Final!F128</f>
        <v>0.0796534272867157</v>
      </c>
      <c r="BP31" s="11">
        <f>[6]Data!$BB32/10</f>
        <v>2.337</v>
      </c>
      <c r="BQ31" s="11">
        <f>[6]Data!$BD32/10</f>
        <v>1.185</v>
      </c>
      <c r="BR31" s="21">
        <f>[6]Data!$CR32/10</f>
        <v>0.734299679733913</v>
      </c>
      <c r="BS31" s="22">
        <f>[6]Data!BP32</f>
        <v>0.90996801572991</v>
      </c>
      <c r="BT31" s="22">
        <f>[6]Data!BQ32</f>
        <v>0.90996801572991</v>
      </c>
      <c r="BU31" s="22">
        <f>[6]Data!BR32</f>
        <v>0.90996801572991</v>
      </c>
      <c r="BV31" s="22">
        <f>[6]Data!BS32</f>
        <v>0.90996801572991</v>
      </c>
      <c r="BW31" s="21">
        <f>[6]Data!$AZ32</f>
        <v>101.3</v>
      </c>
      <c r="BX31" s="10"/>
    </row>
    <row r="32" spans="1:76">
      <c r="A32" s="1">
        <v>1969</v>
      </c>
      <c r="B32" s="11">
        <f>[6]OECD!AB25</f>
        <v>9.23427435860747</v>
      </c>
      <c r="C32" s="11">
        <f>[6]OECD!EA25</f>
        <v>8.0205192892891</v>
      </c>
      <c r="D32" s="10">
        <f>[6]OECD!EH25</f>
        <v>1.11127108346397</v>
      </c>
      <c r="E32" s="10">
        <f>[6]OECD!EI25</f>
        <v>0.34501812655087</v>
      </c>
      <c r="F32" s="10">
        <f>[6]OECD!CG25</f>
        <v>1.10596533174741</v>
      </c>
      <c r="G32" s="10">
        <f>[6]OECD!CH25</f>
        <v>0.349212342272302</v>
      </c>
      <c r="H32" s="12">
        <f t="shared" si="0"/>
        <v>1.46786849838472</v>
      </c>
      <c r="I32" s="12">
        <f t="shared" si="1"/>
        <v>1.27493153746948</v>
      </c>
      <c r="J32" s="11">
        <f>[6]OECD!Y25</f>
        <v>7.29404961761888</v>
      </c>
      <c r="K32" s="11">
        <f>[6]OECD!Z25</f>
        <v>1.38827461527598</v>
      </c>
      <c r="L32" s="11">
        <f>[6]OECD!AA25</f>
        <v>0.551950125712619</v>
      </c>
      <c r="M32" s="11">
        <f>[6]OECD!AV25</f>
        <v>7.10072779759417</v>
      </c>
      <c r="N32" s="11">
        <f>[6]OECD!AW25</f>
        <v>1.41498146091784</v>
      </c>
      <c r="O32" s="11">
        <f>[6]OECD!AX25</f>
        <v>0.543888348334866</v>
      </c>
      <c r="P32" s="14">
        <f>[6]OECD!BX25</f>
        <v>0.706674834293677</v>
      </c>
      <c r="Q32" s="14">
        <f>[6]OECD!BY25</f>
        <v>0.226086861610222</v>
      </c>
      <c r="R32" s="14">
        <f>[6]OECD!BZ25</f>
        <v>0.0672383040961016</v>
      </c>
      <c r="S32" s="14">
        <f>[6]OECD!BR25</f>
        <v>-0.021657713952661</v>
      </c>
      <c r="T32" s="10">
        <f>[6]OECD!DR$7</f>
        <v>0.05</v>
      </c>
      <c r="U32" s="10">
        <f>[6]OECD!DS$7</f>
        <v>0.125</v>
      </c>
      <c r="V32" s="10">
        <f>[6]OECD!DT$7</f>
        <v>0.08</v>
      </c>
      <c r="W32" s="16">
        <f>[6]OECD!BM25</f>
        <v>-0.0687855190788197</v>
      </c>
      <c r="X32" s="16">
        <f>[6]OECD!BN25</f>
        <v>-0.0687855190788197</v>
      </c>
      <c r="Y32" s="16">
        <f>[6]OECD!BO25</f>
        <v>-0.0687855190788197</v>
      </c>
      <c r="Z32" s="11">
        <f>[6]Final!AL29/10</f>
        <v>10.9973846068246</v>
      </c>
      <c r="AA32" s="11">
        <f>[6]Final!AP29/10</f>
        <v>9.55188593552567</v>
      </c>
      <c r="AB32" s="10">
        <f>[6]Final!AS29</f>
        <v>1.11870742052881</v>
      </c>
      <c r="AC32" s="10">
        <f>[6]Final!AT29</f>
        <v>0.320197979032438</v>
      </c>
      <c r="AD32" s="10">
        <f>[6]Final!AD29</f>
        <v>1.12198136434195</v>
      </c>
      <c r="AE32" s="10">
        <f>[6]Final!AF29</f>
        <v>0.297777532566155</v>
      </c>
      <c r="AF32" s="12">
        <f t="shared" si="2"/>
        <v>1.25166898952201</v>
      </c>
      <c r="AG32" s="12">
        <f t="shared" si="3"/>
        <v>1.08714933999212</v>
      </c>
      <c r="AH32" s="11">
        <f>[6]Final!AI29/10</f>
        <v>8.67399447166291</v>
      </c>
      <c r="AI32" s="11">
        <f>[6]Final!AJ29/10</f>
        <v>1.66751295678415</v>
      </c>
      <c r="AJ32" s="11">
        <f>[6]Final!AK29/10</f>
        <v>0.655877178377574</v>
      </c>
      <c r="AK32" s="11">
        <f>[6]Final!M29/10</f>
        <v>8.91998563741483</v>
      </c>
      <c r="AL32" s="11">
        <f>[6]Final!N29/10</f>
        <v>2.09042784104106</v>
      </c>
      <c r="AM32" s="11">
        <f>[6]Final!O29/10</f>
        <v>0.723394113411215</v>
      </c>
      <c r="AN32" s="14">
        <f>[6]Final!X29</f>
        <v>0.635387947086919</v>
      </c>
      <c r="AO32" s="14">
        <f>[6]Final!Y29</f>
        <v>0.294348031684451</v>
      </c>
      <c r="AP32" s="14">
        <f>[6]Final!Z29</f>
        <v>0.0702640212286307</v>
      </c>
      <c r="AQ32" s="14">
        <f>[6]Final!Q29</f>
        <v>0.00425491931552987</v>
      </c>
      <c r="AR32" s="10">
        <f>[6]Final!D29</f>
        <v>0.0183670472444863</v>
      </c>
      <c r="AS32" s="10">
        <f>[6]Final!E29</f>
        <v>0.087029020773109</v>
      </c>
      <c r="AT32" s="10">
        <f>[6]Final!F29</f>
        <v>0.0439260436604748</v>
      </c>
      <c r="AU32" s="11">
        <f>[6]Final!AL129/10</f>
        <v>9.21683419133996</v>
      </c>
      <c r="AV32" s="11">
        <f>[6]Final!AP129/10</f>
        <v>8.00537146147444</v>
      </c>
      <c r="AW32" s="10">
        <f>[6]Final!AS129</f>
        <v>1.11127765482741</v>
      </c>
      <c r="AX32" s="10">
        <f>[6]Final!AT129</f>
        <v>0.345482297878691</v>
      </c>
      <c r="AY32" s="10">
        <f>[6]Final!AD129</f>
        <v>1.10624461599182</v>
      </c>
      <c r="AZ32" s="10">
        <f>[6]Final!AF129</f>
        <v>0.348717084177582</v>
      </c>
      <c r="BA32" s="12">
        <f t="shared" si="4"/>
        <v>1.46578674562913</v>
      </c>
      <c r="BB32" s="12">
        <f t="shared" si="5"/>
        <v>1.2731234107577</v>
      </c>
      <c r="BC32" s="11">
        <f>[6]Final!AI129/10</f>
        <v>7.28675390490659</v>
      </c>
      <c r="BD32" s="11">
        <f>[6]Final!AJ129/10</f>
        <v>1.37944732866897</v>
      </c>
      <c r="BE32" s="11">
        <f>[6]Final!AK129/10</f>
        <v>0.550632957764394</v>
      </c>
      <c r="BF32" s="11">
        <f>[6]Final!M129/10</f>
        <v>6.92921572532239</v>
      </c>
      <c r="BG32" s="11">
        <f>[6]Final!N129/10</f>
        <v>1.33024009325375</v>
      </c>
      <c r="BH32" s="11">
        <f>[6]Final!O129/10</f>
        <v>0.52319445012262</v>
      </c>
      <c r="BI32" s="14">
        <f>[6]Final!X129</f>
        <v>0.690748388034681</v>
      </c>
      <c r="BJ32" s="14">
        <f>[6]Final!Y129</f>
        <v>0.240897830634673</v>
      </c>
      <c r="BK32" s="14">
        <f>[6]Final!Z129</f>
        <v>0.0683537813306463</v>
      </c>
      <c r="BL32" s="14">
        <f>[6]Final!Q129</f>
        <v>0.00192016710441301</v>
      </c>
      <c r="BM32" s="10">
        <f>[6]Final!D129</f>
        <v>0.048782575952263</v>
      </c>
      <c r="BN32" s="10">
        <f>[6]Final!E129</f>
        <v>0.129120700300215</v>
      </c>
      <c r="BO32" s="10">
        <f>[6]Final!F129</f>
        <v>0.07933663468857</v>
      </c>
      <c r="BP32" s="11">
        <f>[6]Data!$BB33/10</f>
        <v>2.728</v>
      </c>
      <c r="BQ32" s="11">
        <f>[6]Data!$BD33/10</f>
        <v>1.303</v>
      </c>
      <c r="BR32" s="21">
        <f>[6]Data!$CR33/10</f>
        <v>0.857154268854991</v>
      </c>
      <c r="BS32" s="22">
        <f>[6]Data!BP33</f>
        <v>0.868559778258374</v>
      </c>
      <c r="BT32" s="22">
        <f>[6]Data!BQ33</f>
        <v>0.868559778258374</v>
      </c>
      <c r="BU32" s="22">
        <f>[6]Data!BR33</f>
        <v>0.868559778258374</v>
      </c>
      <c r="BV32" s="22">
        <f>[6]Data!BS33</f>
        <v>0.868559778258374</v>
      </c>
      <c r="BW32" s="21">
        <f>[6]Data!$AZ33</f>
        <v>102.5</v>
      </c>
      <c r="BX32" s="10"/>
    </row>
    <row r="33" spans="1:76">
      <c r="A33" s="1">
        <v>1970</v>
      </c>
      <c r="B33" s="11">
        <f>[6]OECD!AB26</f>
        <v>10.4410050704478</v>
      </c>
      <c r="C33" s="11">
        <f>[6]OECD!EA26</f>
        <v>8.48826530374238</v>
      </c>
      <c r="D33" s="10">
        <f>[6]OECD!EH26</f>
        <v>1.13067111535827</v>
      </c>
      <c r="E33" s="10">
        <f>[6]OECD!EI26</f>
        <v>0.390102029966092</v>
      </c>
      <c r="F33" s="10">
        <f>[6]OECD!CG26</f>
        <v>1.12081795653806</v>
      </c>
      <c r="G33" s="10">
        <f>[6]OECD!CH26</f>
        <v>0.39140346386351</v>
      </c>
      <c r="H33" s="12">
        <f t="shared" si="0"/>
        <v>1.64521337082614</v>
      </c>
      <c r="I33" s="12">
        <f t="shared" si="1"/>
        <v>1.33751563940555</v>
      </c>
      <c r="J33" s="11">
        <f>[6]OECD!Y26</f>
        <v>8.24706170975911</v>
      </c>
      <c r="K33" s="11">
        <f>[6]OECD!Z26</f>
        <v>1.56220444073663</v>
      </c>
      <c r="L33" s="11">
        <f>[6]OECD!AA26</f>
        <v>0.631738919952073</v>
      </c>
      <c r="M33" s="11">
        <f>[6]OECD!AV26</f>
        <v>7.96980068070666</v>
      </c>
      <c r="N33" s="11">
        <f>[6]OECD!AW26</f>
        <v>1.57358882987339</v>
      </c>
      <c r="O33" s="11">
        <f>[6]OECD!AX26</f>
        <v>0.616504711283693</v>
      </c>
      <c r="P33" s="14">
        <f>[6]OECD!BX26</f>
        <v>0.709341994710924</v>
      </c>
      <c r="Q33" s="14">
        <f>[6]OECD!BY26</f>
        <v>0.222816952356561</v>
      </c>
      <c r="R33" s="14">
        <f>[6]OECD!BZ26</f>
        <v>0.0678410529325152</v>
      </c>
      <c r="S33" s="14">
        <f>[6]OECD!BR26</f>
        <v>-0.000132904670663366</v>
      </c>
      <c r="T33" s="10">
        <f>[6]OECD!DR$7</f>
        <v>0.05</v>
      </c>
      <c r="U33" s="10">
        <f>[6]OECD!DS$7</f>
        <v>0.125</v>
      </c>
      <c r="V33" s="10">
        <f>[6]OECD!DT$7</f>
        <v>0.08</v>
      </c>
      <c r="W33" s="16">
        <f>[6]OECD!BM26</f>
        <v>-0.0714262712804911</v>
      </c>
      <c r="X33" s="16">
        <f>[6]OECD!BN26</f>
        <v>-0.0714262712804911</v>
      </c>
      <c r="Y33" s="16">
        <f>[6]OECD!BO26</f>
        <v>-0.0714262712804911</v>
      </c>
      <c r="Z33" s="11">
        <f>[6]Final!AL30/10</f>
        <v>12.4701909844369</v>
      </c>
      <c r="AA33" s="11">
        <f>[6]Final!AP30/10</f>
        <v>10.1379406244936</v>
      </c>
      <c r="AB33" s="10">
        <f>[6]Final!AS30</f>
        <v>1.1339233308889</v>
      </c>
      <c r="AC33" s="10">
        <f>[6]Final!AT30</f>
        <v>0.363079958928356</v>
      </c>
      <c r="AD33" s="10">
        <f>[6]Final!AD30</f>
        <v>1.13053761750201</v>
      </c>
      <c r="AE33" s="10">
        <f>[6]Final!AF30</f>
        <v>0.336648702212967</v>
      </c>
      <c r="AF33" s="12">
        <f t="shared" si="2"/>
        <v>1.41505887731536</v>
      </c>
      <c r="AG33" s="12">
        <f t="shared" si="3"/>
        <v>1.15040602796618</v>
      </c>
      <c r="AH33" s="11">
        <f>[6]Final!AI30/10</f>
        <v>9.8435077148633</v>
      </c>
      <c r="AI33" s="11">
        <f>[6]Final!AJ30/10</f>
        <v>1.87486675300211</v>
      </c>
      <c r="AJ33" s="11">
        <f>[6]Final!AK30/10</f>
        <v>0.751816516571494</v>
      </c>
      <c r="AK33" s="11">
        <f>[6]Final!M30/10</f>
        <v>10.1064565253726</v>
      </c>
      <c r="AL33" s="11">
        <f>[6]Final!N30/10</f>
        <v>2.34497232082736</v>
      </c>
      <c r="AM33" s="11">
        <f>[6]Final!O30/10</f>
        <v>0.828363351559545</v>
      </c>
      <c r="AN33" s="14">
        <f>[6]Final!X30</f>
        <v>0.638389559474401</v>
      </c>
      <c r="AO33" s="14">
        <f>[6]Final!Y30</f>
        <v>0.292477884475881</v>
      </c>
      <c r="AP33" s="14">
        <f>[6]Final!Z30</f>
        <v>0.0691325560497178</v>
      </c>
      <c r="AQ33" s="14">
        <f>[6]Final!Q30</f>
        <v>-0.000166177506182517</v>
      </c>
      <c r="AR33" s="10">
        <f>[6]Final!D30</f>
        <v>0.0184882145924844</v>
      </c>
      <c r="AS33" s="10">
        <f>[6]Final!E30</f>
        <v>0.0870859930261291</v>
      </c>
      <c r="AT33" s="10">
        <f>[6]Final!F30</f>
        <v>0.0441195853204888</v>
      </c>
      <c r="AU33" s="11">
        <f>[6]Final!AL130/10</f>
        <v>10.4214241283795</v>
      </c>
      <c r="AV33" s="11">
        <f>[6]Final!AP130/10</f>
        <v>8.47234650760623</v>
      </c>
      <c r="AW33" s="10">
        <f>[6]Final!AS130</f>
        <v>1.13069454348776</v>
      </c>
      <c r="AX33" s="10">
        <f>[6]Final!AT130</f>
        <v>0.390634949083049</v>
      </c>
      <c r="AY33" s="10">
        <f>[6]Final!AD130</f>
        <v>1.12123134752553</v>
      </c>
      <c r="AZ33" s="10">
        <f>[6]Final!AF130</f>
        <v>0.390992526197605</v>
      </c>
      <c r="BA33" s="12">
        <f t="shared" si="4"/>
        <v>1.64348604798682</v>
      </c>
      <c r="BB33" s="12">
        <f t="shared" si="5"/>
        <v>1.33611137090587</v>
      </c>
      <c r="BC33" s="11">
        <f>[6]Final!AI130/10</f>
        <v>8.23924368968853</v>
      </c>
      <c r="BD33" s="11">
        <f>[6]Final!AJ130/10</f>
        <v>1.55196196784281</v>
      </c>
      <c r="BE33" s="11">
        <f>[6]Final!AK130/10</f>
        <v>0.630218470848171</v>
      </c>
      <c r="BF33" s="11">
        <f>[6]Final!M130/10</f>
        <v>7.77944630155325</v>
      </c>
      <c r="BG33" s="11">
        <f>[6]Final!N130/10</f>
        <v>1.4806694035457</v>
      </c>
      <c r="BH33" s="11">
        <f>[6]Final!O130/10</f>
        <v>0.593340497308863</v>
      </c>
      <c r="BI33" s="14">
        <f>[6]Final!X130</f>
        <v>0.709462254797362</v>
      </c>
      <c r="BJ33" s="14">
        <f>[6]Final!Y130</f>
        <v>0.223008981119637</v>
      </c>
      <c r="BK33" s="14">
        <f>[6]Final!Z130</f>
        <v>0.0675287640830009</v>
      </c>
      <c r="BL33" s="14">
        <f>[6]Final!Q130</f>
        <v>0.00479945756117493</v>
      </c>
      <c r="BM33" s="10">
        <f>[6]Final!D130</f>
        <v>0.0484282728392891</v>
      </c>
      <c r="BN33" s="10">
        <f>[6]Final!E130</f>
        <v>0.12765376608833</v>
      </c>
      <c r="BO33" s="10">
        <f>[6]Final!F130</f>
        <v>0.0785817305413481</v>
      </c>
      <c r="BP33" s="11">
        <f>[6]Data!$BB34/10</f>
        <v>3.45</v>
      </c>
      <c r="BQ33" s="11">
        <f>[6]Data!$BD34/10</f>
        <v>1.505</v>
      </c>
      <c r="BR33" s="21">
        <f>[6]Data!$CR34/10</f>
        <v>1.0840110804801</v>
      </c>
      <c r="BS33" s="22">
        <f>[6]Data!BP34</f>
        <v>0.812973966248474</v>
      </c>
      <c r="BT33" s="22">
        <f>[6]Data!BQ34</f>
        <v>0.812973966248474</v>
      </c>
      <c r="BU33" s="22">
        <f>[6]Data!BR34</f>
        <v>0.812973966248474</v>
      </c>
      <c r="BV33" s="22">
        <f>[6]Data!BS34</f>
        <v>0.812973966248474</v>
      </c>
      <c r="BW33" s="21">
        <f>[6]Data!$AZ34</f>
        <v>100.8</v>
      </c>
      <c r="BX33" s="10"/>
    </row>
    <row r="34" spans="1:76">
      <c r="A34" s="1">
        <v>1971</v>
      </c>
      <c r="B34" s="11">
        <f>[6]OECD!AB27</f>
        <v>11.6882245379596</v>
      </c>
      <c r="C34" s="11">
        <f>[6]OECD!EA27</f>
        <v>9.88267871360456</v>
      </c>
      <c r="D34" s="10">
        <f>[6]OECD!EH27</f>
        <v>1.11944689512126</v>
      </c>
      <c r="E34" s="10">
        <f>[6]OECD!EI27</f>
        <v>0.436698506226044</v>
      </c>
      <c r="F34" s="10">
        <f>[6]OECD!CG27</f>
        <v>1.12429370932214</v>
      </c>
      <c r="G34" s="10">
        <f>[6]OECD!CH27</f>
        <v>0.440052452228638</v>
      </c>
      <c r="H34" s="12">
        <f t="shared" si="0"/>
        <v>1.8497030433125</v>
      </c>
      <c r="I34" s="12">
        <f t="shared" si="1"/>
        <v>1.56396900429714</v>
      </c>
      <c r="J34" s="11">
        <f>[6]OECD!Y27</f>
        <v>9.2361578708812</v>
      </c>
      <c r="K34" s="11">
        <f>[6]OECD!Z27</f>
        <v>1.73699732155276</v>
      </c>
      <c r="L34" s="11">
        <f>[6]OECD!AA27</f>
        <v>0.715069345525621</v>
      </c>
      <c r="M34" s="11">
        <f>[6]OECD!AV27</f>
        <v>8.96575363109759</v>
      </c>
      <c r="N34" s="11">
        <f>[6]OECD!AW27</f>
        <v>1.75957427322101</v>
      </c>
      <c r="O34" s="11">
        <f>[6]OECD!AX27</f>
        <v>0.701462638269632</v>
      </c>
      <c r="P34" s="14">
        <f>[6]OECD!BX27</f>
        <v>0.695899163252908</v>
      </c>
      <c r="Q34" s="14">
        <f>[6]OECD!BY27</f>
        <v>0.234102889832097</v>
      </c>
      <c r="R34" s="14">
        <f>[6]OECD!BZ27</f>
        <v>0.0699979469149952</v>
      </c>
      <c r="S34" s="14">
        <f>[6]OECD!BR27</f>
        <v>0.0994660269615381</v>
      </c>
      <c r="T34" s="10">
        <f>[6]OECD!DR$7</f>
        <v>0.05</v>
      </c>
      <c r="U34" s="10">
        <f>[6]OECD!DS$7</f>
        <v>0.125</v>
      </c>
      <c r="V34" s="10">
        <f>[6]OECD!DT$7</f>
        <v>0.08</v>
      </c>
      <c r="W34" s="16">
        <f>[6]OECD!BM27</f>
        <v>0.0421229275577344</v>
      </c>
      <c r="X34" s="16">
        <f>[6]OECD!BN27</f>
        <v>0.0421229275577344</v>
      </c>
      <c r="Y34" s="16">
        <f>[6]OECD!BO27</f>
        <v>0.0421229275577344</v>
      </c>
      <c r="Z34" s="11">
        <f>[6]Final!AL31/10</f>
        <v>14.0120051549568</v>
      </c>
      <c r="AA34" s="11">
        <f>[6]Final!AP31/10</f>
        <v>11.8474918607255</v>
      </c>
      <c r="AB34" s="10">
        <f>[6]Final!AS31</f>
        <v>1.1236399805299</v>
      </c>
      <c r="AC34" s="10">
        <f>[6]Final!AT31</f>
        <v>0.407971157981053</v>
      </c>
      <c r="AD34" s="10">
        <f>[6]Final!AD31</f>
        <v>1.13152946124614</v>
      </c>
      <c r="AE34" s="10">
        <f>[6]Final!AF31</f>
        <v>0.380927924644253</v>
      </c>
      <c r="AF34" s="12">
        <f t="shared" si="2"/>
        <v>1.60118080908023</v>
      </c>
      <c r="AG34" s="12">
        <f t="shared" si="3"/>
        <v>1.35383739824113</v>
      </c>
      <c r="AH34" s="11">
        <f>[6]Final!AI31/10</f>
        <v>11.073087345502</v>
      </c>
      <c r="AI34" s="11">
        <f>[6]Final!AJ31/10</f>
        <v>2.08583896309565</v>
      </c>
      <c r="AJ34" s="11">
        <f>[6]Final!AK31/10</f>
        <v>0.85307884635911</v>
      </c>
      <c r="AK34" s="11">
        <f>[6]Final!M31/10</f>
        <v>11.4572704182435</v>
      </c>
      <c r="AL34" s="11">
        <f>[6]Final!N31/10</f>
        <v>2.63387062541763</v>
      </c>
      <c r="AM34" s="11">
        <f>[6]Final!O31/10</f>
        <v>0.949420085465826</v>
      </c>
      <c r="AN34" s="14">
        <f>[6]Final!X31</f>
        <v>0.649546998104538</v>
      </c>
      <c r="AO34" s="14">
        <f>[6]Final!Y31</f>
        <v>0.279090216793746</v>
      </c>
      <c r="AP34" s="14">
        <f>[6]Final!Z31</f>
        <v>0.0713627851017159</v>
      </c>
      <c r="AQ34" s="14">
        <f>[6]Final!Q31</f>
        <v>0.0995142239800611</v>
      </c>
      <c r="AR34" s="10">
        <f>[6]Final!D31</f>
        <v>0.0187666009988331</v>
      </c>
      <c r="AS34" s="10">
        <f>[6]Final!E31</f>
        <v>0.0881024173613513</v>
      </c>
      <c r="AT34" s="10">
        <f>[6]Final!F31</f>
        <v>0.044761521177643</v>
      </c>
      <c r="AU34" s="11">
        <f>[6]Final!AL131/10</f>
        <v>11.6661678611417</v>
      </c>
      <c r="AV34" s="11">
        <f>[6]Final!AP131/10</f>
        <v>9.86402925578714</v>
      </c>
      <c r="AW34" s="10">
        <f>[6]Final!AS131</f>
        <v>1.11944084776019</v>
      </c>
      <c r="AX34" s="10">
        <f>[6]Final!AT131</f>
        <v>0.437292718566287</v>
      </c>
      <c r="AY34" s="10">
        <f>[6]Final!AD131</f>
        <v>1.12416403376113</v>
      </c>
      <c r="AZ34" s="10">
        <f>[6]Final!AF131</f>
        <v>0.439539735420754</v>
      </c>
      <c r="BA34" s="12">
        <f t="shared" si="4"/>
        <v>1.847547905135</v>
      </c>
      <c r="BB34" s="12">
        <f t="shared" si="5"/>
        <v>1.56214678244278</v>
      </c>
      <c r="BC34" s="11">
        <f>[6]Final!AI131/10</f>
        <v>9.22771403259203</v>
      </c>
      <c r="BD34" s="11">
        <f>[6]Final!AJ131/10</f>
        <v>1.7251416431248</v>
      </c>
      <c r="BE34" s="11">
        <f>[6]Final!AK131/10</f>
        <v>0.713312185424838</v>
      </c>
      <c r="BF34" s="11">
        <f>[6]Final!M131/10</f>
        <v>8.75112941774746</v>
      </c>
      <c r="BG34" s="11">
        <f>[6]Final!N131/10</f>
        <v>1.65510549835961</v>
      </c>
      <c r="BH34" s="11">
        <f>[6]Final!O131/10</f>
        <v>0.674987194567102</v>
      </c>
      <c r="BI34" s="14">
        <f>[6]Final!X131</f>
        <v>0.704127798155481</v>
      </c>
      <c r="BJ34" s="14">
        <f>[6]Final!Y131</f>
        <v>0.22700270768634</v>
      </c>
      <c r="BK34" s="14">
        <f>[6]Final!Z131</f>
        <v>0.0688694941581786</v>
      </c>
      <c r="BL34" s="14">
        <f>[6]Final!Q131</f>
        <v>0.103081426173796</v>
      </c>
      <c r="BM34" s="10">
        <f>[6]Final!D131</f>
        <v>0.0486483974457725</v>
      </c>
      <c r="BN34" s="10">
        <f>[6]Final!E131</f>
        <v>0.128430028090592</v>
      </c>
      <c r="BO34" s="10">
        <f>[6]Final!F131</f>
        <v>0.0790028871088037</v>
      </c>
      <c r="BP34" s="11">
        <f>[6]Data!$BB35/10</f>
        <v>3.787</v>
      </c>
      <c r="BQ34" s="11">
        <f>[6]Data!$BD35/10</f>
        <v>1.667</v>
      </c>
      <c r="BR34" s="21">
        <f>[6]Data!$CR35/10</f>
        <v>1.18989853964584</v>
      </c>
      <c r="BS34" s="22">
        <f>[6]Data!BP35</f>
        <v>0.845524372115612</v>
      </c>
      <c r="BT34" s="22">
        <f>[6]Data!BQ35</f>
        <v>0.845524372115612</v>
      </c>
      <c r="BU34" s="22">
        <f>[6]Data!BR35</f>
        <v>0.845524372115612</v>
      </c>
      <c r="BV34" s="22">
        <f>[6]Data!BS35</f>
        <v>0.845524372115612</v>
      </c>
      <c r="BW34" s="21">
        <f>[6]Data!$AZ35</f>
        <v>99.8</v>
      </c>
      <c r="BX34" s="10"/>
    </row>
    <row r="35" spans="1:76">
      <c r="A35" s="1">
        <v>1972</v>
      </c>
      <c r="B35" s="11">
        <f>[6]OECD!AB28</f>
        <v>12.6535710222222</v>
      </c>
      <c r="C35" s="11">
        <f>[6]OECD!EA28</f>
        <v>12.4408268822798</v>
      </c>
      <c r="D35" s="10">
        <f>[6]OECD!EH28</f>
        <v>1.08258069720376</v>
      </c>
      <c r="E35" s="10">
        <f>[6]OECD!EI28</f>
        <v>0.47276137333803</v>
      </c>
      <c r="F35" s="10">
        <f>[6]OECD!CG28</f>
        <v>1.09867021427799</v>
      </c>
      <c r="G35" s="10">
        <f>[6]OECD!CH28</f>
        <v>0.483472521983592</v>
      </c>
      <c r="H35" s="12">
        <f t="shared" si="0"/>
        <v>2.03221363894679</v>
      </c>
      <c r="I35" s="12">
        <f t="shared" si="1"/>
        <v>1.99804608719104</v>
      </c>
      <c r="J35" s="11">
        <f>[6]OECD!Y28</f>
        <v>10.0241324756838</v>
      </c>
      <c r="K35" s="11">
        <f>[6]OECD!Z28</f>
        <v>1.85036083809985</v>
      </c>
      <c r="L35" s="11">
        <f>[6]OECD!AA28</f>
        <v>0.77907770843855</v>
      </c>
      <c r="M35" s="11">
        <f>[6]OECD!AV28</f>
        <v>9.87707197259742</v>
      </c>
      <c r="N35" s="11">
        <f>[6]OECD!AW28</f>
        <v>1.91325768514806</v>
      </c>
      <c r="O35" s="11">
        <f>[6]OECD!AX28</f>
        <v>0.778201590606339</v>
      </c>
      <c r="P35" s="14">
        <f>[6]OECD!BX28</f>
        <v>0.669980760437319</v>
      </c>
      <c r="Q35" s="14">
        <f>[6]OECD!BY28</f>
        <v>0.256599252955888</v>
      </c>
      <c r="R35" s="14">
        <f>[6]OECD!BZ28</f>
        <v>0.0734199866067936</v>
      </c>
      <c r="S35" s="14">
        <f>[6]OECD!BR28</f>
        <v>0.18916299766632</v>
      </c>
      <c r="T35" s="10">
        <f>[6]OECD!DR$7</f>
        <v>0.05</v>
      </c>
      <c r="U35" s="10">
        <f>[6]OECD!DS$7</f>
        <v>0.125</v>
      </c>
      <c r="V35" s="10">
        <f>[6]OECD!DT$7</f>
        <v>0.08</v>
      </c>
      <c r="W35" s="16">
        <f>[6]OECD!BM28</f>
        <v>0.158180627474082</v>
      </c>
      <c r="X35" s="16">
        <f>[6]OECD!BN28</f>
        <v>0.158180627474082</v>
      </c>
      <c r="Y35" s="16">
        <f>[6]OECD!BO28</f>
        <v>0.158180627474082</v>
      </c>
      <c r="Z35" s="11">
        <f>[6]Final!AL32/10</f>
        <v>15.2924815306912</v>
      </c>
      <c r="AA35" s="11">
        <f>[6]Final!AP32/10</f>
        <v>15.0353694612906</v>
      </c>
      <c r="AB35" s="10">
        <f>[6]Final!AS32</f>
        <v>1.09138423527353</v>
      </c>
      <c r="AC35" s="10">
        <f>[6]Final!AT32</f>
        <v>0.445253290266807</v>
      </c>
      <c r="AD35" s="10">
        <f>[6]Final!AD32</f>
        <v>1.1111242581672</v>
      </c>
      <c r="AE35" s="10">
        <f>[6]Final!AF32</f>
        <v>0.423258257685516</v>
      </c>
      <c r="AF35" s="12">
        <f t="shared" si="2"/>
        <v>1.77911083868082</v>
      </c>
      <c r="AG35" s="12">
        <f t="shared" si="3"/>
        <v>1.74919869731199</v>
      </c>
      <c r="AH35" s="11">
        <f>[6]Final!AI32/10</f>
        <v>12.1211412207312</v>
      </c>
      <c r="AI35" s="11">
        <f>[6]Final!AJ32/10</f>
        <v>2.23517888949947</v>
      </c>
      <c r="AJ35" s="11">
        <f>[6]Final!AK32/10</f>
        <v>0.936161420460576</v>
      </c>
      <c r="AK35" s="11">
        <f>[6]Final!M32/10</f>
        <v>12.7666305731522</v>
      </c>
      <c r="AL35" s="11">
        <f>[6]Final!N32/10</f>
        <v>2.90020326187116</v>
      </c>
      <c r="AM35" s="11">
        <f>[6]Final!O32/10</f>
        <v>1.06673570562295</v>
      </c>
      <c r="AN35" s="14">
        <f>[6]Final!X32</f>
        <v>0.625895946930125</v>
      </c>
      <c r="AO35" s="14">
        <f>[6]Final!Y32</f>
        <v>0.300045223464476</v>
      </c>
      <c r="AP35" s="14">
        <f>[6]Final!Z32</f>
        <v>0.0740588296053993</v>
      </c>
      <c r="AQ35" s="14">
        <f>[6]Final!Q32</f>
        <v>0.185234043763289</v>
      </c>
      <c r="AR35" s="10">
        <f>[6]Final!D32</f>
        <v>0.0192864948890668</v>
      </c>
      <c r="AS35" s="10">
        <f>[6]Final!E32</f>
        <v>0.0909013599498877</v>
      </c>
      <c r="AT35" s="10">
        <f>[6]Final!F32</f>
        <v>0.0461265708201535</v>
      </c>
      <c r="AU35" s="11">
        <f>[6]Final!AL132/10</f>
        <v>12.628723317745</v>
      </c>
      <c r="AV35" s="11">
        <f>[6]Final!AP132/10</f>
        <v>12.4163969415714</v>
      </c>
      <c r="AW35" s="10">
        <f>[6]Final!AS132</f>
        <v>1.08250828104484</v>
      </c>
      <c r="AX35" s="10">
        <f>[6]Final!AT132</f>
        <v>0.473372989088615</v>
      </c>
      <c r="AY35" s="10">
        <f>[6]Final!AD132</f>
        <v>1.09814428746218</v>
      </c>
      <c r="AZ35" s="10">
        <f>[6]Final!AF132</f>
        <v>0.482678049564938</v>
      </c>
      <c r="BA35" s="12">
        <f t="shared" si="4"/>
        <v>2.02887417783671</v>
      </c>
      <c r="BB35" s="12">
        <f t="shared" si="5"/>
        <v>1.99476277234833</v>
      </c>
      <c r="BC35" s="11">
        <f>[6]Final!AI132/10</f>
        <v>10.0149616507444</v>
      </c>
      <c r="BD35" s="11">
        <f>[6]Final!AJ132/10</f>
        <v>1.83671017721859</v>
      </c>
      <c r="BE35" s="11">
        <f>[6]Final!AK132/10</f>
        <v>0.777051489782043</v>
      </c>
      <c r="BF35" s="11">
        <f>[6]Final!M132/10</f>
        <v>9.63724437384787</v>
      </c>
      <c r="BG35" s="11">
        <f>[6]Final!N132/10</f>
        <v>1.79717627808379</v>
      </c>
      <c r="BH35" s="11">
        <f>[6]Final!O132/10</f>
        <v>0.748266284934607</v>
      </c>
      <c r="BI35" s="14">
        <f>[6]Final!X132</f>
        <v>0.688686747431445</v>
      </c>
      <c r="BJ35" s="14">
        <f>[6]Final!Y132</f>
        <v>0.240165396092624</v>
      </c>
      <c r="BK35" s="14">
        <f>[6]Final!Z132</f>
        <v>0.0711478564759312</v>
      </c>
      <c r="BL35" s="14">
        <f>[6]Final!Q132</f>
        <v>0.184654305150765</v>
      </c>
      <c r="BM35" s="10">
        <f>[6]Final!D132</f>
        <v>0.0493841716551506</v>
      </c>
      <c r="BN35" s="10">
        <f>[6]Final!E132</f>
        <v>0.131186833984712</v>
      </c>
      <c r="BO35" s="10">
        <f>[6]Final!F132</f>
        <v>0.0804646624148014</v>
      </c>
      <c r="BP35" s="11">
        <f>[6]Data!$BB36/10</f>
        <v>4.117</v>
      </c>
      <c r="BQ35" s="11">
        <f>[6]Data!$BD36/10</f>
        <v>1.731</v>
      </c>
      <c r="BR35" s="21">
        <f>[6]Data!$CR36/10</f>
        <v>1.29358655603959</v>
      </c>
      <c r="BS35" s="22">
        <f>[6]Data!BP36</f>
        <v>0.983187027632855</v>
      </c>
      <c r="BT35" s="22">
        <f>[6]Data!BQ36</f>
        <v>0.983187027632855</v>
      </c>
      <c r="BU35" s="22">
        <f>[6]Data!BR36</f>
        <v>0.983187027632855</v>
      </c>
      <c r="BV35" s="22">
        <f>[6]Data!BS36</f>
        <v>0.983187027632855</v>
      </c>
      <c r="BW35" s="21">
        <f>[6]Data!$AZ36</f>
        <v>100.4</v>
      </c>
      <c r="BX35" s="10"/>
    </row>
    <row r="36" spans="1:76">
      <c r="A36" s="1">
        <v>1973</v>
      </c>
      <c r="B36" s="11">
        <f>[6]OECD!AB29</f>
        <v>13.6452743889346</v>
      </c>
      <c r="C36" s="11">
        <f>[6]OECD!EA29</f>
        <v>14.2089759719434</v>
      </c>
      <c r="D36" s="10">
        <f>[6]OECD!EH29</f>
        <v>1.07835340490779</v>
      </c>
      <c r="E36" s="10">
        <f>[6]OECD!EI29</f>
        <v>0.50980383664795</v>
      </c>
      <c r="F36" s="10">
        <f>[6]OECD!CG29</f>
        <v>1.07839338351273</v>
      </c>
      <c r="G36" s="10">
        <f>[6]OECD!CH29</f>
        <v>0.52137356881732</v>
      </c>
      <c r="H36" s="12">
        <f t="shared" si="0"/>
        <v>2.19152574212455</v>
      </c>
      <c r="I36" s="12">
        <f t="shared" si="1"/>
        <v>2.28206012749696</v>
      </c>
      <c r="J36" s="11">
        <f>[6]OECD!Y29</f>
        <v>10.8334002123436</v>
      </c>
      <c r="K36" s="11">
        <f>[6]OECD!Z29</f>
        <v>1.96609624606454</v>
      </c>
      <c r="L36" s="11">
        <f>[6]OECD!AA29</f>
        <v>0.84577793052644</v>
      </c>
      <c r="M36" s="11">
        <f>[6]OECD!AV29</f>
        <v>10.6961706092448</v>
      </c>
      <c r="N36" s="11">
        <f>[6]OECD!AW29</f>
        <v>2.03544377822101</v>
      </c>
      <c r="O36" s="11">
        <f>[6]OECD!AX29</f>
        <v>0.846278978627599</v>
      </c>
      <c r="P36" s="14">
        <f>[6]OECD!BX29</f>
        <v>0.675491909416795</v>
      </c>
      <c r="Q36" s="14">
        <f>[6]OECD!BY29</f>
        <v>0.250740877912121</v>
      </c>
      <c r="R36" s="14">
        <f>[6]OECD!BZ29</f>
        <v>0.0737672126710843</v>
      </c>
      <c r="S36" s="14">
        <f>[6]OECD!BR29</f>
        <v>0.0864621999159582</v>
      </c>
      <c r="T36" s="10">
        <f>[6]OECD!DR$7</f>
        <v>0.05</v>
      </c>
      <c r="U36" s="10">
        <f>[6]OECD!DS$7</f>
        <v>0.125</v>
      </c>
      <c r="V36" s="10">
        <f>[6]OECD!DT$7</f>
        <v>0.08</v>
      </c>
      <c r="W36" s="16">
        <f>[6]OECD!BM29</f>
        <v>0.0559501929412993</v>
      </c>
      <c r="X36" s="16">
        <f>[6]OECD!BN29</f>
        <v>0.0559501929412993</v>
      </c>
      <c r="Y36" s="16">
        <f>[6]OECD!BO29</f>
        <v>0.0559501929412993</v>
      </c>
      <c r="Z36" s="11">
        <f>[6]Final!AL33/10</f>
        <v>16.6120460333963</v>
      </c>
      <c r="AA36" s="11">
        <f>[6]Final!AP33/10</f>
        <v>17.2983082791475</v>
      </c>
      <c r="AB36" s="10">
        <f>[6]Final!AS33</f>
        <v>1.08628844835005</v>
      </c>
      <c r="AC36" s="10">
        <f>[6]Final!AT33</f>
        <v>0.483673505806683</v>
      </c>
      <c r="AD36" s="10">
        <f>[6]Final!AD33</f>
        <v>1.09420997865025</v>
      </c>
      <c r="AE36" s="10">
        <f>[6]Final!AF33</f>
        <v>0.463133409105609</v>
      </c>
      <c r="AF36" s="12">
        <f t="shared" si="2"/>
        <v>1.94672083280936</v>
      </c>
      <c r="AG36" s="12">
        <f t="shared" si="3"/>
        <v>2.02714205292207</v>
      </c>
      <c r="AH36" s="11">
        <f>[6]Final!AI33/10</f>
        <v>13.2055055011427</v>
      </c>
      <c r="AI36" s="11">
        <f>[6]Final!AJ33/10</f>
        <v>2.38408689633803</v>
      </c>
      <c r="AJ36" s="11">
        <f>[6]Final!AK33/10</f>
        <v>1.02245363591561</v>
      </c>
      <c r="AK36" s="11">
        <f>[6]Final!M33/10</f>
        <v>14.0227848448675</v>
      </c>
      <c r="AL36" s="11">
        <f>[6]Final!N33/10</f>
        <v>3.14110826811713</v>
      </c>
      <c r="AM36" s="11">
        <f>[6]Final!O33/10</f>
        <v>1.1791767438154</v>
      </c>
      <c r="AN36" s="14">
        <f>[6]Final!X33</f>
        <v>0.613077699580578</v>
      </c>
      <c r="AO36" s="14">
        <f>[6]Final!Y33</f>
        <v>0.310961403337523</v>
      </c>
      <c r="AP36" s="14">
        <f>[6]Final!Z33</f>
        <v>0.0759608970818994</v>
      </c>
      <c r="AQ36" s="14">
        <f>[6]Final!Q33</f>
        <v>0.0939987835183317</v>
      </c>
      <c r="AR36" s="10">
        <f>[6]Final!D33</f>
        <v>0.0196669477505479</v>
      </c>
      <c r="AS36" s="10">
        <f>[6]Final!E33</f>
        <v>0.0928061278905581</v>
      </c>
      <c r="AT36" s="10">
        <f>[6]Final!F33</f>
        <v>0.0470537961166116</v>
      </c>
      <c r="AU36" s="11">
        <f>[6]Final!AL133/10</f>
        <v>13.6173406995828</v>
      </c>
      <c r="AV36" s="11">
        <f>[6]Final!AP133/10</f>
        <v>14.1798883105675</v>
      </c>
      <c r="AW36" s="10">
        <f>[6]Final!AS133</f>
        <v>1.07828324027407</v>
      </c>
      <c r="AX36" s="10">
        <f>[6]Final!AT133</f>
        <v>0.510430160532694</v>
      </c>
      <c r="AY36" s="10">
        <f>[6]Final!AD133</f>
        <v>1.0785799897617</v>
      </c>
      <c r="AZ36" s="10">
        <f>[6]Final!AF133</f>
        <v>0.520606885757949</v>
      </c>
      <c r="BA36" s="12">
        <f t="shared" si="4"/>
        <v>2.1883030899589</v>
      </c>
      <c r="BB36" s="12">
        <f t="shared" si="5"/>
        <v>2.27870434395737</v>
      </c>
      <c r="BC36" s="11">
        <f>[6]Final!AI133/10</f>
        <v>10.8234041420899</v>
      </c>
      <c r="BD36" s="11">
        <f>[6]Final!AJ133/10</f>
        <v>1.9504850137545</v>
      </c>
      <c r="BE36" s="11">
        <f>[6]Final!AK133/10</f>
        <v>0.843451543738356</v>
      </c>
      <c r="BF36" s="11">
        <f>[6]Final!M133/10</f>
        <v>10.4362886853469</v>
      </c>
      <c r="BG36" s="11">
        <f>[6]Final!N133/10</f>
        <v>1.91184000159036</v>
      </c>
      <c r="BH36" s="11">
        <f>[6]Final!O133/10</f>
        <v>0.813687917803148</v>
      </c>
      <c r="BI36" s="14">
        <f>[6]Final!X133</f>
        <v>0.683834424081917</v>
      </c>
      <c r="BJ36" s="14">
        <f>[6]Final!Y133</f>
        <v>0.243701480826514</v>
      </c>
      <c r="BK36" s="14">
        <f>[6]Final!Z133</f>
        <v>0.0724640950915693</v>
      </c>
      <c r="BL36" s="14">
        <f>[6]Final!Q133</f>
        <v>0.0930276087927186</v>
      </c>
      <c r="BM36" s="10">
        <f>[6]Final!D133</f>
        <v>0.0494884759678821</v>
      </c>
      <c r="BN36" s="10">
        <f>[6]Final!E133</f>
        <v>0.131449891641503</v>
      </c>
      <c r="BO36" s="10">
        <f>[6]Final!F133</f>
        <v>0.0806240582836374</v>
      </c>
      <c r="BP36" s="11">
        <f>[6]Data!$BB37/10</f>
        <v>4.385</v>
      </c>
      <c r="BQ36" s="11">
        <f>[6]Data!$BD37/10</f>
        <v>1.925</v>
      </c>
      <c r="BR36" s="21">
        <f>[6]Data!$CR37/10</f>
        <v>1.37779379359572</v>
      </c>
      <c r="BS36" s="22">
        <f>[6]Data!BP37</f>
        <v>1.04131112112087</v>
      </c>
      <c r="BT36" s="22">
        <f>[6]Data!BQ37</f>
        <v>1.04131112112087</v>
      </c>
      <c r="BU36" s="22">
        <f>[6]Data!BR37</f>
        <v>1.04131112112087</v>
      </c>
      <c r="BV36" s="22">
        <f>[6]Data!BS37</f>
        <v>1.04131112112087</v>
      </c>
      <c r="BW36" s="21">
        <f>[6]Data!$AZ37</f>
        <v>100.3</v>
      </c>
      <c r="BX36" s="10"/>
    </row>
    <row r="37" spans="1:76">
      <c r="A37" s="1">
        <v>1974</v>
      </c>
      <c r="B37" s="11">
        <f>[6]OECD!AB30</f>
        <v>14.6892336564432</v>
      </c>
      <c r="C37" s="11">
        <f>[6]OECD!EA30</f>
        <v>16.3928429811555</v>
      </c>
      <c r="D37" s="10">
        <f>[6]OECD!EH30</f>
        <v>1.07649006703104</v>
      </c>
      <c r="E37" s="10">
        <f>[6]OECD!EI30</f>
        <v>0.548798766285833</v>
      </c>
      <c r="F37" s="10">
        <f>[6]OECD!CG30</f>
        <v>1.07565595411748</v>
      </c>
      <c r="G37" s="10">
        <f>[6]OECD!CH30</f>
        <v>0.560818583617829</v>
      </c>
      <c r="H37" s="12">
        <f t="shared" si="0"/>
        <v>2.357327713118</v>
      </c>
      <c r="I37" s="12">
        <f t="shared" si="1"/>
        <v>2.63072287908765</v>
      </c>
      <c r="J37" s="11">
        <f>[6]OECD!Y30</f>
        <v>11.6828539565008</v>
      </c>
      <c r="K37" s="11">
        <f>[6]OECD!Z30</f>
        <v>2.089246701314</v>
      </c>
      <c r="L37" s="11">
        <f>[6]OECD!AA30</f>
        <v>0.917132998628467</v>
      </c>
      <c r="M37" s="11">
        <f>[6]OECD!AV30</f>
        <v>11.5467970096638</v>
      </c>
      <c r="N37" s="11">
        <f>[6]OECD!AW30</f>
        <v>2.16284957193522</v>
      </c>
      <c r="O37" s="11">
        <f>[6]OECD!AX30</f>
        <v>0.918182775601514</v>
      </c>
      <c r="P37" s="14">
        <f>[6]OECD!BX30</f>
        <v>0.674396311265753</v>
      </c>
      <c r="Q37" s="14">
        <f>[6]OECD!BY30</f>
        <v>0.25083354098568</v>
      </c>
      <c r="R37" s="14">
        <f>[6]OECD!BZ30</f>
        <v>0.0747701477485666</v>
      </c>
      <c r="S37" s="14">
        <f>[6]OECD!BR30</f>
        <v>0.0996651493937666</v>
      </c>
      <c r="T37" s="10">
        <f>[6]OECD!DR$7</f>
        <v>0.05</v>
      </c>
      <c r="U37" s="10">
        <f>[6]OECD!DS$7</f>
        <v>0.125</v>
      </c>
      <c r="V37" s="10">
        <f>[6]OECD!DT$7</f>
        <v>0.08</v>
      </c>
      <c r="W37" s="16">
        <f>[6]OECD!BM30</f>
        <v>0.0717034611672429</v>
      </c>
      <c r="X37" s="16">
        <f>[6]OECD!BN30</f>
        <v>0.0717034611672429</v>
      </c>
      <c r="Y37" s="16">
        <f>[6]OECD!BO30</f>
        <v>0.0717034611672429</v>
      </c>
      <c r="Z37" s="11">
        <f>[6]Final!AL34/10</f>
        <v>17.9965102499963</v>
      </c>
      <c r="AA37" s="11">
        <f>[6]Final!AP34/10</f>
        <v>20.0836867080224</v>
      </c>
      <c r="AB37" s="10">
        <f>[6]Final!AS34</f>
        <v>1.08334098122632</v>
      </c>
      <c r="AC37" s="10">
        <f>[6]Final!AT34</f>
        <v>0.523983330373785</v>
      </c>
      <c r="AD37" s="10">
        <f>[6]Final!AD34</f>
        <v>1.08990018246027</v>
      </c>
      <c r="AE37" s="10">
        <f>[6]Final!AF34</f>
        <v>0.504769187087649</v>
      </c>
      <c r="AF37" s="12">
        <f t="shared" si="2"/>
        <v>2.12173139087813</v>
      </c>
      <c r="AG37" s="12">
        <f t="shared" si="3"/>
        <v>2.36780286516835</v>
      </c>
      <c r="AH37" s="11">
        <f>[6]Final!AI34/10</f>
        <v>14.3449225041855</v>
      </c>
      <c r="AI37" s="11">
        <f>[6]Final!AJ34/10</f>
        <v>2.53768766538401</v>
      </c>
      <c r="AJ37" s="11">
        <f>[6]Final!AK34/10</f>
        <v>1.11390008042686</v>
      </c>
      <c r="AK37" s="11">
        <f>[6]Final!M34/10</f>
        <v>15.3441989633191</v>
      </c>
      <c r="AL37" s="11">
        <f>[6]Final!N34/10</f>
        <v>3.38868283151807</v>
      </c>
      <c r="AM37" s="11">
        <f>[6]Final!O34/10</f>
        <v>1.29828108988623</v>
      </c>
      <c r="AN37" s="14">
        <f>[6]Final!X34</f>
        <v>0.607648480996213</v>
      </c>
      <c r="AO37" s="14">
        <f>[6]Final!Y34</f>
        <v>0.315019888709277</v>
      </c>
      <c r="AP37" s="14">
        <f>[6]Final!Z34</f>
        <v>0.0773316302945096</v>
      </c>
      <c r="AQ37" s="14">
        <f>[6]Final!Q34</f>
        <v>0.102164668156778</v>
      </c>
      <c r="AR37" s="10">
        <f>[6]Final!D34</f>
        <v>0.0200333317599833</v>
      </c>
      <c r="AS37" s="10">
        <f>[6]Final!E34</f>
        <v>0.0945371985559471</v>
      </c>
      <c r="AT37" s="10">
        <f>[6]Final!F34</f>
        <v>0.0479066718609558</v>
      </c>
      <c r="AU37" s="11">
        <f>[6]Final!AL134/10</f>
        <v>14.6579018825575</v>
      </c>
      <c r="AV37" s="11">
        <f>[6]Final!AP134/10</f>
        <v>16.3578774505062</v>
      </c>
      <c r="AW37" s="10">
        <f>[6]Final!AS134</f>
        <v>1.07641441937387</v>
      </c>
      <c r="AX37" s="10">
        <f>[6]Final!AT134</f>
        <v>0.549434384880711</v>
      </c>
      <c r="AY37" s="10">
        <f>[6]Final!AD134</f>
        <v>1.07578839584687</v>
      </c>
      <c r="AZ37" s="10">
        <f>[6]Final!AF134</f>
        <v>0.560062846496379</v>
      </c>
      <c r="BA37" s="12">
        <f t="shared" si="4"/>
        <v>2.35415107077364</v>
      </c>
      <c r="BB37" s="12">
        <f t="shared" si="5"/>
        <v>2.62717782014336</v>
      </c>
      <c r="BC37" s="11">
        <f>[6]Final!AI134/10</f>
        <v>11.671929017385</v>
      </c>
      <c r="BD37" s="11">
        <f>[6]Final!AJ134/10</f>
        <v>2.07149972658557</v>
      </c>
      <c r="BE37" s="11">
        <f>[6]Final!AK134/10</f>
        <v>0.91447313858696</v>
      </c>
      <c r="BF37" s="11">
        <f>[6]Final!M134/10</f>
        <v>11.2663072752827</v>
      </c>
      <c r="BG37" s="11">
        <f>[6]Final!N134/10</f>
        <v>2.03156089986826</v>
      </c>
      <c r="BH37" s="11">
        <f>[6]Final!O134/10</f>
        <v>0.882822898027895</v>
      </c>
      <c r="BI37" s="14">
        <f>[6]Final!X134</f>
        <v>0.684044004416303</v>
      </c>
      <c r="BJ37" s="14">
        <f>[6]Final!Y134</f>
        <v>0.242661360452855</v>
      </c>
      <c r="BK37" s="14">
        <f>[6]Final!Z134</f>
        <v>0.0732946351308418</v>
      </c>
      <c r="BL37" s="14">
        <f>[6]Final!Q134</f>
        <v>0.102135227009588</v>
      </c>
      <c r="BM37" s="10">
        <f>[6]Final!D134</f>
        <v>0.0495435431867314</v>
      </c>
      <c r="BN37" s="10">
        <f>[6]Final!E134</f>
        <v>0.13154331396386</v>
      </c>
      <c r="BO37" s="10">
        <f>[6]Final!F134</f>
        <v>0.0806891883293159</v>
      </c>
      <c r="BP37" s="11">
        <f>[6]Data!$BB38/10</f>
        <v>4.959</v>
      </c>
      <c r="BQ37" s="11">
        <f>[6]Data!$BD38/10</f>
        <v>2.193</v>
      </c>
      <c r="BR37" s="21">
        <f>[6]Data!$CR38/10</f>
        <v>1.55814810089879</v>
      </c>
      <c r="BS37" s="22">
        <f>[6]Data!BP38</f>
        <v>1.11597673265718</v>
      </c>
      <c r="BT37" s="22">
        <f>[6]Data!BQ38</f>
        <v>1.11597673265718</v>
      </c>
      <c r="BU37" s="22">
        <f>[6]Data!BR38</f>
        <v>1.11597673265718</v>
      </c>
      <c r="BV37" s="22">
        <f>[6]Data!BS38</f>
        <v>1.11597673265718</v>
      </c>
      <c r="BW37" s="21">
        <f>[6]Data!$AZ38</f>
        <v>100</v>
      </c>
      <c r="BX37" s="10"/>
    </row>
    <row r="38" spans="1:76">
      <c r="A38" s="1">
        <v>1975</v>
      </c>
      <c r="B38" s="11">
        <f>[6]OECD!AB31</f>
        <v>15.848097067524</v>
      </c>
      <c r="C38" s="11">
        <f>[6]OECD!EA31</f>
        <v>17.6629452411993</v>
      </c>
      <c r="D38" s="10">
        <f>[6]OECD!EH31</f>
        <v>1.07888009390782</v>
      </c>
      <c r="E38" s="10">
        <f>[6]OECD!EI31</f>
        <v>0.592088064506952</v>
      </c>
      <c r="F38" s="10">
        <f>[6]OECD!CG31</f>
        <v>1.07643554308219</v>
      </c>
      <c r="G38" s="10">
        <f>[6]OECD!CH31</f>
        <v>0.603685056627239</v>
      </c>
      <c r="H38" s="12">
        <f t="shared" si="0"/>
        <v>2.53751133709286</v>
      </c>
      <c r="I38" s="12">
        <f t="shared" si="1"/>
        <v>2.82809498232055</v>
      </c>
      <c r="J38" s="11">
        <f>[6]OECD!Y31</f>
        <v>12.6185105699258</v>
      </c>
      <c r="K38" s="11">
        <f>[6]OECD!Z31</f>
        <v>2.23170196511253</v>
      </c>
      <c r="L38" s="11">
        <f>[6]OECD!AA31</f>
        <v>0.997884532485658</v>
      </c>
      <c r="M38" s="11">
        <f>[6]OECD!AV31</f>
        <v>12.4622382186803</v>
      </c>
      <c r="N38" s="11">
        <f>[6]OECD!AW31</f>
        <v>2.30450595542748</v>
      </c>
      <c r="O38" s="11">
        <f>[6]OECD!AX31</f>
        <v>0.99740496412194</v>
      </c>
      <c r="P38" s="14">
        <f>[6]OECD!BX31</f>
        <v>0.69156805822575</v>
      </c>
      <c r="Q38" s="14">
        <f>[6]OECD!BY31</f>
        <v>0.23460676821123</v>
      </c>
      <c r="R38" s="14">
        <f>[6]OECD!BZ31</f>
        <v>0.0738251735630198</v>
      </c>
      <c r="S38" s="14">
        <f>[6]OECD!BR31</f>
        <v>0.0405907268477575</v>
      </c>
      <c r="T38" s="10">
        <f>[6]OECD!DR$7</f>
        <v>0.05</v>
      </c>
      <c r="U38" s="10">
        <f>[6]OECD!DS$7</f>
        <v>0.125</v>
      </c>
      <c r="V38" s="10">
        <f>[6]OECD!DT$7</f>
        <v>0.08</v>
      </c>
      <c r="W38" s="16">
        <f>[6]OECD!BM31</f>
        <v>0.000691748636142853</v>
      </c>
      <c r="X38" s="16">
        <f>[6]OECD!BN31</f>
        <v>0.000691748636142853</v>
      </c>
      <c r="Y38" s="16">
        <f>[6]OECD!BO31</f>
        <v>0.000691748636142853</v>
      </c>
      <c r="Z38" s="11">
        <f>[6]Final!AL35/10</f>
        <v>19.5103286621106</v>
      </c>
      <c r="AA38" s="11">
        <f>[6]Final!AP35/10</f>
        <v>21.7445580581934</v>
      </c>
      <c r="AB38" s="10">
        <f>[6]Final!AS35</f>
        <v>1.08411733114283</v>
      </c>
      <c r="AC38" s="10">
        <f>[6]Final!AT35</f>
        <v>0.568059409688159</v>
      </c>
      <c r="AD38" s="10">
        <f>[6]Final!AD35</f>
        <v>1.08845319041795</v>
      </c>
      <c r="AE38" s="10">
        <f>[6]Final!AF35</f>
        <v>0.549417632110229</v>
      </c>
      <c r="AF38" s="12">
        <f t="shared" si="2"/>
        <v>2.30940530161123</v>
      </c>
      <c r="AG38" s="12">
        <f t="shared" si="3"/>
        <v>2.57386733614116</v>
      </c>
      <c r="AH38" s="11">
        <f>[6]Final!AI35/10</f>
        <v>15.5863759869653</v>
      </c>
      <c r="AI38" s="11">
        <f>[6]Final!AJ35/10</f>
        <v>2.70857234167082</v>
      </c>
      <c r="AJ38" s="11">
        <f>[6]Final!AK35/10</f>
        <v>1.21538033347451</v>
      </c>
      <c r="AK38" s="11">
        <f>[6]Final!M35/10</f>
        <v>16.7649277376425</v>
      </c>
      <c r="AL38" s="11">
        <f>[6]Final!N35/10</f>
        <v>3.65159047583167</v>
      </c>
      <c r="AM38" s="11">
        <f>[6]Final!O35/10</f>
        <v>1.42755468110016</v>
      </c>
      <c r="AN38" s="14">
        <f>[6]Final!X35</f>
        <v>0.617533866178291</v>
      </c>
      <c r="AO38" s="14">
        <f>[6]Final!Y35</f>
        <v>0.304958272587049</v>
      </c>
      <c r="AP38" s="14">
        <f>[6]Final!Z35</f>
        <v>0.0775078612346598</v>
      </c>
      <c r="AQ38" s="14">
        <f>[6]Final!Q35</f>
        <v>0.0379063288322684</v>
      </c>
      <c r="AR38" s="10">
        <f>[6]Final!D35</f>
        <v>0.0203584875563485</v>
      </c>
      <c r="AS38" s="10">
        <f>[6]Final!E35</f>
        <v>0.0958563402371581</v>
      </c>
      <c r="AT38" s="10">
        <f>[6]Final!F35</f>
        <v>0.0485968682498286</v>
      </c>
      <c r="AU38" s="11">
        <f>[6]Final!AL135/10</f>
        <v>15.8130274512342</v>
      </c>
      <c r="AV38" s="11">
        <f>[6]Final!AP135/10</f>
        <v>17.6238596204136</v>
      </c>
      <c r="AW38" s="10">
        <f>[6]Final!AS135</f>
        <v>1.07880565567513</v>
      </c>
      <c r="AX38" s="10">
        <f>[6]Final!AT135</f>
        <v>0.592732921831698</v>
      </c>
      <c r="AY38" s="10">
        <f>[6]Final!AD135</f>
        <v>1.07658803089959</v>
      </c>
      <c r="AZ38" s="10">
        <f>[6]Final!AF135</f>
        <v>0.602956957089556</v>
      </c>
      <c r="BA38" s="12">
        <f t="shared" si="4"/>
        <v>2.53445086572435</v>
      </c>
      <c r="BB38" s="12">
        <f t="shared" si="5"/>
        <v>2.82468404042868</v>
      </c>
      <c r="BC38" s="11">
        <f>[6]Final!AI135/10</f>
        <v>12.6065452769259</v>
      </c>
      <c r="BD38" s="11">
        <f>[6]Final!AJ135/10</f>
        <v>2.21162754385946</v>
      </c>
      <c r="BE38" s="11">
        <f>[6]Final!AK135/10</f>
        <v>0.994854630448923</v>
      </c>
      <c r="BF38" s="11">
        <f>[6]Final!M135/10</f>
        <v>12.1601031311523</v>
      </c>
      <c r="BG38" s="11">
        <f>[6]Final!N135/10</f>
        <v>2.16503420163505</v>
      </c>
      <c r="BH38" s="11">
        <f>[6]Final!O135/10</f>
        <v>0.959081489148205</v>
      </c>
      <c r="BI38" s="14">
        <f>[6]Final!X135</f>
        <v>0.693834773060346</v>
      </c>
      <c r="BJ38" s="14">
        <f>[6]Final!Y135</f>
        <v>0.233019558250425</v>
      </c>
      <c r="BK38" s="14">
        <f>[6]Final!Z135</f>
        <v>0.0731456686892287</v>
      </c>
      <c r="BL38" s="14">
        <f>[6]Final!Q135</f>
        <v>0.041463719749904</v>
      </c>
      <c r="BM38" s="10">
        <f>[6]Final!D135</f>
        <v>0.0495101751596124</v>
      </c>
      <c r="BN38" s="10">
        <f>[6]Final!E135</f>
        <v>0.131301806110767</v>
      </c>
      <c r="BO38" s="10">
        <f>[6]Final!F135</f>
        <v>0.0805770377615983</v>
      </c>
      <c r="BP38" s="11">
        <f>[6]Data!$BB39/10</f>
        <v>5.737</v>
      </c>
      <c r="BQ38" s="11">
        <f>[6]Data!$BD39/10</f>
        <v>2.396</v>
      </c>
      <c r="BR38" s="21">
        <f>[6]Data!$CR39/10</f>
        <v>1.80260045469981</v>
      </c>
      <c r="BS38" s="22">
        <f>[6]Data!BP39</f>
        <v>1.11451521062389</v>
      </c>
      <c r="BT38" s="22">
        <f>[6]Data!BQ39</f>
        <v>1.11451521062389</v>
      </c>
      <c r="BU38" s="22">
        <f>[6]Data!BR39</f>
        <v>1.11451521062389</v>
      </c>
      <c r="BV38" s="22">
        <f>[6]Data!BS39</f>
        <v>1.11451521062389</v>
      </c>
      <c r="BW38" s="21">
        <f>[6]Data!$AZ39</f>
        <v>99.8</v>
      </c>
      <c r="BX38" s="10"/>
    </row>
    <row r="39" spans="1:76">
      <c r="A39" s="1">
        <v>1976</v>
      </c>
      <c r="B39" s="11">
        <f>[6]OECD!AB32</f>
        <v>16.873553609416</v>
      </c>
      <c r="C39" s="11">
        <f>[6]OECD!EA32</f>
        <v>18.6187545344431</v>
      </c>
      <c r="D39" s="10">
        <f>[6]OECD!EH32</f>
        <v>1.06469300634249</v>
      </c>
      <c r="E39" s="10">
        <f>[6]OECD!EI32</f>
        <v>0.630392021419413</v>
      </c>
      <c r="F39" s="10">
        <f>[6]OECD!CG32</f>
        <v>1.07024869361626</v>
      </c>
      <c r="G39" s="10">
        <f>[6]OECD!CH32</f>
        <v>0.646093143210962</v>
      </c>
      <c r="H39" s="12">
        <f t="shared" si="0"/>
        <v>2.71576819356009</v>
      </c>
      <c r="I39" s="12">
        <f t="shared" si="1"/>
        <v>2.99665515271939</v>
      </c>
      <c r="J39" s="11">
        <f>[6]OECD!Y32</f>
        <v>13.4597629991631</v>
      </c>
      <c r="K39" s="11">
        <f>[6]OECD!Z32</f>
        <v>2.34426220440977</v>
      </c>
      <c r="L39" s="11">
        <f>[6]OECD!AA32</f>
        <v>1.0695284058431</v>
      </c>
      <c r="M39" s="11">
        <f>[6]OECD!AV32</f>
        <v>13.3734736251738</v>
      </c>
      <c r="N39" s="11">
        <f>[6]OECD!AW32</f>
        <v>2.44051422374522</v>
      </c>
      <c r="O39" s="11">
        <f>[6]OECD!AX32</f>
        <v>1.07677757204623</v>
      </c>
      <c r="P39" s="14">
        <f>[6]OECD!BX32</f>
        <v>0.686748489471846</v>
      </c>
      <c r="Q39" s="14">
        <f>[6]OECD!BY32</f>
        <v>0.238061090600817</v>
      </c>
      <c r="R39" s="14">
        <f>[6]OECD!BZ32</f>
        <v>0.0751904199273371</v>
      </c>
      <c r="S39" s="14">
        <f>[6]OECD!BR32</f>
        <v>0.0230940124571191</v>
      </c>
      <c r="T39" s="10">
        <f>[6]OECD!DR$7</f>
        <v>0.05</v>
      </c>
      <c r="U39" s="10">
        <f>[6]OECD!DS$7</f>
        <v>0.125</v>
      </c>
      <c r="V39" s="10">
        <f>[6]OECD!DT$7</f>
        <v>0.08</v>
      </c>
      <c r="W39" s="16">
        <f>[6]OECD!BM32</f>
        <v>-0.00994785122971265</v>
      </c>
      <c r="X39" s="16">
        <f>[6]OECD!BN32</f>
        <v>-0.00994785122971265</v>
      </c>
      <c r="Y39" s="16">
        <f>[6]OECD!BO32</f>
        <v>-0.00994785122971265</v>
      </c>
      <c r="Z39" s="11">
        <f>[6]Final!AL36/10</f>
        <v>20.9028616891956</v>
      </c>
      <c r="AA39" s="11">
        <f>[6]Final!AP36/10</f>
        <v>23.0648066120091</v>
      </c>
      <c r="AB39" s="10">
        <f>[6]Final!AS36</f>
        <v>1.07137414500809</v>
      </c>
      <c r="AC39" s="10">
        <f>[6]Final!AT36</f>
        <v>0.608604164368454</v>
      </c>
      <c r="AD39" s="10">
        <f>[6]Final!AD36</f>
        <v>1.082198108112</v>
      </c>
      <c r="AE39" s="10">
        <f>[6]Final!AF36</f>
        <v>0.594578722033067</v>
      </c>
      <c r="AF39" s="12">
        <f t="shared" si="2"/>
        <v>2.4992340482675</v>
      </c>
      <c r="AG39" s="12">
        <f t="shared" si="3"/>
        <v>2.75772527506289</v>
      </c>
      <c r="AH39" s="11">
        <f>[6]Final!AI36/10</f>
        <v>16.747719255787</v>
      </c>
      <c r="AI39" s="11">
        <f>[6]Final!AJ36/10</f>
        <v>2.84695369913709</v>
      </c>
      <c r="AJ39" s="11">
        <f>[6]Final!AK36/10</f>
        <v>1.30818873427153</v>
      </c>
      <c r="AK39" s="11">
        <f>[6]Final!M36/10</f>
        <v>18.2181532967148</v>
      </c>
      <c r="AL39" s="11">
        <f>[6]Final!N36/10</f>
        <v>3.91017186014238</v>
      </c>
      <c r="AM39" s="11">
        <f>[6]Final!O36/10</f>
        <v>1.56005796668236</v>
      </c>
      <c r="AN39" s="14">
        <f>[6]Final!X36</f>
        <v>0.602977143514917</v>
      </c>
      <c r="AO39" s="14">
        <f>[6]Final!Y36</f>
        <v>0.317383043936222</v>
      </c>
      <c r="AP39" s="14">
        <f>[6]Final!Z36</f>
        <v>0.079639812548861</v>
      </c>
      <c r="AQ39" s="14">
        <f>[6]Final!Q36</f>
        <v>0.0223408172348144</v>
      </c>
      <c r="AR39" s="10">
        <f>[6]Final!D36</f>
        <v>0.0208137500008451</v>
      </c>
      <c r="AS39" s="10">
        <f>[6]Final!E36</f>
        <v>0.0980848968087394</v>
      </c>
      <c r="AT39" s="10">
        <f>[6]Final!F36</f>
        <v>0.0496699571108218</v>
      </c>
      <c r="AU39" s="11">
        <f>[6]Final!AL136/10</f>
        <v>16.8343984113489</v>
      </c>
      <c r="AV39" s="11">
        <f>[6]Final!AP136/10</f>
        <v>18.575549585537</v>
      </c>
      <c r="AW39" s="10">
        <f>[6]Final!AS136</f>
        <v>1.06459047537003</v>
      </c>
      <c r="AX39" s="10">
        <f>[6]Final!AT136</f>
        <v>0.631017823020277</v>
      </c>
      <c r="AY39" s="10">
        <f>[6]Final!AD136</f>
        <v>1.06999280437717</v>
      </c>
      <c r="AZ39" s="10">
        <f>[6]Final!AF136</f>
        <v>0.645159605434977</v>
      </c>
      <c r="BA39" s="12">
        <f t="shared" si="4"/>
        <v>2.71184418937254</v>
      </c>
      <c r="BB39" s="12">
        <f t="shared" si="5"/>
        <v>2.99232529592388</v>
      </c>
      <c r="BC39" s="11">
        <f>[6]Final!AI136/10</f>
        <v>13.4466423181222</v>
      </c>
      <c r="BD39" s="11">
        <f>[6]Final!AJ136/10</f>
        <v>2.32166560905101</v>
      </c>
      <c r="BE39" s="11">
        <f>[6]Final!AK136/10</f>
        <v>1.06609048417566</v>
      </c>
      <c r="BF39" s="11">
        <f>[6]Final!M136/10</f>
        <v>13.0474760789132</v>
      </c>
      <c r="BG39" s="11">
        <f>[6]Final!N136/10</f>
        <v>2.29156903241266</v>
      </c>
      <c r="BH39" s="11">
        <f>[6]Final!O136/10</f>
        <v>1.03509821783091</v>
      </c>
      <c r="BI39" s="14">
        <f>[6]Final!X136</f>
        <v>0.686825142085205</v>
      </c>
      <c r="BJ39" s="14">
        <f>[6]Final!Y136</f>
        <v>0.238485798148589</v>
      </c>
      <c r="BK39" s="14">
        <f>[6]Final!Z136</f>
        <v>0.0746890597662051</v>
      </c>
      <c r="BL39" s="14">
        <f>[6]Final!Q136</f>
        <v>0.0247546697804569</v>
      </c>
      <c r="BM39" s="10">
        <f>[6]Final!D136</f>
        <v>0.0498138534105989</v>
      </c>
      <c r="BN39" s="10">
        <f>[6]Final!E136</f>
        <v>0.132485251482694</v>
      </c>
      <c r="BO39" s="10">
        <f>[6]Final!F136</f>
        <v>0.0811846899293248</v>
      </c>
      <c r="BP39" s="11">
        <f>[6]Data!$BB40/10</f>
        <v>5.645</v>
      </c>
      <c r="BQ39" s="11">
        <f>[6]Data!$BD40/10</f>
        <v>2.301</v>
      </c>
      <c r="BR39" s="21">
        <f>[6]Data!$CR40/10</f>
        <v>1.77369349255368</v>
      </c>
      <c r="BS39" s="22">
        <f>[6]Data!BP40</f>
        <v>1.10342817911535</v>
      </c>
      <c r="BT39" s="22">
        <f>[6]Data!BQ40</f>
        <v>1.10342817911535</v>
      </c>
      <c r="BU39" s="22">
        <f>[6]Data!BR40</f>
        <v>1.10342817911535</v>
      </c>
      <c r="BV39" s="22">
        <f>[6]Data!BS40</f>
        <v>1.10342817911535</v>
      </c>
      <c r="BW39" s="21">
        <f>[6]Data!$AZ40</f>
        <v>100</v>
      </c>
      <c r="BX39" s="10"/>
    </row>
    <row r="40" spans="1:76">
      <c r="A40" s="1">
        <v>1977</v>
      </c>
      <c r="B40" s="11">
        <f>[6]OECD!AB33</f>
        <v>17.7867363461155</v>
      </c>
      <c r="C40" s="11">
        <f>[6]OECD!EA33</f>
        <v>19.9109215662606</v>
      </c>
      <c r="D40" s="10">
        <f>[6]OECD!EH33</f>
        <v>1.05410134581059</v>
      </c>
      <c r="E40" s="10">
        <f>[6]OECD!EI33</f>
        <v>0.664497078166461</v>
      </c>
      <c r="F40" s="10">
        <f>[6]OECD!CG33</f>
        <v>1.05778696079241</v>
      </c>
      <c r="G40" s="10">
        <f>[6]OECD!CH33</f>
        <v>0.68342890234594</v>
      </c>
      <c r="H40" s="12">
        <f t="shared" si="0"/>
        <v>2.87270418368262</v>
      </c>
      <c r="I40" s="12">
        <f t="shared" si="1"/>
        <v>3.21577756432338</v>
      </c>
      <c r="J40" s="11">
        <f>[6]OECD!Y33</f>
        <v>14.2201716681708</v>
      </c>
      <c r="K40" s="11">
        <f>[6]OECD!Z33</f>
        <v>2.43298405027593</v>
      </c>
      <c r="L40" s="11">
        <f>[6]OECD!AA33</f>
        <v>1.13358062766876</v>
      </c>
      <c r="M40" s="11">
        <f>[6]OECD!AV33</f>
        <v>14.1948382909405</v>
      </c>
      <c r="N40" s="11">
        <f>[6]OECD!AW33</f>
        <v>2.54786466916571</v>
      </c>
      <c r="O40" s="11">
        <f>[6]OECD!AX33</f>
        <v>1.14745262162076</v>
      </c>
      <c r="P40" s="14">
        <f>[6]OECD!BX33</f>
        <v>0.715997372374606</v>
      </c>
      <c r="Q40" s="14">
        <f>[6]OECD!BY33</f>
        <v>0.21122487820789</v>
      </c>
      <c r="R40" s="14">
        <f>[6]OECD!BZ33</f>
        <v>0.0727777494175039</v>
      </c>
      <c r="S40" s="14">
        <f>[6]OECD!BR33</f>
        <v>-0.035940403606123</v>
      </c>
      <c r="T40" s="10">
        <f>[6]OECD!DR$7</f>
        <v>0.05</v>
      </c>
      <c r="U40" s="10">
        <f>[6]OECD!DS$7</f>
        <v>0.125</v>
      </c>
      <c r="V40" s="10">
        <f>[6]OECD!DT$7</f>
        <v>0.08</v>
      </c>
      <c r="W40" s="16">
        <f>[6]OECD!BM33</f>
        <v>-0.0623866926141675</v>
      </c>
      <c r="X40" s="16">
        <f>[6]OECD!BN33</f>
        <v>-0.0623866926141675</v>
      </c>
      <c r="Y40" s="16">
        <f>[6]OECD!BO33</f>
        <v>-0.0623866926141675</v>
      </c>
      <c r="Z40" s="11">
        <f>[6]Final!AL37/10</f>
        <v>22.1882191079103</v>
      </c>
      <c r="AA40" s="11">
        <f>[6]Final!AP37/10</f>
        <v>24.8380524541305</v>
      </c>
      <c r="AB40" s="10">
        <f>[6]Final!AS37</f>
        <v>1.06149193530659</v>
      </c>
      <c r="AC40" s="10">
        <f>[6]Final!AT37</f>
        <v>0.64602841227112</v>
      </c>
      <c r="AD40" s="10">
        <f>[6]Final!AD37</f>
        <v>1.07131604562642</v>
      </c>
      <c r="AE40" s="10">
        <f>[6]Final!AF37</f>
        <v>0.636981725302077</v>
      </c>
      <c r="AF40" s="12">
        <f t="shared" si="2"/>
        <v>2.67746953768485</v>
      </c>
      <c r="AG40" s="12">
        <f t="shared" si="3"/>
        <v>2.99722697427501</v>
      </c>
      <c r="AH40" s="11">
        <f>[6]Final!AI37/10</f>
        <v>17.8379654709523</v>
      </c>
      <c r="AI40" s="11">
        <f>[6]Final!AJ37/10</f>
        <v>2.95700481981474</v>
      </c>
      <c r="AJ40" s="11">
        <f>[6]Final!AK37/10</f>
        <v>1.39324881714321</v>
      </c>
      <c r="AK40" s="11">
        <f>[6]Final!M37/10</f>
        <v>19.6174390087123</v>
      </c>
      <c r="AL40" s="11">
        <f>[6]Final!N37/10</f>
        <v>4.13969072823221</v>
      </c>
      <c r="AM40" s="11">
        <f>[6]Final!O37/10</f>
        <v>1.68677201966426</v>
      </c>
      <c r="AN40" s="14">
        <f>[6]Final!X37</f>
        <v>0.59436156772678</v>
      </c>
      <c r="AO40" s="14">
        <f>[6]Final!Y37</f>
        <v>0.324331743639477</v>
      </c>
      <c r="AP40" s="14">
        <f>[6]Final!Z37</f>
        <v>0.0813066886337431</v>
      </c>
      <c r="AQ40" s="14">
        <f>[6]Final!Q37</f>
        <v>0.0429289322311509</v>
      </c>
      <c r="AR40" s="10">
        <f>[6]Final!D37</f>
        <v>0.0212975167492096</v>
      </c>
      <c r="AS40" s="10">
        <f>[6]Final!E37</f>
        <v>0.100491486129143</v>
      </c>
      <c r="AT40" s="10">
        <f>[6]Final!F37</f>
        <v>0.0508081168364383</v>
      </c>
      <c r="AU40" s="11">
        <f>[6]Final!AL137/10</f>
        <v>17.7431641419935</v>
      </c>
      <c r="AV40" s="11">
        <f>[6]Final!AP137/10</f>
        <v>19.8621457412942</v>
      </c>
      <c r="AW40" s="10">
        <f>[6]Final!AS137</f>
        <v>1.05398266741935</v>
      </c>
      <c r="AX40" s="10">
        <f>[6]Final!AT137</f>
        <v>0.665081848296061</v>
      </c>
      <c r="AY40" s="10">
        <f>[6]Final!AD137</f>
        <v>1.05735244778486</v>
      </c>
      <c r="AZ40" s="10">
        <f>[6]Final!AF137</f>
        <v>0.682161088018588</v>
      </c>
      <c r="BA40" s="12">
        <f t="shared" si="4"/>
        <v>2.8673750916442</v>
      </c>
      <c r="BB40" s="12">
        <f t="shared" si="5"/>
        <v>3.20981204420032</v>
      </c>
      <c r="BC40" s="11">
        <f>[6]Final!AI137/10</f>
        <v>14.2057826259808</v>
      </c>
      <c r="BD40" s="11">
        <f>[6]Final!AJ137/10</f>
        <v>2.40768381933866</v>
      </c>
      <c r="BE40" s="11">
        <f>[6]Final!AK137/10</f>
        <v>1.129697696674</v>
      </c>
      <c r="BF40" s="11">
        <f>[6]Final!M137/10</f>
        <v>13.8473924692305</v>
      </c>
      <c r="BG40" s="11">
        <f>[6]Final!N137/10</f>
        <v>2.39143609442063</v>
      </c>
      <c r="BH40" s="11">
        <f>[6]Final!O137/10</f>
        <v>1.10279617257783</v>
      </c>
      <c r="BI40" s="14">
        <f>[6]Final!X137</f>
        <v>0.685053825448312</v>
      </c>
      <c r="BJ40" s="14">
        <f>[6]Final!Y137</f>
        <v>0.239245177706073</v>
      </c>
      <c r="BK40" s="14">
        <f>[6]Final!Z137</f>
        <v>0.0757009968456154</v>
      </c>
      <c r="BL40" s="14">
        <f>[6]Final!Q137</f>
        <v>0.0457780742757218</v>
      </c>
      <c r="BM40" s="10">
        <f>[6]Final!D137</f>
        <v>0.0500507641441534</v>
      </c>
      <c r="BN40" s="10">
        <f>[6]Final!E137</f>
        <v>0.133400705127657</v>
      </c>
      <c r="BO40" s="10">
        <f>[6]Final!F137</f>
        <v>0.0816512411493359</v>
      </c>
      <c r="BP40" s="11">
        <f>[6]Data!$BB41/10</f>
        <v>5.872</v>
      </c>
      <c r="BQ40" s="11">
        <f>[6]Data!$BD41/10</f>
        <v>2.276</v>
      </c>
      <c r="BR40" s="21">
        <f>[6]Data!$CR41/10</f>
        <v>1.84501827958816</v>
      </c>
      <c r="BS40" s="22">
        <f>[6]Data!BP41</f>
        <v>1.11942523793068</v>
      </c>
      <c r="BT40" s="22">
        <f>[6]Data!BQ41</f>
        <v>1.11942523793068</v>
      </c>
      <c r="BU40" s="22">
        <f>[6]Data!BR41</f>
        <v>1.11942523793068</v>
      </c>
      <c r="BV40" s="22">
        <f>[6]Data!BS41</f>
        <v>1.11942523793068</v>
      </c>
      <c r="BW40" s="21">
        <f>[6]Data!$AZ41</f>
        <v>108.2</v>
      </c>
      <c r="BX40" s="10"/>
    </row>
    <row r="41" spans="1:76">
      <c r="A41" s="1">
        <v>1978</v>
      </c>
      <c r="B41" s="11">
        <f>[6]OECD!AB34</f>
        <v>19.7026817823444</v>
      </c>
      <c r="C41" s="11">
        <f>[6]OECD!EA34</f>
        <v>17.7428954893371</v>
      </c>
      <c r="D41" s="10">
        <f>[6]OECD!EH34</f>
        <v>1.10772610419131</v>
      </c>
      <c r="E41" s="10">
        <f>[6]OECD!EI34</f>
        <v>0.736080759643844</v>
      </c>
      <c r="F41" s="10">
        <f>[6]OECD!CG34</f>
        <v>1.08152077785108</v>
      </c>
      <c r="G41" s="10">
        <f>[6]OECD!CH34</f>
        <v>0.739142558071094</v>
      </c>
      <c r="H41" s="12">
        <f t="shared" si="0"/>
        <v>3.10688926327249</v>
      </c>
      <c r="I41" s="12">
        <f t="shared" si="1"/>
        <v>2.79785321126107</v>
      </c>
      <c r="J41" s="11">
        <f>[6]OECD!Y34</f>
        <v>15.7106872433818</v>
      </c>
      <c r="K41" s="11">
        <f>[6]OECD!Z34</f>
        <v>2.71602996741007</v>
      </c>
      <c r="L41" s="11">
        <f>[6]OECD!AA34</f>
        <v>1.2759645715526</v>
      </c>
      <c r="M41" s="11">
        <f>[6]OECD!AV34</f>
        <v>15.3491584161808</v>
      </c>
      <c r="N41" s="11">
        <f>[6]OECD!AW34</f>
        <v>2.74614080943253</v>
      </c>
      <c r="O41" s="11">
        <f>[6]OECD!AX34</f>
        <v>1.25497145792779</v>
      </c>
      <c r="P41" s="14">
        <f>[6]OECD!BX34</f>
        <v>0.761334036925305</v>
      </c>
      <c r="Q41" s="14">
        <f>[6]OECD!BY34</f>
        <v>0.170204267494243</v>
      </c>
      <c r="R41" s="14">
        <f>[6]OECD!BZ34</f>
        <v>0.0684616955804522</v>
      </c>
      <c r="S41" s="14">
        <f>[6]OECD!BR34</f>
        <v>-0.137139671338532</v>
      </c>
      <c r="T41" s="10">
        <f>[6]OECD!DR$7</f>
        <v>0.05</v>
      </c>
      <c r="U41" s="10">
        <f>[6]OECD!DS$7</f>
        <v>0.125</v>
      </c>
      <c r="V41" s="10">
        <f>[6]OECD!DT$7</f>
        <v>0.08</v>
      </c>
      <c r="W41" s="16">
        <f>[6]OECD!BM34</f>
        <v>-0.200338703811649</v>
      </c>
      <c r="X41" s="16">
        <f>[6]OECD!BN34</f>
        <v>-0.200338703811649</v>
      </c>
      <c r="Y41" s="16">
        <f>[6]OECD!BO34</f>
        <v>-0.200338703811649</v>
      </c>
      <c r="Z41" s="11">
        <f>[6]Final!AL38/10</f>
        <v>24.4995576722575</v>
      </c>
      <c r="AA41" s="11">
        <f>[6]Final!AP38/10</f>
        <v>22.0626357424795</v>
      </c>
      <c r="AB41" s="10">
        <f>[6]Final!AS38</f>
        <v>1.10416962952756</v>
      </c>
      <c r="AC41" s="10">
        <f>[6]Final!AT38</f>
        <v>0.713324952641679</v>
      </c>
      <c r="AD41" s="10">
        <f>[6]Final!AD38</f>
        <v>1.0861264367338</v>
      </c>
      <c r="AE41" s="10">
        <f>[6]Final!AF38</f>
        <v>0.69184269156689</v>
      </c>
      <c r="AF41" s="12">
        <f t="shared" si="2"/>
        <v>2.90807044842893</v>
      </c>
      <c r="AG41" s="12">
        <f t="shared" si="3"/>
        <v>2.61881050570186</v>
      </c>
      <c r="AH41" s="11">
        <f>[6]Final!AI38/10</f>
        <v>19.6784473838647</v>
      </c>
      <c r="AI41" s="11">
        <f>[6]Final!AJ38/10</f>
        <v>3.26310366717579</v>
      </c>
      <c r="AJ41" s="11">
        <f>[6]Final!AK38/10</f>
        <v>1.55800662121708</v>
      </c>
      <c r="AK41" s="11">
        <f>[6]Final!M38/10</f>
        <v>21.3804162478154</v>
      </c>
      <c r="AL41" s="11">
        <f>[6]Final!N38/10</f>
        <v>4.45499342860991</v>
      </c>
      <c r="AM41" s="11">
        <f>[6]Final!O38/10</f>
        <v>1.85233955772656</v>
      </c>
      <c r="AN41" s="14">
        <f>[6]Final!X38</f>
        <v>0.604957525806663</v>
      </c>
      <c r="AO41" s="14">
        <f>[6]Final!Y38</f>
        <v>0.315557686720916</v>
      </c>
      <c r="AP41" s="14">
        <f>[6]Final!Z38</f>
        <v>0.0794847874724213</v>
      </c>
      <c r="AQ41" s="14">
        <f>[6]Final!Q38</f>
        <v>-0.198971582463832</v>
      </c>
      <c r="AR41" s="10">
        <f>[6]Final!D38</f>
        <v>0.0212156769771359</v>
      </c>
      <c r="AS41" s="10">
        <f>[6]Final!E38</f>
        <v>0.0981319331571546</v>
      </c>
      <c r="AT41" s="10">
        <f>[6]Final!F38</f>
        <v>0.0500792842479936</v>
      </c>
      <c r="AU41" s="11">
        <f>[6]Final!AL138/10</f>
        <v>19.6542511255803</v>
      </c>
      <c r="AV41" s="11">
        <f>[6]Final!AP138/10</f>
        <v>17.6992821329961</v>
      </c>
      <c r="AW41" s="10">
        <f>[6]Final!AS138</f>
        <v>1.10770835282213</v>
      </c>
      <c r="AX41" s="10">
        <f>[6]Final!AT138</f>
        <v>0.736716718667927</v>
      </c>
      <c r="AY41" s="10">
        <f>[6]Final!AD138</f>
        <v>1.0825792892025</v>
      </c>
      <c r="AZ41" s="10">
        <f>[6]Final!AF138</f>
        <v>0.738493465788764</v>
      </c>
      <c r="BA41" s="12">
        <f t="shared" si="4"/>
        <v>3.10416088858912</v>
      </c>
      <c r="BB41" s="12">
        <f t="shared" si="5"/>
        <v>2.7953962225426</v>
      </c>
      <c r="BC41" s="11">
        <f>[6]Final!AI138/10</f>
        <v>15.6948904345678</v>
      </c>
      <c r="BD41" s="11">
        <f>[6]Final!AJ138/10</f>
        <v>2.68777269525058</v>
      </c>
      <c r="BE41" s="11">
        <f>[6]Final!AK138/10</f>
        <v>1.27158799576195</v>
      </c>
      <c r="BF41" s="11">
        <f>[6]Final!M138/10</f>
        <v>14.9823311209675</v>
      </c>
      <c r="BG41" s="11">
        <f>[6]Final!N138/10</f>
        <v>2.5838154984361</v>
      </c>
      <c r="BH41" s="11">
        <f>[6]Final!O138/10</f>
        <v>1.20765358754608</v>
      </c>
      <c r="BI41" s="14">
        <f>[6]Final!X138</f>
        <v>0.688571246864621</v>
      </c>
      <c r="BJ41" s="14">
        <f>[6]Final!Y138</f>
        <v>0.236916844701696</v>
      </c>
      <c r="BK41" s="14">
        <f>[6]Final!Z138</f>
        <v>0.074511908433683</v>
      </c>
      <c r="BL41" s="14">
        <f>[6]Final!Q138</f>
        <v>-0.187571096870176</v>
      </c>
      <c r="BM41" s="10">
        <f>[6]Final!D138</f>
        <v>0.0489882800162554</v>
      </c>
      <c r="BN41" s="10">
        <f>[6]Final!E138</f>
        <v>0.128814703346412</v>
      </c>
      <c r="BO41" s="10">
        <f>[6]Final!F138</f>
        <v>0.0793428073923054</v>
      </c>
      <c r="BP41" s="11">
        <f>[6]Data!$BB42/10</f>
        <v>6.473</v>
      </c>
      <c r="BQ41" s="11">
        <f>[6]Data!$BD42/10</f>
        <v>2.816</v>
      </c>
      <c r="BR41" s="21">
        <f>[6]Data!$CR42/10</f>
        <v>1.98527251416292</v>
      </c>
      <c r="BS41" s="22">
        <f>[6]Data!BP42</f>
        <v>0.900532002970098</v>
      </c>
      <c r="BT41" s="22">
        <f>[6]Data!BQ42</f>
        <v>0.900532002970098</v>
      </c>
      <c r="BU41" s="22">
        <f>[6]Data!BR42</f>
        <v>0.900532002970098</v>
      </c>
      <c r="BV41" s="22">
        <f>[6]Data!BS42</f>
        <v>0.900532002970098</v>
      </c>
      <c r="BW41" s="21">
        <f>[6]Data!$AZ42</f>
        <v>100.6</v>
      </c>
      <c r="BX41" s="10"/>
    </row>
    <row r="42" spans="1:76">
      <c r="A42" s="1">
        <v>1979</v>
      </c>
      <c r="B42" s="11">
        <f>[6]OECD!AB35</f>
        <v>21.3401541721372</v>
      </c>
      <c r="C42" s="11">
        <f>[6]OECD!EA35</f>
        <v>19.7389099890515</v>
      </c>
      <c r="D42" s="10">
        <f>[6]OECD!EH35</f>
        <v>1.08310371879845</v>
      </c>
      <c r="E42" s="10">
        <f>[6]OECD!EI35</f>
        <v>0.797251808106232</v>
      </c>
      <c r="F42" s="10">
        <f>[6]OECD!CG35</f>
        <v>1.09517057238869</v>
      </c>
      <c r="G42" s="10">
        <f>[6]OECD!CH35</f>
        <v>0.80948717839956</v>
      </c>
      <c r="H42" s="12">
        <f t="shared" si="0"/>
        <v>3.40257369280641</v>
      </c>
      <c r="I42" s="12">
        <f t="shared" si="1"/>
        <v>3.14726385346888</v>
      </c>
      <c r="J42" s="11">
        <f>[6]OECD!Y35</f>
        <v>17.0093157223794</v>
      </c>
      <c r="K42" s="11">
        <f>[6]OECD!Z35</f>
        <v>2.93319110014807</v>
      </c>
      <c r="L42" s="11">
        <f>[6]OECD!AA35</f>
        <v>1.39764734960973</v>
      </c>
      <c r="M42" s="11">
        <f>[6]OECD!AV35</f>
        <v>16.7794887003903</v>
      </c>
      <c r="N42" s="11">
        <f>[6]OECD!AW35</f>
        <v>3.01291790269768</v>
      </c>
      <c r="O42" s="11">
        <f>[6]OECD!AX35</f>
        <v>1.39250620893871</v>
      </c>
      <c r="P42" s="14">
        <f>[6]OECD!BX35</f>
        <v>0.690350103435183</v>
      </c>
      <c r="Q42" s="14">
        <f>[6]OECD!BY35</f>
        <v>0.232324938234932</v>
      </c>
      <c r="R42" s="14">
        <f>[6]OECD!BZ35</f>
        <v>0.077324958329885</v>
      </c>
      <c r="S42" s="14">
        <f>[6]OECD!BR35</f>
        <v>0.0523199916102468</v>
      </c>
      <c r="T42" s="10">
        <f>[6]OECD!DR$7</f>
        <v>0.05</v>
      </c>
      <c r="U42" s="10">
        <f>[6]OECD!DS$7</f>
        <v>0.125</v>
      </c>
      <c r="V42" s="10">
        <f>[6]OECD!DT$7</f>
        <v>0.08</v>
      </c>
      <c r="W42" s="16">
        <f>[6]OECD!BM35</f>
        <v>0.0159569533747879</v>
      </c>
      <c r="X42" s="16">
        <f>[6]OECD!BN35</f>
        <v>0.0159569533747879</v>
      </c>
      <c r="Y42" s="16">
        <f>[6]OECD!BO35</f>
        <v>0.0159569533747879</v>
      </c>
      <c r="Z42" s="11">
        <f>[6]Final!AL39/10</f>
        <v>26.5689052351097</v>
      </c>
      <c r="AA42" s="11">
        <f>[6]Final!AP39/10</f>
        <v>24.5753252161696</v>
      </c>
      <c r="AB42" s="10">
        <f>[6]Final!AS39</f>
        <v>1.08446469077258</v>
      </c>
      <c r="AC42" s="10">
        <f>[6]Final!AT39</f>
        <v>0.773575724186921</v>
      </c>
      <c r="AD42" s="10">
        <f>[6]Final!AD39</f>
        <v>1.09486127407267</v>
      </c>
      <c r="AE42" s="10">
        <f>[6]Final!AF39</f>
        <v>0.757471770746789</v>
      </c>
      <c r="AF42" s="12">
        <f t="shared" si="2"/>
        <v>3.18393371625997</v>
      </c>
      <c r="AG42" s="12">
        <f t="shared" si="3"/>
        <v>2.94502938120376</v>
      </c>
      <c r="AH42" s="11">
        <f>[6]Final!AI39/10</f>
        <v>21.3551720631806</v>
      </c>
      <c r="AI42" s="11">
        <f>[6]Final!AJ39/10</f>
        <v>3.50920085751566</v>
      </c>
      <c r="AJ42" s="11">
        <f>[6]Final!AK39/10</f>
        <v>1.70453231441345</v>
      </c>
      <c r="AK42" s="11">
        <f>[6]Final!M39/10</f>
        <v>23.4634258269872</v>
      </c>
      <c r="AL42" s="11">
        <f>[6]Final!N39/10</f>
        <v>4.84037667566039</v>
      </c>
      <c r="AM42" s="11">
        <f>[6]Final!O39/10</f>
        <v>2.05177376194627</v>
      </c>
      <c r="AN42" s="14">
        <f>[6]Final!X39</f>
        <v>0.615961990043568</v>
      </c>
      <c r="AO42" s="14">
        <f>[6]Final!Y39</f>
        <v>0.302203107032111</v>
      </c>
      <c r="AP42" s="14">
        <f>[6]Final!Z39</f>
        <v>0.0818349029243208</v>
      </c>
      <c r="AQ42" s="14">
        <f>[6]Final!Q39</f>
        <v>0.0610611415227534</v>
      </c>
      <c r="AR42" s="10">
        <f>[6]Final!D39</f>
        <v>0.0215815743997608</v>
      </c>
      <c r="AS42" s="10">
        <f>[6]Final!E39</f>
        <v>0.0990763123435119</v>
      </c>
      <c r="AT42" s="10">
        <f>[6]Final!F39</f>
        <v>0.0507808393211061</v>
      </c>
      <c r="AU42" s="11">
        <f>[6]Final!AL139/10</f>
        <v>21.2863309106742</v>
      </c>
      <c r="AV42" s="11">
        <f>[6]Final!AP139/10</f>
        <v>19.6891253199828</v>
      </c>
      <c r="AW42" s="10">
        <f>[6]Final!AS139</f>
        <v>1.08303953046421</v>
      </c>
      <c r="AX42" s="10">
        <f>[6]Final!AT139</f>
        <v>0.797893329071246</v>
      </c>
      <c r="AY42" s="10">
        <f>[6]Final!AD139</f>
        <v>1.09483019947419</v>
      </c>
      <c r="AZ42" s="10">
        <f>[6]Final!AF139</f>
        <v>0.808524948459895</v>
      </c>
      <c r="BA42" s="12">
        <f t="shared" si="4"/>
        <v>3.39852908485399</v>
      </c>
      <c r="BB42" s="12">
        <f t="shared" si="5"/>
        <v>3.14352272996668</v>
      </c>
      <c r="BC42" s="11">
        <f>[6]Final!AI139/10</f>
        <v>16.9919480680689</v>
      </c>
      <c r="BD42" s="11">
        <f>[6]Final!AJ139/10</f>
        <v>2.90166456813123</v>
      </c>
      <c r="BE42" s="11">
        <f>[6]Final!AK139/10</f>
        <v>1.39271827447408</v>
      </c>
      <c r="BF42" s="11">
        <f>[6]Final!M139/10</f>
        <v>16.3745534325372</v>
      </c>
      <c r="BG42" s="11">
        <f>[6]Final!N139/10</f>
        <v>2.83173866068122</v>
      </c>
      <c r="BH42" s="11">
        <f>[6]Final!O139/10</f>
        <v>1.33926250176681</v>
      </c>
      <c r="BI42" s="14">
        <f>[6]Final!X139</f>
        <v>0.695752856802636</v>
      </c>
      <c r="BJ42" s="14">
        <f>[6]Final!Y139</f>
        <v>0.228009692610584</v>
      </c>
      <c r="BK42" s="14">
        <f>[6]Final!Z139</f>
        <v>0.0762374505867803</v>
      </c>
      <c r="BL42" s="14">
        <f>[6]Final!Q139</f>
        <v>0.0679539878994109</v>
      </c>
      <c r="BM42" s="10">
        <f>[6]Final!D139</f>
        <v>0.0494672698591602</v>
      </c>
      <c r="BN42" s="10">
        <f>[6]Final!E139</f>
        <v>0.130919335703652</v>
      </c>
      <c r="BO42" s="10">
        <f>[6]Final!F139</f>
        <v>0.0803845243592964</v>
      </c>
      <c r="BP42" s="11">
        <f>[6]Data!$BB43/10</f>
        <v>6.751</v>
      </c>
      <c r="BQ42" s="11">
        <f>[6]Data!$BD43/10</f>
        <v>2.742</v>
      </c>
      <c r="BR42" s="21">
        <f>[6]Data!$CR43/10</f>
        <v>1.98110609480813</v>
      </c>
      <c r="BS42" s="22">
        <f>[6]Data!BP43</f>
        <v>0.924965669405691</v>
      </c>
      <c r="BT42" s="22">
        <f>[6]Data!BQ43</f>
        <v>0.924965669405691</v>
      </c>
      <c r="BU42" s="22">
        <f>[6]Data!BR43</f>
        <v>0.924965669405691</v>
      </c>
      <c r="BV42" s="22">
        <f>[6]Data!BS43</f>
        <v>0.924965669405691</v>
      </c>
      <c r="BW42" s="21">
        <f>[6]Data!$AZ43</f>
        <v>101.1</v>
      </c>
      <c r="BX42" s="10"/>
    </row>
    <row r="43" spans="1:76">
      <c r="A43" s="1">
        <v>1980</v>
      </c>
      <c r="B43" s="11">
        <f>[6]OECD!AB36</f>
        <v>21.9848982177543</v>
      </c>
      <c r="C43" s="11">
        <f>[6]OECD!EA36</f>
        <v>23.8739864340569</v>
      </c>
      <c r="D43" s="10">
        <f>[6]OECD!EH36</f>
        <v>1.03020820143757</v>
      </c>
      <c r="E43" s="10">
        <f>[6]OECD!EI36</f>
        <v>0.821335351321975</v>
      </c>
      <c r="F43" s="10">
        <f>[6]OECD!CG36</f>
        <v>1.05392351490662</v>
      </c>
      <c r="G43" s="10">
        <f>[6]OECD!CH36</f>
        <v>0.853137572330703</v>
      </c>
      <c r="H43" s="12">
        <f t="shared" si="0"/>
        <v>3.58605242605131</v>
      </c>
      <c r="I43" s="12">
        <f t="shared" si="1"/>
        <v>3.89418982627937</v>
      </c>
      <c r="J43" s="11">
        <f>[6]OECD!Y36</f>
        <v>17.5928523936543</v>
      </c>
      <c r="K43" s="11">
        <f>[6]OECD!Z36</f>
        <v>2.95010411538173</v>
      </c>
      <c r="L43" s="11">
        <f>[6]OECD!AA36</f>
        <v>1.44194170871829</v>
      </c>
      <c r="M43" s="11">
        <f>[6]OECD!AV36</f>
        <v>17.744701597966</v>
      </c>
      <c r="N43" s="11">
        <f>[6]OECD!AW36</f>
        <v>3.13775744828256</v>
      </c>
      <c r="O43" s="11">
        <f>[6]OECD!AX36</f>
        <v>1.47895263454584</v>
      </c>
      <c r="P43" s="14">
        <f>[6]OECD!BX36</f>
        <v>0.661380090701486</v>
      </c>
      <c r="Q43" s="14">
        <f>[6]OECD!BY36</f>
        <v>0.257077404714416</v>
      </c>
      <c r="R43" s="14">
        <f>[6]OECD!BZ36</f>
        <v>0.0815425045840988</v>
      </c>
      <c r="S43" s="14">
        <f>[6]OECD!BR36</f>
        <v>0.0758419404025018</v>
      </c>
      <c r="T43" s="10">
        <f>[6]OECD!DR$7</f>
        <v>0.05</v>
      </c>
      <c r="U43" s="10">
        <f>[6]OECD!DS$7</f>
        <v>0.125</v>
      </c>
      <c r="V43" s="10">
        <f>[6]OECD!DT$7</f>
        <v>0.08</v>
      </c>
      <c r="W43" s="16">
        <f>[6]OECD!BM36</f>
        <v>0.0624600071587194</v>
      </c>
      <c r="X43" s="16">
        <f>[6]OECD!BN36</f>
        <v>0.0624600071587194</v>
      </c>
      <c r="Y43" s="16">
        <f>[6]OECD!BO36</f>
        <v>0.0624600071587194</v>
      </c>
      <c r="Z43" s="11">
        <f>[6]Final!AL40/10</f>
        <v>27.6511577855481</v>
      </c>
      <c r="AA43" s="11">
        <f>[6]Final!AP40/10</f>
        <v>30.027128591618</v>
      </c>
      <c r="AB43" s="10">
        <f>[6]Final!AS40</f>
        <v>1.04073380294978</v>
      </c>
      <c r="AC43" s="10">
        <f>[6]Final!AT40</f>
        <v>0.805086405302688</v>
      </c>
      <c r="AD43" s="10">
        <f>[6]Final!AD40</f>
        <v>1.06566288713527</v>
      </c>
      <c r="AE43" s="10">
        <f>[6]Final!AF40</f>
        <v>0.807209554137487</v>
      </c>
      <c r="AF43" s="12">
        <f t="shared" si="2"/>
        <v>3.39299999651693</v>
      </c>
      <c r="AG43" s="12">
        <f t="shared" si="3"/>
        <v>3.6845490520481</v>
      </c>
      <c r="AH43" s="11">
        <f>[6]Final!AI40/10</f>
        <v>22.3266223700783</v>
      </c>
      <c r="AI43" s="11">
        <f>[6]Final!AJ40/10</f>
        <v>3.55107080061287</v>
      </c>
      <c r="AJ43" s="11">
        <f>[6]Final!AK40/10</f>
        <v>1.77346461485693</v>
      </c>
      <c r="AK43" s="11">
        <f>[6]Final!M40/10</f>
        <v>25.1384955181448</v>
      </c>
      <c r="AL43" s="11">
        <f>[6]Final!N40/10</f>
        <v>5.09359386211893</v>
      </c>
      <c r="AM43" s="11">
        <f>[6]Final!O40/10</f>
        <v>2.20621313692382</v>
      </c>
      <c r="AN43" s="14">
        <f>[6]Final!X40</f>
        <v>0.586269444985177</v>
      </c>
      <c r="AO43" s="14">
        <f>[6]Final!Y40</f>
        <v>0.328197199897336</v>
      </c>
      <c r="AP43" s="14">
        <f>[6]Final!Z40</f>
        <v>0.0855333551174867</v>
      </c>
      <c r="AQ43" s="14">
        <f>[6]Final!Q40</f>
        <v>0.171842536898979</v>
      </c>
      <c r="AR43" s="10">
        <f>[6]Final!D40</f>
        <v>0.0223643969069247</v>
      </c>
      <c r="AS43" s="10">
        <f>[6]Final!E40</f>
        <v>0.103423100747069</v>
      </c>
      <c r="AT43" s="10">
        <f>[6]Final!F40</f>
        <v>0.0528221813076887</v>
      </c>
      <c r="AU43" s="11">
        <f>[6]Final!AL140/10</f>
        <v>21.9252750640122</v>
      </c>
      <c r="AV43" s="11">
        <f>[6]Final!AP140/10</f>
        <v>23.8092400636395</v>
      </c>
      <c r="AW43" s="10">
        <f>[6]Final!AS140</f>
        <v>1.03001664100869</v>
      </c>
      <c r="AX43" s="10">
        <f>[6]Final!AT140</f>
        <v>0.82184340669321</v>
      </c>
      <c r="AY43" s="10">
        <f>[6]Final!AD140</f>
        <v>1.05296776035918</v>
      </c>
      <c r="AZ43" s="10">
        <f>[6]Final!AF140</f>
        <v>0.85135070417434</v>
      </c>
      <c r="BA43" s="12">
        <f t="shared" si="4"/>
        <v>3.57854155899425</v>
      </c>
      <c r="BB43" s="12">
        <f t="shared" si="5"/>
        <v>3.88603357572719</v>
      </c>
      <c r="BC43" s="11">
        <f>[6]Final!AI140/10</f>
        <v>17.5737762032591</v>
      </c>
      <c r="BD43" s="11">
        <f>[6]Final!AJ140/10</f>
        <v>2.91508565775465</v>
      </c>
      <c r="BE43" s="11">
        <f>[6]Final!AK140/10</f>
        <v>1.43641320299846</v>
      </c>
      <c r="BF43" s="11">
        <f>[6]Final!M140/10</f>
        <v>17.3065730206551</v>
      </c>
      <c r="BG43" s="11">
        <f>[6]Final!N140/10</f>
        <v>2.94211461960721</v>
      </c>
      <c r="BH43" s="11">
        <f>[6]Final!O140/10</f>
        <v>1.42064509295681</v>
      </c>
      <c r="BI43" s="14">
        <f>[6]Final!X140</f>
        <v>0.678641013872851</v>
      </c>
      <c r="BJ43" s="14">
        <f>[6]Final!Y140</f>
        <v>0.242448158105299</v>
      </c>
      <c r="BK43" s="14">
        <f>[6]Final!Z140</f>
        <v>0.0789108280218494</v>
      </c>
      <c r="BL43" s="14">
        <f>[6]Final!Q140</f>
        <v>0.174955817714468</v>
      </c>
      <c r="BM43" s="10">
        <f>[6]Final!D140</f>
        <v>0.050583528872878</v>
      </c>
      <c r="BN43" s="10">
        <f>[6]Final!E140</f>
        <v>0.135746133425919</v>
      </c>
      <c r="BO43" s="10">
        <f>[6]Final!F140</f>
        <v>0.0827865137271223</v>
      </c>
      <c r="BP43" s="11">
        <f>[6]Data!$BB44/10</f>
        <v>7.39</v>
      </c>
      <c r="BQ43" s="11">
        <f>[6]Data!$BD44/10</f>
        <v>2.218</v>
      </c>
      <c r="BR43" s="21">
        <f>[6]Data!$CR44/10</f>
        <v>2.14108647825351</v>
      </c>
      <c r="BS43" s="22">
        <f>[6]Data!BP44</f>
        <v>1.08592663007087</v>
      </c>
      <c r="BT43" s="22">
        <f>[6]Data!BQ44</f>
        <v>1.08592663007087</v>
      </c>
      <c r="BU43" s="22">
        <f>[6]Data!BR44</f>
        <v>1.08592663007087</v>
      </c>
      <c r="BV43" s="22">
        <f>[6]Data!BS44</f>
        <v>1.08592663007087</v>
      </c>
      <c r="BW43" s="21">
        <f>[6]Data!$AZ44</f>
        <v>110.5</v>
      </c>
      <c r="BX43" s="10"/>
    </row>
    <row r="44" spans="1:76">
      <c r="A44" s="1">
        <v>1981</v>
      </c>
      <c r="B44" s="11">
        <f>[6]OECD!AB37</f>
        <v>22.1941284179831</v>
      </c>
      <c r="C44" s="11">
        <f>[6]OECD!EA37</f>
        <v>26.9814017759986</v>
      </c>
      <c r="D44" s="10">
        <f>[6]OECD!EH37</f>
        <v>1.00946381125627</v>
      </c>
      <c r="E44" s="10">
        <f>[6]OECD!EI37</f>
        <v>0.829108314064987</v>
      </c>
      <c r="F44" s="10">
        <f>[6]OECD!CG37</f>
        <v>1.01580620006425</v>
      </c>
      <c r="G44" s="10">
        <f>[6]OECD!CH37</f>
        <v>0.866622435481293</v>
      </c>
      <c r="H44" s="12">
        <f t="shared" si="0"/>
        <v>3.64273428813838</v>
      </c>
      <c r="I44" s="12">
        <f t="shared" si="1"/>
        <v>4.4284720508254</v>
      </c>
      <c r="J44" s="11">
        <f>[6]OECD!Y37</f>
        <v>17.854527097599</v>
      </c>
      <c r="K44" s="11">
        <f>[6]OECD!Z37</f>
        <v>2.88705571913041</v>
      </c>
      <c r="L44" s="11">
        <f>[6]OECD!AA37</f>
        <v>1.45254560125362</v>
      </c>
      <c r="M44" s="11">
        <f>[6]OECD!AV37</f>
        <v>18.1781433288479</v>
      </c>
      <c r="N44" s="11">
        <f>[6]OECD!AW37</f>
        <v>3.11315191173981</v>
      </c>
      <c r="O44" s="11">
        <f>[6]OECD!AX37</f>
        <v>1.5075454739437</v>
      </c>
      <c r="P44" s="14">
        <f>[6]OECD!BX37</f>
        <v>0.673262750220511</v>
      </c>
      <c r="Q44" s="14">
        <f>[6]OECD!BY37</f>
        <v>0.245653243921077</v>
      </c>
      <c r="R44" s="14">
        <f>[6]OECD!BZ37</f>
        <v>0.0810840058584123</v>
      </c>
      <c r="S44" s="14">
        <f>[6]OECD!BR37</f>
        <v>0.107885331936127</v>
      </c>
      <c r="T44" s="10">
        <f>[6]OECD!DR$7</f>
        <v>0.05</v>
      </c>
      <c r="U44" s="10">
        <f>[6]OECD!DS$7</f>
        <v>0.125</v>
      </c>
      <c r="V44" s="10">
        <f>[6]OECD!DT$7</f>
        <v>0.08</v>
      </c>
      <c r="W44" s="16">
        <f>[6]OECD!BM37</f>
        <v>0.0900727606877911</v>
      </c>
      <c r="X44" s="16">
        <f>[6]OECD!BN37</f>
        <v>0.0900727606877911</v>
      </c>
      <c r="Y44" s="16">
        <f>[6]OECD!BO37</f>
        <v>0.0900727606877911</v>
      </c>
      <c r="Z44" s="11">
        <f>[6]Final!AL41/10</f>
        <v>28.2715208128805</v>
      </c>
      <c r="AA44" s="11">
        <f>[6]Final!AP41/10</f>
        <v>34.369687671662</v>
      </c>
      <c r="AB44" s="10">
        <f>[6]Final!AS41</f>
        <v>1.0224353364204</v>
      </c>
      <c r="AC44" s="10">
        <f>[6]Final!AT41</f>
        <v>0.823148789653146</v>
      </c>
      <c r="AD44" s="10">
        <f>[6]Final!AD41</f>
        <v>1.03750347415583</v>
      </c>
      <c r="AE44" s="10">
        <f>[6]Final!AF41</f>
        <v>0.837482716789422</v>
      </c>
      <c r="AF44" s="12">
        <f t="shared" si="2"/>
        <v>3.52024928419703</v>
      </c>
      <c r="AG44" s="12">
        <f t="shared" si="3"/>
        <v>4.27956703231616</v>
      </c>
      <c r="AH44" s="11">
        <f>[6]Final!AI41/10</f>
        <v>22.9659169039979</v>
      </c>
      <c r="AI44" s="11">
        <f>[6]Final!AJ41/10</f>
        <v>3.49989743512667</v>
      </c>
      <c r="AJ44" s="11">
        <f>[6]Final!AK41/10</f>
        <v>1.80570647375597</v>
      </c>
      <c r="AK44" s="11">
        <f>[6]Final!M41/10</f>
        <v>26.3166768074848</v>
      </c>
      <c r="AL44" s="11">
        <f>[6]Final!N41/10</f>
        <v>5.1920141615202</v>
      </c>
      <c r="AM44" s="11">
        <f>[6]Final!O41/10</f>
        <v>2.30525015203324</v>
      </c>
      <c r="AN44" s="14">
        <f>[6]Final!X41</f>
        <v>0.579339487750368</v>
      </c>
      <c r="AO44" s="14">
        <f>[6]Final!Y41</f>
        <v>0.33350055574628</v>
      </c>
      <c r="AP44" s="14">
        <f>[6]Final!Z41</f>
        <v>0.0871599565033525</v>
      </c>
      <c r="AQ44" s="14">
        <f>[6]Final!Q41</f>
        <v>0.127758267529297</v>
      </c>
      <c r="AR44" s="10">
        <f>[6]Final!D41</f>
        <v>0.0231337306796184</v>
      </c>
      <c r="AS44" s="10">
        <f>[6]Final!E41</f>
        <v>0.107794289745727</v>
      </c>
      <c r="AT44" s="10">
        <f>[6]Final!F41</f>
        <v>0.0548071754685208</v>
      </c>
      <c r="AU44" s="11">
        <f>[6]Final!AL141/10</f>
        <v>22.1284417089472</v>
      </c>
      <c r="AV44" s="11">
        <f>[6]Final!AP141/10</f>
        <v>26.9015464442432</v>
      </c>
      <c r="AW44" s="10">
        <f>[6]Final!AS141</f>
        <v>1.00926632137302</v>
      </c>
      <c r="AX44" s="10">
        <f>[6]Final!AT141</f>
        <v>0.829458871817927</v>
      </c>
      <c r="AY44" s="10">
        <f>[6]Final!AD141</f>
        <v>1.01574766749077</v>
      </c>
      <c r="AZ44" s="10">
        <f>[6]Final!AF141</f>
        <v>0.864757491981709</v>
      </c>
      <c r="BA44" s="12">
        <f t="shared" si="4"/>
        <v>3.63489524156719</v>
      </c>
      <c r="BB44" s="12">
        <f t="shared" si="5"/>
        <v>4.41894212195887</v>
      </c>
      <c r="BC44" s="11">
        <f>[6]Final!AI141/10</f>
        <v>17.833635558811</v>
      </c>
      <c r="BD44" s="11">
        <f>[6]Final!AJ141/10</f>
        <v>2.84842114007968</v>
      </c>
      <c r="BE44" s="11">
        <f>[6]Final!AK141/10</f>
        <v>1.44638501005654</v>
      </c>
      <c r="BF44" s="11">
        <f>[6]Final!M141/10</f>
        <v>17.7251518866232</v>
      </c>
      <c r="BG44" s="11">
        <f>[6]Final!N141/10</f>
        <v>2.91639364313206</v>
      </c>
      <c r="BH44" s="11">
        <f>[6]Final!O141/10</f>
        <v>1.4473981128869</v>
      </c>
      <c r="BI44" s="14">
        <f>[6]Final!X141</f>
        <v>0.682151763251094</v>
      </c>
      <c r="BJ44" s="14">
        <f>[6]Final!Y141</f>
        <v>0.23850468728225</v>
      </c>
      <c r="BK44" s="14">
        <f>[6]Final!Z141</f>
        <v>0.0793435494666556</v>
      </c>
      <c r="BL44" s="14">
        <f>[6]Final!Q141</f>
        <v>0.132852577603087</v>
      </c>
      <c r="BM44" s="10">
        <f>[6]Final!D141</f>
        <v>0.0510676867782737</v>
      </c>
      <c r="BN44" s="10">
        <f>[6]Final!E141</f>
        <v>0.137886952482088</v>
      </c>
      <c r="BO44" s="10">
        <f>[6]Final!F141</f>
        <v>0.0838198146066278</v>
      </c>
      <c r="BP44" s="11">
        <f>[6]Data!$BB45/10</f>
        <v>7.089</v>
      </c>
      <c r="BQ44" s="11">
        <f>[6]Data!$BD45/10</f>
        <v>1.979</v>
      </c>
      <c r="BR44" s="21">
        <f>[6]Data!$CR45/10</f>
        <v>2.43779649062446</v>
      </c>
      <c r="BS44" s="22">
        <f>[6]Data!BP45</f>
        <v>1.21569999361347</v>
      </c>
      <c r="BT44" s="22">
        <f>[6]Data!BQ45</f>
        <v>1.21569999361347</v>
      </c>
      <c r="BU44" s="22">
        <f>[6]Data!BR45</f>
        <v>1.21569999361347</v>
      </c>
      <c r="BV44" s="22">
        <f>[6]Data!BS45</f>
        <v>1.21569999361347</v>
      </c>
      <c r="BW44" s="21">
        <f>[6]Data!$AZ45</f>
        <v>102.7</v>
      </c>
      <c r="BX44" s="10"/>
    </row>
    <row r="45" spans="1:76">
      <c r="A45" s="1">
        <v>1982</v>
      </c>
      <c r="B45" s="11">
        <f>[6]OECD!AB38</f>
        <v>22.5482882249072</v>
      </c>
      <c r="C45" s="11">
        <f>[6]OECD!EA38</f>
        <v>27.6396428337732</v>
      </c>
      <c r="D45" s="10">
        <f>[6]OECD!EH38</f>
        <v>1.01590141434989</v>
      </c>
      <c r="E45" s="10">
        <f>[6]OECD!EI38</f>
        <v>0.842292308907871</v>
      </c>
      <c r="F45" s="10">
        <f>[6]OECD!CG38</f>
        <v>1.00919888099027</v>
      </c>
      <c r="G45" s="10">
        <f>[6]OECD!CH38</f>
        <v>0.874594392128786</v>
      </c>
      <c r="H45" s="12">
        <f t="shared" si="0"/>
        <v>3.67624336733415</v>
      </c>
      <c r="I45" s="12">
        <f t="shared" si="1"/>
        <v>4.50633115159948</v>
      </c>
      <c r="J45" s="11">
        <f>[6]OECD!Y38</f>
        <v>18.2109499615474</v>
      </c>
      <c r="K45" s="11">
        <f>[6]OECD!Z38</f>
        <v>2.86125427247398</v>
      </c>
      <c r="L45" s="11">
        <f>[6]OECD!AA38</f>
        <v>1.47608399088581</v>
      </c>
      <c r="M45" s="11">
        <f>[6]OECD!AV38</f>
        <v>18.4951164405879</v>
      </c>
      <c r="N45" s="11">
        <f>[6]OECD!AW38</f>
        <v>3.06576532885568</v>
      </c>
      <c r="O45" s="11">
        <f>[6]OECD!AX38</f>
        <v>1.52532791257262</v>
      </c>
      <c r="P45" s="14">
        <f>[6]OECD!BX38</f>
        <v>0.695331771218726</v>
      </c>
      <c r="Q45" s="14">
        <f>[6]OECD!BY38</f>
        <v>0.22540266276846</v>
      </c>
      <c r="R45" s="14">
        <f>[6]OECD!BZ38</f>
        <v>0.079265566012814</v>
      </c>
      <c r="S45" s="14">
        <f>[6]OECD!BR38</f>
        <v>0.014702164456992</v>
      </c>
      <c r="T45" s="10">
        <f>[6]OECD!DR$7</f>
        <v>0.05</v>
      </c>
      <c r="U45" s="10">
        <f>[6]OECD!DS$7</f>
        <v>0.125</v>
      </c>
      <c r="V45" s="10">
        <f>[6]OECD!DT$7</f>
        <v>0.08</v>
      </c>
      <c r="W45" s="16">
        <f>[6]OECD!BM38</f>
        <v>-0.0133990282484778</v>
      </c>
      <c r="X45" s="16">
        <f>[6]OECD!BN38</f>
        <v>-0.0133990282484778</v>
      </c>
      <c r="Y45" s="16">
        <f>[6]OECD!BO38</f>
        <v>-0.0133990282484778</v>
      </c>
      <c r="Z45" s="11">
        <f>[6]Final!AL42/10</f>
        <v>29.0054103625173</v>
      </c>
      <c r="AA45" s="11">
        <f>[6]Final!AP42/10</f>
        <v>35.5547691545574</v>
      </c>
      <c r="AB45" s="10">
        <f>[6]Final!AS42</f>
        <v>1.0259586158981</v>
      </c>
      <c r="AC45" s="10">
        <f>[6]Final!AT42</f>
        <v>0.844516592910741</v>
      </c>
      <c r="AD45" s="10">
        <f>[6]Final!AD42</f>
        <v>1.03021079112642</v>
      </c>
      <c r="AE45" s="10">
        <f>[6]Final!AF42</f>
        <v>0.862783732218335</v>
      </c>
      <c r="AF45" s="12">
        <f t="shared" si="2"/>
        <v>3.62659880003485</v>
      </c>
      <c r="AG45" s="12">
        <f t="shared" si="3"/>
        <v>4.44547694860618</v>
      </c>
      <c r="AH45" s="11">
        <f>[6]Final!AI42/10</f>
        <v>23.6847570095339</v>
      </c>
      <c r="AI45" s="11">
        <f>[6]Final!AJ42/10</f>
        <v>3.47321077231823</v>
      </c>
      <c r="AJ45" s="11">
        <f>[6]Final!AK42/10</f>
        <v>1.84744258066522</v>
      </c>
      <c r="AK45" s="11">
        <f>[6]Final!M42/10</f>
        <v>27.3864180015474</v>
      </c>
      <c r="AL45" s="11">
        <f>[6]Final!N42/10</f>
        <v>5.24533009225198</v>
      </c>
      <c r="AM45" s="11">
        <f>[6]Final!O42/10</f>
        <v>2.39135441803949</v>
      </c>
      <c r="AN45" s="14">
        <f>[6]Final!X42</f>
        <v>0.583885606196367</v>
      </c>
      <c r="AO45" s="14">
        <f>[6]Final!Y42</f>
        <v>0.328254302834795</v>
      </c>
      <c r="AP45" s="14">
        <f>[6]Final!Z42</f>
        <v>0.0878600909688386</v>
      </c>
      <c r="AQ45" s="14">
        <f>[6]Final!Q42</f>
        <v>0.0293722180578912</v>
      </c>
      <c r="AR45" s="10">
        <f>[6]Final!D42</f>
        <v>0.0237426366762155</v>
      </c>
      <c r="AS45" s="10">
        <f>[6]Final!E42</f>
        <v>0.110591008561966</v>
      </c>
      <c r="AT45" s="10">
        <f>[6]Final!F42</f>
        <v>0.0562012139459084</v>
      </c>
      <c r="AU45" s="11">
        <f>[6]Final!AL142/10</f>
        <v>22.4762917291</v>
      </c>
      <c r="AV45" s="11">
        <f>[6]Final!AP142/10</f>
        <v>27.5513896852616</v>
      </c>
      <c r="AW45" s="10">
        <f>[6]Final!AS142</f>
        <v>1.01571958950965</v>
      </c>
      <c r="AX45" s="10">
        <f>[6]Final!AT142</f>
        <v>0.842497624798042</v>
      </c>
      <c r="AY45" s="10">
        <f>[6]Final!AD142</f>
        <v>1.00944043834044</v>
      </c>
      <c r="AZ45" s="10">
        <f>[6]Final!AF142</f>
        <v>0.872921181764196</v>
      </c>
      <c r="BA45" s="12">
        <f t="shared" si="4"/>
        <v>3.66921024596917</v>
      </c>
      <c r="BB45" s="12">
        <f t="shared" si="5"/>
        <v>4.49770996667423</v>
      </c>
      <c r="BC45" s="11">
        <f>[6]Final!AI142/10</f>
        <v>18.1881403130722</v>
      </c>
      <c r="BD45" s="11">
        <f>[6]Final!AJ142/10</f>
        <v>2.8188909982397</v>
      </c>
      <c r="BE45" s="11">
        <f>[6]Final!AK142/10</f>
        <v>1.4692604177881</v>
      </c>
      <c r="BF45" s="11">
        <f>[6]Final!M142/10</f>
        <v>18.0355100237148</v>
      </c>
      <c r="BG45" s="11">
        <f>[6]Final!N142/10</f>
        <v>2.87322086927914</v>
      </c>
      <c r="BH45" s="11">
        <f>[6]Final!O142/10</f>
        <v>1.46474403918233</v>
      </c>
      <c r="BI45" s="14">
        <f>[6]Final!X142</f>
        <v>0.692866442871669</v>
      </c>
      <c r="BJ45" s="14">
        <f>[6]Final!Y142</f>
        <v>0.228208862568355</v>
      </c>
      <c r="BK45" s="14">
        <f>[6]Final!Z142</f>
        <v>0.0789246945599769</v>
      </c>
      <c r="BL45" s="14">
        <f>[6]Final!Q142</f>
        <v>0.0381520446516487</v>
      </c>
      <c r="BM45" s="10">
        <f>[6]Final!D142</f>
        <v>0.0509493502780217</v>
      </c>
      <c r="BN45" s="10">
        <f>[6]Final!E142</f>
        <v>0.137270068807959</v>
      </c>
      <c r="BO45" s="10">
        <f>[6]Final!F142</f>
        <v>0.0835040632831746</v>
      </c>
      <c r="BP45" s="11">
        <f>[6]Data!$BB46/10</f>
        <v>7.688</v>
      </c>
      <c r="BQ45" s="11">
        <f>[6]Data!$BD46/10</f>
        <v>2.187</v>
      </c>
      <c r="BR45" s="21">
        <f>[6]Data!$CR46/10</f>
        <v>2.58018569157393</v>
      </c>
      <c r="BS45" s="22">
        <f>[6]Data!BP46</f>
        <v>1.22579783254863</v>
      </c>
      <c r="BT45" s="22">
        <f>[6]Data!BQ46</f>
        <v>1.22579783254863</v>
      </c>
      <c r="BU45" s="22">
        <f>[6]Data!BR46</f>
        <v>1.22579783254863</v>
      </c>
      <c r="BV45" s="22">
        <f>[6]Data!BS46</f>
        <v>1.22579783254863</v>
      </c>
      <c r="BW45" s="21">
        <f>[6]Data!$AZ46</f>
        <v>102.2</v>
      </c>
      <c r="BX45" s="10"/>
    </row>
    <row r="46" spans="1:76">
      <c r="A46" s="1">
        <v>1983</v>
      </c>
      <c r="B46" s="11">
        <f>[6]OECD!AB39</f>
        <v>23.2244774840783</v>
      </c>
      <c r="C46" s="11">
        <f>[6]OECD!EA39</f>
        <v>29.2033176083919</v>
      </c>
      <c r="D46" s="10">
        <f>[6]OECD!EH39</f>
        <v>1.02996196800082</v>
      </c>
      <c r="E46" s="10">
        <f>[6]OECD!EI39</f>
        <v>0.867529044114704</v>
      </c>
      <c r="F46" s="10">
        <f>[6]OECD!CG39</f>
        <v>1.02076956411802</v>
      </c>
      <c r="G46" s="10">
        <f>[6]OECD!CH39</f>
        <v>0.892759336433369</v>
      </c>
      <c r="H46" s="12">
        <f t="shared" si="0"/>
        <v>3.75259733966546</v>
      </c>
      <c r="I46" s="12">
        <f t="shared" si="1"/>
        <v>4.71865479177241</v>
      </c>
      <c r="J46" s="11">
        <f>[6]OECD!Y39</f>
        <v>18.7927747589189</v>
      </c>
      <c r="K46" s="11">
        <f>[6]OECD!Z39</f>
        <v>2.90449922138487</v>
      </c>
      <c r="L46" s="11">
        <f>[6]OECD!AA39</f>
        <v>1.52720350377458</v>
      </c>
      <c r="M46" s="11">
        <f>[6]OECD!AV39</f>
        <v>18.9762690874186</v>
      </c>
      <c r="N46" s="11">
        <f>[6]OECD!AW39</f>
        <v>3.07506853005805</v>
      </c>
      <c r="O46" s="11">
        <f>[6]OECD!AX39</f>
        <v>1.56421223680229</v>
      </c>
      <c r="P46" s="14">
        <f>[6]OECD!BX39</f>
        <v>0.69650120598205</v>
      </c>
      <c r="Q46" s="14">
        <f>[6]OECD!BY39</f>
        <v>0.223562882482245</v>
      </c>
      <c r="R46" s="14">
        <f>[6]OECD!BZ39</f>
        <v>0.0799359115357055</v>
      </c>
      <c r="S46" s="14">
        <f>[6]OECD!BR39</f>
        <v>0.0466848144441964</v>
      </c>
      <c r="T46" s="10">
        <f>[6]OECD!DR$7</f>
        <v>0.05</v>
      </c>
      <c r="U46" s="10">
        <f>[6]OECD!DS$7</f>
        <v>0.125</v>
      </c>
      <c r="V46" s="10">
        <f>[6]OECD!DT$7</f>
        <v>0.08</v>
      </c>
      <c r="W46" s="16">
        <f>[6]OECD!BM39</f>
        <v>0.019692934679747</v>
      </c>
      <c r="X46" s="16">
        <f>[6]OECD!BN39</f>
        <v>0.019692934679747</v>
      </c>
      <c r="Y46" s="16">
        <f>[6]OECD!BO39</f>
        <v>0.019692934679747</v>
      </c>
      <c r="Z46" s="11">
        <f>[6]Final!AL43/10</f>
        <v>30.0417186441491</v>
      </c>
      <c r="AA46" s="11">
        <f>[6]Final!AP43/10</f>
        <v>37.7755689732303</v>
      </c>
      <c r="AB46" s="10">
        <f>[6]Final!AS43</f>
        <v>1.03572810274634</v>
      </c>
      <c r="AC46" s="10">
        <f>[6]Final!AT43</f>
        <v>0.874689568513246</v>
      </c>
      <c r="AD46" s="10">
        <f>[6]Final!AD43</f>
        <v>1.03539738583005</v>
      </c>
      <c r="AE46" s="10">
        <f>[6]Final!AF43</f>
        <v>0.893324020875562</v>
      </c>
      <c r="AF46" s="12">
        <f t="shared" si="2"/>
        <v>3.75497091701049</v>
      </c>
      <c r="AG46" s="12">
        <f t="shared" si="3"/>
        <v>4.72163941578053</v>
      </c>
      <c r="AH46" s="11">
        <f>[6]Final!AI43/10</f>
        <v>24.6189080087808</v>
      </c>
      <c r="AI46" s="11">
        <f>[6]Final!AJ43/10</f>
        <v>3.50841921913207</v>
      </c>
      <c r="AJ46" s="11">
        <f>[6]Final!AK43/10</f>
        <v>1.9143914162363</v>
      </c>
      <c r="AK46" s="11">
        <f>[6]Final!M43/10</f>
        <v>28.620898130048</v>
      </c>
      <c r="AL46" s="11">
        <f>[6]Final!N43/10</f>
        <v>5.33062566198098</v>
      </c>
      <c r="AM46" s="11">
        <f>[6]Final!O43/10</f>
        <v>2.49516648680682</v>
      </c>
      <c r="AN46" s="14">
        <f>[6]Final!X43</f>
        <v>0.583527456715275</v>
      </c>
      <c r="AO46" s="14">
        <f>[6]Final!Y43</f>
        <v>0.327226813845995</v>
      </c>
      <c r="AP46" s="14">
        <f>[6]Final!Z43</f>
        <v>0.0892457294387297</v>
      </c>
      <c r="AQ46" s="14">
        <f>[6]Final!Q43</f>
        <v>0.0445069599380473</v>
      </c>
      <c r="AR46" s="10">
        <f>[6]Final!D43</f>
        <v>0.0242288265703227</v>
      </c>
      <c r="AS46" s="10">
        <f>[6]Final!E43</f>
        <v>0.111850963024705</v>
      </c>
      <c r="AT46" s="10">
        <f>[6]Final!F43</f>
        <v>0.0570978616675866</v>
      </c>
      <c r="AU46" s="11">
        <f>[6]Final!AL143/10</f>
        <v>23.1458958731299</v>
      </c>
      <c r="AV46" s="11">
        <f>[6]Final!AP143/10</f>
        <v>29.1045061822024</v>
      </c>
      <c r="AW46" s="10">
        <f>[6]Final!AS143</f>
        <v>1.02979157558998</v>
      </c>
      <c r="AX46" s="10">
        <f>[6]Final!AT143</f>
        <v>0.867596956471588</v>
      </c>
      <c r="AY46" s="10">
        <f>[6]Final!AD143</f>
        <v>1.02106424437563</v>
      </c>
      <c r="AZ46" s="10">
        <f>[6]Final!AF143</f>
        <v>0.89130860685754</v>
      </c>
      <c r="BA46" s="12">
        <f t="shared" si="4"/>
        <v>3.74649938725582</v>
      </c>
      <c r="BB46" s="12">
        <f t="shared" si="5"/>
        <v>4.71098700070579</v>
      </c>
      <c r="BC46" s="11">
        <f>[6]Final!AI143/10</f>
        <v>18.7679294822024</v>
      </c>
      <c r="BD46" s="11">
        <f>[6]Final!AJ143/10</f>
        <v>2.85828739001183</v>
      </c>
      <c r="BE46" s="11">
        <f>[6]Final!AK143/10</f>
        <v>1.51967900091562</v>
      </c>
      <c r="BF46" s="11">
        <f>[6]Final!M143/10</f>
        <v>18.5076135242397</v>
      </c>
      <c r="BG46" s="11">
        <f>[6]Final!N143/10</f>
        <v>2.88425342671293</v>
      </c>
      <c r="BH46" s="11">
        <f>[6]Final!O143/10</f>
        <v>1.5026524883777</v>
      </c>
      <c r="BI46" s="14">
        <f>[6]Final!X143</f>
        <v>0.697209580719234</v>
      </c>
      <c r="BJ46" s="14">
        <f>[6]Final!Y143</f>
        <v>0.223584635309747</v>
      </c>
      <c r="BK46" s="14">
        <f>[6]Final!Z143</f>
        <v>0.0792057839710185</v>
      </c>
      <c r="BL46" s="14">
        <f>[6]Final!Q143</f>
        <v>0.0550107189284451</v>
      </c>
      <c r="BM46" s="10">
        <f>[6]Final!D143</f>
        <v>0.0506635046510527</v>
      </c>
      <c r="BN46" s="10">
        <f>[6]Final!E143</f>
        <v>0.135826832792488</v>
      </c>
      <c r="BO46" s="10">
        <f>[6]Final!F143</f>
        <v>0.0828055850147386</v>
      </c>
      <c r="BP46" s="11">
        <f>[6]Data!$BB47/10</f>
        <v>9.15</v>
      </c>
      <c r="BQ46" s="11">
        <f>[6]Data!$BD47/10</f>
        <v>2.684</v>
      </c>
      <c r="BR46" s="21">
        <f>[6]Data!$CR47/10</f>
        <v>2.68742939708394</v>
      </c>
      <c r="BS46" s="22">
        <f>[6]Data!BP47</f>
        <v>1.25743701353076</v>
      </c>
      <c r="BT46" s="22">
        <f>[6]Data!BQ47</f>
        <v>1.25743701353076</v>
      </c>
      <c r="BU46" s="22">
        <f>[6]Data!BR47</f>
        <v>1.25743701353076</v>
      </c>
      <c r="BV46" s="22">
        <f>[6]Data!BS47</f>
        <v>1.25743701353076</v>
      </c>
      <c r="BW46" s="21">
        <f>[6]Data!$AZ47</f>
        <v>100.6</v>
      </c>
      <c r="BX46" s="10"/>
    </row>
    <row r="47" spans="1:76">
      <c r="A47" s="1">
        <v>1984</v>
      </c>
      <c r="B47" s="11">
        <f>[6]OECD!AB40</f>
        <v>24.4895631173764</v>
      </c>
      <c r="C47" s="11">
        <f>[6]OECD!EA40</f>
        <v>26.0823225383535</v>
      </c>
      <c r="D47" s="10">
        <f>[6]OECD!EH40</f>
        <v>1.05447167317005</v>
      </c>
      <c r="E47" s="10">
        <f>[6]OECD!EI40</f>
        <v>0.914784802671245</v>
      </c>
      <c r="F47" s="10">
        <f>[6]OECD!CG40</f>
        <v>1.04198515898807</v>
      </c>
      <c r="G47" s="10">
        <f>[6]OECD!CH40</f>
        <v>0.930241979111605</v>
      </c>
      <c r="H47" s="12">
        <f t="shared" si="0"/>
        <v>3.91015073558951</v>
      </c>
      <c r="I47" s="12">
        <f t="shared" si="1"/>
        <v>4.16446027111288</v>
      </c>
      <c r="J47" s="11">
        <f>[6]OECD!Y40</f>
        <v>19.7968665719904</v>
      </c>
      <c r="K47" s="11">
        <f>[6]OECD!Z40</f>
        <v>3.06434273131857</v>
      </c>
      <c r="L47" s="11">
        <f>[6]OECD!AA40</f>
        <v>1.62835381406745</v>
      </c>
      <c r="M47" s="11">
        <f>[6]OECD!AV40</f>
        <v>19.7895596568766</v>
      </c>
      <c r="N47" s="11">
        <f>[6]OECD!AW40</f>
        <v>3.18338237477517</v>
      </c>
      <c r="O47" s="11">
        <f>[6]OECD!AX40</f>
        <v>1.64351943637606</v>
      </c>
      <c r="P47" s="14">
        <f>[6]OECD!BX40</f>
        <v>0.770474861101787</v>
      </c>
      <c r="Q47" s="14">
        <f>[6]OECD!BY40</f>
        <v>0.158417324281526</v>
      </c>
      <c r="R47" s="14">
        <f>[6]OECD!BZ40</f>
        <v>0.0711078146166868</v>
      </c>
      <c r="S47" s="14">
        <f>[6]OECD!BR40</f>
        <v>-0.103543315221258</v>
      </c>
      <c r="T47" s="10">
        <f>[6]OECD!DR$7</f>
        <v>0.05</v>
      </c>
      <c r="U47" s="10">
        <f>[6]OECD!DS$7</f>
        <v>0.125</v>
      </c>
      <c r="V47" s="10">
        <f>[6]OECD!DT$7</f>
        <v>0.08</v>
      </c>
      <c r="W47" s="16">
        <f>[6]OECD!BM40</f>
        <v>-0.18006644076768</v>
      </c>
      <c r="X47" s="16">
        <f>[6]OECD!BN40</f>
        <v>-0.18006644076768</v>
      </c>
      <c r="Y47" s="16">
        <f>[6]OECD!BO40</f>
        <v>-0.18006644076768</v>
      </c>
      <c r="Z47" s="11">
        <f>[6]Final!AL44/10</f>
        <v>31.6678866940504</v>
      </c>
      <c r="AA47" s="11">
        <f>[6]Final!AP44/10</f>
        <v>33.7275120386363</v>
      </c>
      <c r="AB47" s="10">
        <f>[6]Final!AS44</f>
        <v>1.05413032686857</v>
      </c>
      <c r="AC47" s="10">
        <f>[6]Final!AT44</f>
        <v>0.922036800765393</v>
      </c>
      <c r="AD47" s="10">
        <f>[6]Final!AD44</f>
        <v>1.04730326710415</v>
      </c>
      <c r="AE47" s="10">
        <f>[6]Final!AF44</f>
        <v>0.935581165645589</v>
      </c>
      <c r="AF47" s="12">
        <f t="shared" si="2"/>
        <v>3.93259330926614</v>
      </c>
      <c r="AG47" s="12">
        <f t="shared" si="3"/>
        <v>4.18836247150817</v>
      </c>
      <c r="AH47" s="11">
        <f>[6]Final!AI44/10</f>
        <v>25.9760988155166</v>
      </c>
      <c r="AI47" s="11">
        <f>[6]Final!AJ44/10</f>
        <v>3.66088021647004</v>
      </c>
      <c r="AJ47" s="11">
        <f>[6]Final!AK44/10</f>
        <v>2.03090766206379</v>
      </c>
      <c r="AK47" s="11">
        <f>[6]Final!M44/10</f>
        <v>30.1940843787835</v>
      </c>
      <c r="AL47" s="11">
        <f>[6]Final!N44/10</f>
        <v>5.49747472812201</v>
      </c>
      <c r="AM47" s="11">
        <f>[6]Final!O44/10</f>
        <v>2.63711900379037</v>
      </c>
      <c r="AN47" s="14">
        <f>[6]Final!X44</f>
        <v>0.58225085022067</v>
      </c>
      <c r="AO47" s="14">
        <f>[6]Final!Y44</f>
        <v>0.32966055747569</v>
      </c>
      <c r="AP47" s="14">
        <f>[6]Final!Z44</f>
        <v>0.0880885923036403</v>
      </c>
      <c r="AQ47" s="14">
        <f>[6]Final!Q44</f>
        <v>-0.135429043529616</v>
      </c>
      <c r="AR47" s="10">
        <f>[6]Final!D44</f>
        <v>0.0244986359845296</v>
      </c>
      <c r="AS47" s="10">
        <f>[6]Final!E44</f>
        <v>0.110712529631316</v>
      </c>
      <c r="AT47" s="10">
        <f>[6]Final!F44</f>
        <v>0.0571742485118508</v>
      </c>
      <c r="AU47" s="11">
        <f>[6]Final!AL144/10</f>
        <v>24.404059093591</v>
      </c>
      <c r="AV47" s="11">
        <f>[6]Final!AP144/10</f>
        <v>25.9912574786785</v>
      </c>
      <c r="AW47" s="10">
        <f>[6]Final!AS144</f>
        <v>1.05435794005803</v>
      </c>
      <c r="AX47" s="10">
        <f>[6]Final!AT144</f>
        <v>0.914757739826004</v>
      </c>
      <c r="AY47" s="10">
        <f>[6]Final!AD144</f>
        <v>1.0422250402787</v>
      </c>
      <c r="AZ47" s="10">
        <f>[6]Final!AF144</f>
        <v>0.928944148682854</v>
      </c>
      <c r="BA47" s="12">
        <f t="shared" si="4"/>
        <v>3.90469547478684</v>
      </c>
      <c r="BB47" s="12">
        <f t="shared" si="5"/>
        <v>4.15865020945093</v>
      </c>
      <c r="BC47" s="11">
        <f>[6]Final!AI144/10</f>
        <v>19.7698414397472</v>
      </c>
      <c r="BD47" s="11">
        <f>[6]Final!AJ144/10</f>
        <v>3.01413993167213</v>
      </c>
      <c r="BE47" s="11">
        <f>[6]Final!AK144/10</f>
        <v>1.6200777221716</v>
      </c>
      <c r="BF47" s="11">
        <f>[6]Final!M144/10</f>
        <v>19.306070915563</v>
      </c>
      <c r="BG47" s="11">
        <f>[6]Final!N144/10</f>
        <v>2.98884163416014</v>
      </c>
      <c r="BH47" s="11">
        <f>[6]Final!O144/10</f>
        <v>1.57983420815212</v>
      </c>
      <c r="BI47" s="14">
        <f>[6]Final!X144</f>
        <v>0.690742595613999</v>
      </c>
      <c r="BJ47" s="14">
        <f>[6]Final!Y144</f>
        <v>0.230099395053451</v>
      </c>
      <c r="BK47" s="14">
        <f>[6]Final!Z144</f>
        <v>0.0791580093325503</v>
      </c>
      <c r="BL47" s="14">
        <f>[6]Final!Q144</f>
        <v>-0.107916326856132</v>
      </c>
      <c r="BM47" s="10">
        <f>[6]Final!D144</f>
        <v>0.0501601310962872</v>
      </c>
      <c r="BN47" s="10">
        <f>[6]Final!E144</f>
        <v>0.133342769158474</v>
      </c>
      <c r="BO47" s="10">
        <f>[6]Final!F144</f>
        <v>0.0816214815729441</v>
      </c>
      <c r="BP47" s="11">
        <f>[6]Data!$BB48/10</f>
        <v>10.317</v>
      </c>
      <c r="BQ47" s="11">
        <f>[6]Data!$BD48/10</f>
        <v>2.965</v>
      </c>
      <c r="BR47" s="21">
        <f>[6]Data!$CR48/10</f>
        <v>3.44259979064899</v>
      </c>
      <c r="BS47" s="22">
        <f>[6]Data!BP48</f>
        <v>1.06503829461322</v>
      </c>
      <c r="BT47" s="22">
        <f>[6]Data!BQ48</f>
        <v>1.06503829461322</v>
      </c>
      <c r="BU47" s="22">
        <f>[6]Data!BR48</f>
        <v>1.06503829461322</v>
      </c>
      <c r="BV47" s="22">
        <f>[6]Data!BS48</f>
        <v>1.06503829461322</v>
      </c>
      <c r="BW47" s="21">
        <f>[6]Data!$AZ48</f>
        <v>103.3</v>
      </c>
      <c r="BX47" s="10"/>
    </row>
    <row r="48" spans="1:76">
      <c r="A48" s="1">
        <v>1985</v>
      </c>
      <c r="B48" s="11">
        <f>[6]OECD!AB41</f>
        <v>26.7711283732667</v>
      </c>
      <c r="C48" s="11">
        <f>[6]OECD!EA41</f>
        <v>26.7711283732667</v>
      </c>
      <c r="D48" s="10">
        <f>[6]OECD!EH41</f>
        <v>1.09315327176394</v>
      </c>
      <c r="E48" s="10">
        <f>[6]OECD!EI41</f>
        <v>1</v>
      </c>
      <c r="F48" s="10">
        <f>[6]OECD!CG41</f>
        <v>1.07498911299941</v>
      </c>
      <c r="G48" s="10">
        <f>[6]OECD!CH41</f>
        <v>1</v>
      </c>
      <c r="H48" s="13">
        <f>+$BR$48</f>
        <v>4.20336947094536</v>
      </c>
      <c r="I48" s="12">
        <f t="shared" si="1"/>
        <v>4.20336947094536</v>
      </c>
      <c r="J48" s="11">
        <f>[6]OECD!Y41</f>
        <v>21.5380439708866</v>
      </c>
      <c r="K48" s="11">
        <f>[6]OECD!Z41</f>
        <v>3.41706648303088</v>
      </c>
      <c r="L48" s="11">
        <f>[6]OECD!AA41</f>
        <v>1.81601791934918</v>
      </c>
      <c r="M48" s="11">
        <f>[6]OECD!AV41</f>
        <v>21.1973900219882</v>
      </c>
      <c r="N48" s="11">
        <f>[6]OECD!AW41</f>
        <v>3.45675158098637</v>
      </c>
      <c r="O48" s="11">
        <f>[6]OECD!AX41</f>
        <v>1.79394361115449</v>
      </c>
      <c r="P48" s="14">
        <f>[6]OECD!BX41</f>
        <v>0.759279516404512</v>
      </c>
      <c r="Q48" s="14">
        <f>[6]OECD!BY41</f>
        <v>0.167412840029038</v>
      </c>
      <c r="R48" s="14">
        <f>[6]OECD!BZ41</f>
        <v>0.0733076435664505</v>
      </c>
      <c r="S48" s="14">
        <f>[6]OECD!BR41</f>
        <v>-0.0478009995115019</v>
      </c>
      <c r="T48" s="10">
        <f>[6]OECD!DR$7</f>
        <v>0.05</v>
      </c>
      <c r="U48" s="10">
        <f>[6]OECD!DS$7</f>
        <v>0.125</v>
      </c>
      <c r="V48" s="10">
        <f>[6]OECD!DT$7</f>
        <v>0.08</v>
      </c>
      <c r="W48" s="16">
        <f>[6]OECD!BM41</f>
        <v>-0.14017090241485</v>
      </c>
      <c r="X48" s="16">
        <f>[6]OECD!BN41</f>
        <v>-0.14017090241485</v>
      </c>
      <c r="Y48" s="16">
        <f>[6]OECD!BO41</f>
        <v>-0.14017090241485</v>
      </c>
      <c r="Z48" s="11">
        <f>[6]Final!AL45/10</f>
        <v>34.3455778204976</v>
      </c>
      <c r="AA48" s="11">
        <f>[6]Final!AP45/10</f>
        <v>34.3455778204976</v>
      </c>
      <c r="AB48" s="10">
        <f>[6]Final!AS45</f>
        <v>1.08455540946944</v>
      </c>
      <c r="AC48" s="10">
        <f>[6]Final!AT45</f>
        <v>1</v>
      </c>
      <c r="AD48" s="10">
        <f>[6]Final!AD45</f>
        <v>1.06885435141264</v>
      </c>
      <c r="AE48" s="10">
        <f>[6]Final!AF45</f>
        <v>1</v>
      </c>
      <c r="AF48" s="13">
        <f>+$BR$48</f>
        <v>4.20336947094536</v>
      </c>
      <c r="AG48" s="12">
        <f t="shared" si="3"/>
        <v>4.20336947094536</v>
      </c>
      <c r="AH48" s="11">
        <f>[6]Final!AI45/10</f>
        <v>28.0908822347106</v>
      </c>
      <c r="AI48" s="11">
        <f>[6]Final!AJ45/10</f>
        <v>4.01803141334833</v>
      </c>
      <c r="AJ48" s="11">
        <f>[6]Final!AK45/10</f>
        <v>2.23666417243864</v>
      </c>
      <c r="AK48" s="11">
        <f>[6]Final!M45/10</f>
        <v>32.3819854275004</v>
      </c>
      <c r="AL48" s="11">
        <f>[6]Final!N45/10</f>
        <v>5.82360190664557</v>
      </c>
      <c r="AM48" s="11">
        <f>[6]Final!O45/10</f>
        <v>2.85030216159736</v>
      </c>
      <c r="AN48" s="14">
        <f>[6]Final!X45</f>
        <v>0.583221304377437</v>
      </c>
      <c r="AO48" s="14">
        <f>[6]Final!Y45</f>
        <v>0.32838055805216</v>
      </c>
      <c r="AP48" s="14">
        <f>[6]Final!Z45</f>
        <v>0.0883981375704029</v>
      </c>
      <c r="AQ48" s="14">
        <f>[6]Final!Q45</f>
        <v>-0.000916075710071221</v>
      </c>
      <c r="AR48" s="10">
        <f>[6]Final!D45</f>
        <v>0.0244301149058821</v>
      </c>
      <c r="AS48" s="10">
        <f>[6]Final!E45</f>
        <v>0.106436824021973</v>
      </c>
      <c r="AT48" s="10">
        <f>[6]Final!F45</f>
        <v>0.0560759569294181</v>
      </c>
      <c r="AU48" s="11">
        <f>[6]Final!AL145/10</f>
        <v>26.6781662850241</v>
      </c>
      <c r="AV48" s="11">
        <f>[6]Final!AP145/10</f>
        <v>26.6781662850241</v>
      </c>
      <c r="AW48" s="10">
        <f>[6]Final!AS145</f>
        <v>1.0931856123898</v>
      </c>
      <c r="AX48" s="10">
        <f>[6]Final!AT145</f>
        <v>1</v>
      </c>
      <c r="AY48" s="10">
        <f>[6]Final!AD145</f>
        <v>1.07649098325006</v>
      </c>
      <c r="AZ48" s="10">
        <f>[6]Final!AF145</f>
        <v>1</v>
      </c>
      <c r="BA48" s="13">
        <f>+$BR$48</f>
        <v>4.20336947094536</v>
      </c>
      <c r="BB48" s="12">
        <f t="shared" si="5"/>
        <v>4.20336947094536</v>
      </c>
      <c r="BC48" s="11">
        <f>[6]Final!AI145/10</f>
        <v>21.5086492425353</v>
      </c>
      <c r="BD48" s="11">
        <f>[6]Final!AJ145/10</f>
        <v>3.36259922394422</v>
      </c>
      <c r="BE48" s="11">
        <f>[6]Final!AK145/10</f>
        <v>1.80691781854458</v>
      </c>
      <c r="BF48" s="11">
        <f>[6]Final!M145/10</f>
        <v>20.6882364728424</v>
      </c>
      <c r="BG48" s="11">
        <f>[6]Final!N145/10</f>
        <v>3.25121364704975</v>
      </c>
      <c r="BH48" s="11">
        <f>[6]Final!O145/10</f>
        <v>1.72604792658035</v>
      </c>
      <c r="BI48" s="14">
        <f>[6]Final!X145</f>
        <v>0.74586179910841</v>
      </c>
      <c r="BJ48" s="14">
        <f>[6]Final!Y145</f>
        <v>0.179387632049867</v>
      </c>
      <c r="BK48" s="14">
        <f>[6]Final!Z145</f>
        <v>0.074750568841723</v>
      </c>
      <c r="BL48" s="14">
        <f>[6]Final!Q145</f>
        <v>0.0371169093994996</v>
      </c>
      <c r="BM48" s="10">
        <f>[6]Final!D145</f>
        <v>0.0493866018841771</v>
      </c>
      <c r="BN48" s="10">
        <f>[6]Final!E145</f>
        <v>0.12976818764375</v>
      </c>
      <c r="BO48" s="10">
        <f>[6]Final!F145</f>
        <v>0.07988160630204</v>
      </c>
      <c r="BP48" s="11">
        <f>[6]Data!$BB49/10</f>
        <v>12.339</v>
      </c>
      <c r="BQ48" s="11">
        <f>[6]Data!$BD49/10</f>
        <v>3.917</v>
      </c>
      <c r="BR48" s="21">
        <f>[6]Data!$CR49/10</f>
        <v>4.20336947094536</v>
      </c>
      <c r="BS48" s="22">
        <f>[6]Data!BP49</f>
        <v>1</v>
      </c>
      <c r="BT48" s="22">
        <f>[6]Data!BQ49</f>
        <v>1</v>
      </c>
      <c r="BU48" s="22">
        <f>[6]Data!BR49</f>
        <v>1</v>
      </c>
      <c r="BV48" s="22">
        <f>[6]Data!BS49</f>
        <v>1</v>
      </c>
      <c r="BW48" s="21">
        <f>[6]Data!$AZ49</f>
        <v>109.2</v>
      </c>
      <c r="BX48" s="10"/>
    </row>
    <row r="49" spans="1:76">
      <c r="A49" s="1">
        <v>1986</v>
      </c>
      <c r="B49" s="11">
        <f>[6]OECD!AB42</f>
        <v>29.5498653211807</v>
      </c>
      <c r="C49" s="11">
        <f>[6]OECD!EA42</f>
        <v>29.5505745865538</v>
      </c>
      <c r="D49" s="10">
        <f>[6]OECD!EH42</f>
        <v>1.10374107999724</v>
      </c>
      <c r="E49" s="10">
        <f>[6]OECD!EI42</f>
        <v>1.10374107999724</v>
      </c>
      <c r="F49" s="10">
        <f>[6]OECD!CG42</f>
        <v>1.10022149119428</v>
      </c>
      <c r="G49" s="10">
        <f>[6]OECD!CH42</f>
        <v>1.10022149119428</v>
      </c>
      <c r="H49" s="12">
        <f t="shared" ref="H49:H93" si="6">+G49*H$48</f>
        <v>4.62463742736402</v>
      </c>
      <c r="I49" s="12">
        <f t="shared" si="1"/>
        <v>4.6247484293992</v>
      </c>
      <c r="J49" s="11">
        <f>[6]OECD!Y42</f>
        <v>23.6519804789028</v>
      </c>
      <c r="K49" s="11">
        <f>[6]OECD!Z42</f>
        <v>3.8508245162953</v>
      </c>
      <c r="L49" s="11">
        <f>[6]OECD!AA42</f>
        <v>2.04706032598262</v>
      </c>
      <c r="M49" s="11">
        <f>[6]OECD!AV42</f>
        <v>23.1743715127125</v>
      </c>
      <c r="N49" s="11">
        <f>[6]OECD!AW42</f>
        <v>3.87620853297396</v>
      </c>
      <c r="O49" s="11">
        <f>[6]OECD!AX42</f>
        <v>2.01201991944364</v>
      </c>
      <c r="P49" s="14">
        <f>[6]OECD!BX42</f>
        <v>0.741651153581398</v>
      </c>
      <c r="Q49" s="14">
        <f>[6]OECD!BY42</f>
        <v>0.181938825526197</v>
      </c>
      <c r="R49" s="14">
        <f>[6]OECD!BZ42</f>
        <v>0.076410020892405</v>
      </c>
      <c r="S49" s="14">
        <f>[6]OECD!BR42</f>
        <v>0.0419761924296636</v>
      </c>
      <c r="T49" s="10">
        <f>[6]OECD!DR$7</f>
        <v>0.05</v>
      </c>
      <c r="U49" s="10">
        <f>[6]OECD!DS$7</f>
        <v>0.125</v>
      </c>
      <c r="V49" s="10">
        <f>[6]OECD!DT$7</f>
        <v>0.08</v>
      </c>
      <c r="W49" s="16">
        <f>[6]OECD!BM42</f>
        <v>-0.0618911798108075</v>
      </c>
      <c r="X49" s="16">
        <f>[6]OECD!BN42</f>
        <v>-0.0618911798108075</v>
      </c>
      <c r="Y49" s="16">
        <f>[6]OECD!BO42</f>
        <v>-0.0618911798108075</v>
      </c>
      <c r="Z49" s="11">
        <f>[6]Final!AL46/10</f>
        <v>37.5849700768447</v>
      </c>
      <c r="AA49" s="11">
        <f>[6]Final!AP46/10</f>
        <v>37.5858722033868</v>
      </c>
      <c r="AB49" s="10">
        <f>[6]Final!AS46</f>
        <v>1.09431759376061</v>
      </c>
      <c r="AC49" s="10">
        <f>[6]Final!AT46</f>
        <v>1.09431759376061</v>
      </c>
      <c r="AD49" s="10">
        <f>[6]Final!AD46</f>
        <v>1.08677968880639</v>
      </c>
      <c r="AE49" s="10">
        <f>[6]Final!AF46</f>
        <v>1.08677968880639</v>
      </c>
      <c r="AF49" s="12">
        <f t="shared" ref="AF49:AF93" si="7">+AE49*AF$48</f>
        <v>4.56813656557228</v>
      </c>
      <c r="AG49" s="12">
        <f t="shared" si="3"/>
        <v>4.5682462114556</v>
      </c>
      <c r="AH49" s="11">
        <f>[6]Final!AI46/10</f>
        <v>30.6171340196851</v>
      </c>
      <c r="AI49" s="11">
        <f>[6]Final!AJ46/10</f>
        <v>4.47649616227283</v>
      </c>
      <c r="AJ49" s="11">
        <f>[6]Final!AK46/10</f>
        <v>2.49133989488675</v>
      </c>
      <c r="AK49" s="11">
        <f>[6]Final!M46/10</f>
        <v>35.1847388533769</v>
      </c>
      <c r="AL49" s="11">
        <f>[6]Final!N46/10</f>
        <v>6.30832184539551</v>
      </c>
      <c r="AM49" s="11">
        <f>[6]Final!O46/10</f>
        <v>3.13568006000573</v>
      </c>
      <c r="AN49" s="14">
        <f>[6]Final!X46</f>
        <v>0.695674226900357</v>
      </c>
      <c r="AO49" s="14">
        <f>[6]Final!Y46</f>
        <v>0.223131506434988</v>
      </c>
      <c r="AP49" s="14">
        <f>[6]Final!Z46</f>
        <v>0.0811942666646552</v>
      </c>
      <c r="AQ49" s="14">
        <f>[6]Final!Q46</f>
        <v>0.0749432988642384</v>
      </c>
      <c r="AR49" s="10">
        <f>[6]Final!D46</f>
        <v>0.0243786142163884</v>
      </c>
      <c r="AS49" s="10">
        <f>[6]Final!E46</f>
        <v>0.102718584869333</v>
      </c>
      <c r="AT49" s="10">
        <f>[6]Final!F46</f>
        <v>0.0551222569119044</v>
      </c>
      <c r="AU49" s="11">
        <f>[6]Final!AL146/10</f>
        <v>29.4487047670956</v>
      </c>
      <c r="AV49" s="11">
        <f>[6]Final!AP146/10</f>
        <v>29.4494116043804</v>
      </c>
      <c r="AW49" s="10">
        <f>[6]Final!AS146</f>
        <v>1.10385040907503</v>
      </c>
      <c r="AX49" s="10">
        <f>[6]Final!AT146</f>
        <v>1.10385040907503</v>
      </c>
      <c r="AY49" s="10">
        <f>[6]Final!AD146</f>
        <v>1.10052945460129</v>
      </c>
      <c r="AZ49" s="10">
        <f>[6]Final!AF146</f>
        <v>1.10052945460129</v>
      </c>
      <c r="BA49" s="12">
        <f t="shared" ref="BA49:BA93" si="8">+AZ49*BA$48</f>
        <v>4.62593191134721</v>
      </c>
      <c r="BB49" s="12">
        <f t="shared" si="5"/>
        <v>4.62604294445302</v>
      </c>
      <c r="BC49" s="11">
        <f>[6]Final!AI146/10</f>
        <v>23.6199807743532</v>
      </c>
      <c r="BD49" s="11">
        <f>[6]Final!AJ146/10</f>
        <v>3.79168186732067</v>
      </c>
      <c r="BE49" s="11">
        <f>[6]Final!AK146/10</f>
        <v>2.03704212542176</v>
      </c>
      <c r="BF49" s="11">
        <f>[6]Final!M146/10</f>
        <v>22.6206494685242</v>
      </c>
      <c r="BG49" s="11">
        <f>[6]Final!N146/10</f>
        <v>3.64682460146007</v>
      </c>
      <c r="BH49" s="11">
        <f>[6]Final!O146/10</f>
        <v>1.93630870586847</v>
      </c>
      <c r="BI49" s="14">
        <f>[6]Final!X146</f>
        <v>0.746166603247469</v>
      </c>
      <c r="BJ49" s="14">
        <f>[6]Final!Y146</f>
        <v>0.178279457542669</v>
      </c>
      <c r="BK49" s="14">
        <f>[6]Final!Z146</f>
        <v>0.0755539392098617</v>
      </c>
      <c r="BL49" s="14">
        <f>[6]Final!Q146</f>
        <v>0.116517618279288</v>
      </c>
      <c r="BM49" s="10">
        <f>[6]Final!D146</f>
        <v>0.0491669981838006</v>
      </c>
      <c r="BN49" s="10">
        <f>[6]Final!E146</f>
        <v>0.129019647119127</v>
      </c>
      <c r="BO49" s="10">
        <f>[6]Final!F146</f>
        <v>0.0794680145744337</v>
      </c>
      <c r="BP49" s="11">
        <f>[6]Data!$BB50/10</f>
        <v>14.074</v>
      </c>
      <c r="BQ49" s="11">
        <f>[6]Data!$BD50/10</f>
        <v>4.583</v>
      </c>
      <c r="BR49" s="21">
        <f>[6]Data!$CR50/10</f>
        <v>5.02225726141079</v>
      </c>
      <c r="BS49" s="22">
        <f>[6]Data!BP50</f>
        <v>1.00002400232168</v>
      </c>
      <c r="BT49" s="22">
        <f>[6]Data!BQ50</f>
        <v>1.00002400232168</v>
      </c>
      <c r="BU49" s="22">
        <f>[6]Data!BR50</f>
        <v>1.00002400232168</v>
      </c>
      <c r="BV49" s="22">
        <f>[6]Data!BS50</f>
        <v>1.00002400232168</v>
      </c>
      <c r="BW49" s="21">
        <f>[6]Data!$AZ50</f>
        <v>106.6</v>
      </c>
      <c r="BX49" s="10"/>
    </row>
    <row r="50" spans="1:76">
      <c r="A50" s="1">
        <v>1987</v>
      </c>
      <c r="B50" s="11">
        <f>[6]OECD!AB43</f>
        <v>32.5442248289819</v>
      </c>
      <c r="C50" s="11">
        <f>[6]OECD!EA43</f>
        <v>34.0325048706201</v>
      </c>
      <c r="D50" s="10">
        <f>[6]OECD!EH43</f>
        <v>1.10128708877228</v>
      </c>
      <c r="E50" s="10">
        <f>[6]OECD!EI43</f>
        <v>1.21553580074853</v>
      </c>
      <c r="F50" s="10">
        <f>[6]OECD!CG43</f>
        <v>1.10409157518884</v>
      </c>
      <c r="G50" s="10">
        <f>[6]OECD!CH43</f>
        <v>1.2147452792693</v>
      </c>
      <c r="H50" s="12">
        <f t="shared" si="6"/>
        <v>5.10602322185557</v>
      </c>
      <c r="I50" s="12">
        <f t="shared" si="1"/>
        <v>5.33952678487365</v>
      </c>
      <c r="J50" s="11">
        <f>[6]OECD!Y43</f>
        <v>25.9393527183225</v>
      </c>
      <c r="K50" s="11">
        <f>[6]OECD!Z43</f>
        <v>4.30703050891237</v>
      </c>
      <c r="L50" s="11">
        <f>[6]OECD!AA43</f>
        <v>2.29784160174702</v>
      </c>
      <c r="M50" s="11">
        <f>[6]OECD!AV43</f>
        <v>25.431452921654</v>
      </c>
      <c r="N50" s="11">
        <f>[6]OECD!AW43</f>
        <v>4.35085601344409</v>
      </c>
      <c r="O50" s="11">
        <f>[6]OECD!AX43</f>
        <v>2.26296975402585</v>
      </c>
      <c r="P50" s="14">
        <f>[6]OECD!BX43</f>
        <v>0.733300467926049</v>
      </c>
      <c r="Q50" s="14">
        <f>[6]OECD!BY43</f>
        <v>0.188360623886152</v>
      </c>
      <c r="R50" s="14">
        <f>[6]OECD!BZ43</f>
        <v>0.0783389081877991</v>
      </c>
      <c r="S50" s="14">
        <f>[6]OECD!BR43</f>
        <v>0.0686149367421469</v>
      </c>
      <c r="T50" s="10">
        <f>[6]OECD!DR$7</f>
        <v>0.05</v>
      </c>
      <c r="U50" s="10">
        <f>[6]OECD!DS$7</f>
        <v>0.125</v>
      </c>
      <c r="V50" s="10">
        <f>[6]OECD!DT$7</f>
        <v>0.08</v>
      </c>
      <c r="W50" s="16">
        <f>[6]OECD!BM43</f>
        <v>-0.0281543647027279</v>
      </c>
      <c r="X50" s="16">
        <f>[6]OECD!BN43</f>
        <v>-0.0281543647027279</v>
      </c>
      <c r="Y50" s="16">
        <f>[6]OECD!BO43</f>
        <v>-0.0281543647027279</v>
      </c>
      <c r="Z50" s="11">
        <f>[6]Final!AL47/10</f>
        <v>41.1142796623537</v>
      </c>
      <c r="AA50" s="11">
        <f>[6]Final!AP47/10</f>
        <v>42.994476906853</v>
      </c>
      <c r="AB50" s="10">
        <f>[6]Final!AS47</f>
        <v>1.09390215233092</v>
      </c>
      <c r="AC50" s="10">
        <f>[6]Final!AT47</f>
        <v>1.19707637114833</v>
      </c>
      <c r="AD50" s="10">
        <f>[6]Final!AD47</f>
        <v>1.09097564437716</v>
      </c>
      <c r="AE50" s="10">
        <f>[6]Final!AF47</f>
        <v>1.18565017129156</v>
      </c>
      <c r="AF50" s="12">
        <f t="shared" si="7"/>
        <v>4.98372573322808</v>
      </c>
      <c r="AG50" s="12">
        <f t="shared" si="3"/>
        <v>5.21163650943303</v>
      </c>
      <c r="AH50" s="11">
        <f>[6]Final!AI47/10</f>
        <v>33.3629714579127</v>
      </c>
      <c r="AI50" s="11">
        <f>[6]Final!AJ47/10</f>
        <v>4.97899178109865</v>
      </c>
      <c r="AJ50" s="11">
        <f>[6]Final!AK47/10</f>
        <v>2.77231642334242</v>
      </c>
      <c r="AK50" s="11">
        <f>[6]Final!M47/10</f>
        <v>38.3384619372179</v>
      </c>
      <c r="AL50" s="11">
        <f>[6]Final!N47/10</f>
        <v>6.87786928427358</v>
      </c>
      <c r="AM50" s="11">
        <f>[6]Final!O47/10</f>
        <v>3.46300859832957</v>
      </c>
      <c r="AN50" s="14">
        <f>[6]Final!X47</f>
        <v>0.697011951746012</v>
      </c>
      <c r="AO50" s="14">
        <f>[6]Final!Y47</f>
        <v>0.220851758923965</v>
      </c>
      <c r="AP50" s="14">
        <f>[6]Final!Z47</f>
        <v>0.082136289330023</v>
      </c>
      <c r="AQ50" s="14">
        <f>[6]Final!Q47</f>
        <v>0.117954735834485</v>
      </c>
      <c r="AR50" s="10">
        <f>[6]Final!D47</f>
        <v>0.0243715536039857</v>
      </c>
      <c r="AS50" s="10">
        <f>[6]Final!E47</f>
        <v>0.0999333594726222</v>
      </c>
      <c r="AT50" s="10">
        <f>[6]Final!F47</f>
        <v>0.0544102131923806</v>
      </c>
      <c r="AU50" s="11">
        <f>[6]Final!AL147/10</f>
        <v>32.4340556869443</v>
      </c>
      <c r="AV50" s="11">
        <f>[6]Final!AP147/10</f>
        <v>33.9172975832232</v>
      </c>
      <c r="AW50" s="10">
        <f>[6]Final!AS147</f>
        <v>1.10137460861044</v>
      </c>
      <c r="AX50" s="10">
        <f>[6]Final!AT147</f>
        <v>1.21575281225949</v>
      </c>
      <c r="AY50" s="10">
        <f>[6]Final!AD147</f>
        <v>1.10387433976697</v>
      </c>
      <c r="AZ50" s="10">
        <f>[6]Final!AF147</f>
        <v>1.2148462250921</v>
      </c>
      <c r="BA50" s="12">
        <f t="shared" si="8"/>
        <v>5.10644753444535</v>
      </c>
      <c r="BB50" s="12">
        <f t="shared" si="5"/>
        <v>5.33997050170372</v>
      </c>
      <c r="BC50" s="11">
        <f>[6]Final!AI147/10</f>
        <v>25.9044846882509</v>
      </c>
      <c r="BD50" s="11">
        <f>[6]Final!AJ147/10</f>
        <v>4.24277265645173</v>
      </c>
      <c r="BE50" s="11">
        <f>[6]Final!AK147/10</f>
        <v>2.28679834224165</v>
      </c>
      <c r="BF50" s="11">
        <f>[6]Final!M147/10</f>
        <v>24.8236006025838</v>
      </c>
      <c r="BG50" s="11">
        <f>[6]Final!N147/10</f>
        <v>4.09219646951437</v>
      </c>
      <c r="BH50" s="11">
        <f>[6]Final!O147/10</f>
        <v>2.17763527752914</v>
      </c>
      <c r="BI50" s="14">
        <f>[6]Final!X147</f>
        <v>0.740307895658051</v>
      </c>
      <c r="BJ50" s="14">
        <f>[6]Final!Y147</f>
        <v>0.182538088017583</v>
      </c>
      <c r="BK50" s="14">
        <f>[6]Final!Z147</f>
        <v>0.0771540163243661</v>
      </c>
      <c r="BL50" s="14">
        <f>[6]Final!Q147</f>
        <v>0.156280763521487</v>
      </c>
      <c r="BM50" s="10">
        <f>[6]Final!D147</f>
        <v>0.0491976963426177</v>
      </c>
      <c r="BN50" s="10">
        <f>[6]Final!E147</f>
        <v>0.129389964916395</v>
      </c>
      <c r="BO50" s="10">
        <f>[6]Final!F147</f>
        <v>0.0796146454645857</v>
      </c>
      <c r="BP50" s="11">
        <f>[6]Data!$BB51/10</f>
        <v>15.952</v>
      </c>
      <c r="BQ50" s="11">
        <f>[6]Data!$BD51/10</f>
        <v>5.219</v>
      </c>
      <c r="BR50" s="21">
        <f>[6]Data!$CR51/10</f>
        <v>5.67245566227384</v>
      </c>
      <c r="BS50" s="22">
        <f>[6]Data!BP51</f>
        <v>1.04573100294934</v>
      </c>
      <c r="BT50" s="22">
        <f>[6]Data!BQ51</f>
        <v>1.04573100294934</v>
      </c>
      <c r="BU50" s="22">
        <f>[6]Data!BR51</f>
        <v>1.04573100294934</v>
      </c>
      <c r="BV50" s="22">
        <f>[6]Data!BS51</f>
        <v>1.04573100294934</v>
      </c>
      <c r="BW50" s="21">
        <f>[6]Data!$AZ51</f>
        <v>107.6</v>
      </c>
      <c r="BX50" s="10"/>
    </row>
    <row r="51" spans="1:76">
      <c r="A51" s="1">
        <v>1988</v>
      </c>
      <c r="B51" s="11">
        <f>[6]OECD!AB44</f>
        <v>35.091487095027</v>
      </c>
      <c r="C51" s="11">
        <f>[6]OECD!EA44</f>
        <v>39.8266016394212</v>
      </c>
      <c r="D51" s="10">
        <f>[6]OECD!EH44</f>
        <v>1.07825632743873</v>
      </c>
      <c r="E51" s="10">
        <f>[6]OECD!EI44</f>
        <v>1.3106591683854</v>
      </c>
      <c r="F51" s="10">
        <f>[6]OECD!CG44</f>
        <v>1.09013762955498</v>
      </c>
      <c r="G51" s="10">
        <f>[6]OECD!CH44</f>
        <v>1.32423953925574</v>
      </c>
      <c r="H51" s="12">
        <f t="shared" si="6"/>
        <v>5.56626805152633</v>
      </c>
      <c r="I51" s="12">
        <f t="shared" si="1"/>
        <v>6.31735952671534</v>
      </c>
      <c r="J51" s="11">
        <f>[6]OECD!Y44</f>
        <v>27.9238529414013</v>
      </c>
      <c r="K51" s="11">
        <f>[6]OECD!Z44</f>
        <v>4.65656594200151</v>
      </c>
      <c r="L51" s="11">
        <f>[6]OECD!AA44</f>
        <v>2.51106821162414</v>
      </c>
      <c r="M51" s="11">
        <f>[6]OECD!AV44</f>
        <v>27.6221567485763</v>
      </c>
      <c r="N51" s="11">
        <f>[6]OECD!AW44</f>
        <v>4.78058477382074</v>
      </c>
      <c r="O51" s="11">
        <f>[6]OECD!AX44</f>
        <v>2.50464052779748</v>
      </c>
      <c r="P51" s="14">
        <f>[6]OECD!BX44</f>
        <v>0.73065031198466</v>
      </c>
      <c r="Q51" s="14">
        <f>[6]OECD!BY44</f>
        <v>0.189818752887159</v>
      </c>
      <c r="R51" s="14">
        <f>[6]OECD!BZ44</f>
        <v>0.0795309351281809</v>
      </c>
      <c r="S51" s="14">
        <f>[6]OECD!BR44</f>
        <v>0.00208331511008474</v>
      </c>
      <c r="T51" s="10">
        <f>[6]OECD!DR$7</f>
        <v>0.05</v>
      </c>
      <c r="U51" s="10">
        <f>[6]OECD!DS$7</f>
        <v>0.125</v>
      </c>
      <c r="V51" s="10">
        <f>[6]OECD!DT$7</f>
        <v>0.08</v>
      </c>
      <c r="W51" s="16">
        <f>[6]OECD!BM44</f>
        <v>-0.0887454037889164</v>
      </c>
      <c r="X51" s="16">
        <f>[6]OECD!BN44</f>
        <v>-0.0887454037889164</v>
      </c>
      <c r="Y51" s="16">
        <f>[6]OECD!BO44</f>
        <v>-0.0887454037889164</v>
      </c>
      <c r="Z51" s="11">
        <f>[6]Final!AL48/10</f>
        <v>44.2590863431073</v>
      </c>
      <c r="AA51" s="11">
        <f>[6]Final!AP48/10</f>
        <v>50.2312425785308</v>
      </c>
      <c r="AB51" s="10">
        <f>[6]Final!AS48</f>
        <v>1.07648940238233</v>
      </c>
      <c r="AC51" s="10">
        <f>[6]Final!AT48</f>
        <v>1.28864002738348</v>
      </c>
      <c r="AD51" s="10">
        <f>[6]Final!AD48</f>
        <v>1.08342881879411</v>
      </c>
      <c r="AE51" s="10">
        <f>[6]Final!AF48</f>
        <v>1.28456756458545</v>
      </c>
      <c r="AF51" s="12">
        <f t="shared" si="7"/>
        <v>5.39951208434511</v>
      </c>
      <c r="AG51" s="12">
        <f t="shared" si="3"/>
        <v>6.12810213052868</v>
      </c>
      <c r="AH51" s="11">
        <f>[6]Final!AI48/10</f>
        <v>35.8470767733284</v>
      </c>
      <c r="AI51" s="11">
        <f>[6]Final!AJ48/10</f>
        <v>5.39070523920435</v>
      </c>
      <c r="AJ51" s="11">
        <f>[6]Final!AK48/10</f>
        <v>3.02130433057447</v>
      </c>
      <c r="AK51" s="11">
        <f>[6]Final!M48/10</f>
        <v>41.5078689057068</v>
      </c>
      <c r="AL51" s="11">
        <f>[6]Final!N48/10</f>
        <v>7.43849856734879</v>
      </c>
      <c r="AM51" s="11">
        <f>[6]Final!O48/10</f>
        <v>3.7921188135404</v>
      </c>
      <c r="AN51" s="14">
        <f>[6]Final!X48</f>
        <v>0.701283388846397</v>
      </c>
      <c r="AO51" s="14">
        <f>[6]Final!Y48</f>
        <v>0.216189546286816</v>
      </c>
      <c r="AP51" s="14">
        <f>[6]Final!Z48</f>
        <v>0.0825270648667862</v>
      </c>
      <c r="AQ51" s="14">
        <f>[6]Final!Q48</f>
        <v>0.157763958936055</v>
      </c>
      <c r="AR51" s="10">
        <f>[6]Final!D48</f>
        <v>0.0245906451637862</v>
      </c>
      <c r="AS51" s="10">
        <f>[6]Final!E48</f>
        <v>0.0993181871301964</v>
      </c>
      <c r="AT51" s="10">
        <f>[6]Final!F48</f>
        <v>0.0544830731558787</v>
      </c>
      <c r="AU51" s="11">
        <f>[6]Final!AL148/10</f>
        <v>34.9715460633912</v>
      </c>
      <c r="AV51" s="11">
        <f>[6]Final!AP148/10</f>
        <v>39.6904762117857</v>
      </c>
      <c r="AW51" s="10">
        <f>[6]Final!AS148</f>
        <v>1.07823537089962</v>
      </c>
      <c r="AX51" s="10">
        <f>[6]Final!AT148</f>
        <v>1.31086768444886</v>
      </c>
      <c r="AY51" s="10">
        <f>[6]Final!AD148</f>
        <v>1.08954211502357</v>
      </c>
      <c r="AZ51" s="10">
        <f>[6]Final!AF148</f>
        <v>1.32362612551524</v>
      </c>
      <c r="BA51" s="12">
        <f t="shared" si="8"/>
        <v>5.56368964693645</v>
      </c>
      <c r="BB51" s="12">
        <f t="shared" si="5"/>
        <v>6.31443320181528</v>
      </c>
      <c r="BC51" s="11">
        <f>[6]Final!AI148/10</f>
        <v>27.8858475222755</v>
      </c>
      <c r="BD51" s="11">
        <f>[6]Final!AJ148/10</f>
        <v>4.58680726957609</v>
      </c>
      <c r="BE51" s="11">
        <f>[6]Final!AK148/10</f>
        <v>2.49889127153957</v>
      </c>
      <c r="BF51" s="11">
        <f>[6]Final!M148/10</f>
        <v>26.955723423322</v>
      </c>
      <c r="BG51" s="11">
        <f>[6]Final!N148/10</f>
        <v>4.49058472778542</v>
      </c>
      <c r="BH51" s="11">
        <f>[6]Final!O148/10</f>
        <v>2.40886005517704</v>
      </c>
      <c r="BI51" s="14">
        <f>[6]Final!X148</f>
        <v>0.738877386508068</v>
      </c>
      <c r="BJ51" s="14">
        <f>[6]Final!Y148</f>
        <v>0.182934858353408</v>
      </c>
      <c r="BK51" s="14">
        <f>[6]Final!Z148</f>
        <v>0.0781877551385243</v>
      </c>
      <c r="BL51" s="14">
        <f>[6]Final!Q148</f>
        <v>0.197292287844399</v>
      </c>
      <c r="BM51" s="10">
        <f>[6]Final!D148</f>
        <v>0.0496397043474231</v>
      </c>
      <c r="BN51" s="10">
        <f>[6]Final!E148</f>
        <v>0.131480108329929</v>
      </c>
      <c r="BO51" s="10">
        <f>[6]Final!F148</f>
        <v>0.0806377312602544</v>
      </c>
      <c r="BP51" s="11">
        <f>[6]Data!$BB52/10</f>
        <v>19.184</v>
      </c>
      <c r="BQ51" s="11">
        <f>[6]Data!$BD52/10</f>
        <v>5.364</v>
      </c>
      <c r="BR51" s="21">
        <f>[6]Data!$CR52/10</f>
        <v>6.96976912652458</v>
      </c>
      <c r="BS51" s="22">
        <f>[6]Data!BP52</f>
        <v>1.13493627476008</v>
      </c>
      <c r="BT51" s="22">
        <f>[6]Data!BQ52</f>
        <v>1.13493627476008</v>
      </c>
      <c r="BU51" s="22">
        <f>[6]Data!BR52</f>
        <v>1.13493627476008</v>
      </c>
      <c r="BV51" s="22">
        <f>[6]Data!BS52</f>
        <v>1.13493627476008</v>
      </c>
      <c r="BW51" s="21">
        <f>[6]Data!$AZ52</f>
        <v>119.1</v>
      </c>
      <c r="BX51" s="10"/>
    </row>
    <row r="52" spans="1:76">
      <c r="A52" s="1">
        <v>1989</v>
      </c>
      <c r="B52" s="11">
        <f>[6]OECD!AB45</f>
        <v>37.6385267637712</v>
      </c>
      <c r="C52" s="11">
        <f>[6]OECD!EA45</f>
        <v>45.9971459165292</v>
      </c>
      <c r="D52" s="10">
        <f>[6]OECD!EH45</f>
        <v>1.07257653432231</v>
      </c>
      <c r="E52" s="10">
        <f>[6]OECD!EI45</f>
        <v>1.40578226850458</v>
      </c>
      <c r="F52" s="10">
        <f>[6]OECD!CG45</f>
        <v>1.07559690006692</v>
      </c>
      <c r="G52" s="10">
        <f>[6]OECD!CH45</f>
        <v>1.42434794336953</v>
      </c>
      <c r="H52" s="12">
        <f t="shared" si="6"/>
        <v>5.98706066116329</v>
      </c>
      <c r="I52" s="12">
        <f t="shared" si="1"/>
        <v>7.31664404855808</v>
      </c>
      <c r="J52" s="11">
        <f>[6]OECD!Y45</f>
        <v>29.9192237785203</v>
      </c>
      <c r="K52" s="11">
        <f>[6]OECD!Z45</f>
        <v>4.99353386785272</v>
      </c>
      <c r="L52" s="11">
        <f>[6]OECD!AA45</f>
        <v>2.72576911739824</v>
      </c>
      <c r="M52" s="11">
        <f>[6]OECD!AV45</f>
        <v>29.6631162666265</v>
      </c>
      <c r="N52" s="11">
        <f>[6]OECD!AW45</f>
        <v>5.14671989858892</v>
      </c>
      <c r="O52" s="11">
        <f>[6]OECD!AX45</f>
        <v>2.72751944219916</v>
      </c>
      <c r="P52" s="14">
        <f>[6]OECD!BX45</f>
        <v>0.731703950582594</v>
      </c>
      <c r="Q52" s="14">
        <f>[6]OECD!BY45</f>
        <v>0.188062328166714</v>
      </c>
      <c r="R52" s="14">
        <f>[6]OECD!BZ45</f>
        <v>0.0802337212506923</v>
      </c>
      <c r="S52" s="14">
        <f>[6]OECD!BR45</f>
        <v>0.00994187768343676</v>
      </c>
      <c r="T52" s="10">
        <f>[6]OECD!DR$7</f>
        <v>0.05</v>
      </c>
      <c r="U52" s="10">
        <f>[6]OECD!DS$7</f>
        <v>0.125</v>
      </c>
      <c r="V52" s="10">
        <f>[6]OECD!DT$7</f>
        <v>0.08</v>
      </c>
      <c r="W52" s="16">
        <f>[6]OECD!BM45</f>
        <v>-0.0867009905150949</v>
      </c>
      <c r="X52" s="16">
        <f>[6]OECD!BN45</f>
        <v>-0.0867009905150949</v>
      </c>
      <c r="Y52" s="16">
        <f>[6]OECD!BO45</f>
        <v>-0.0867009905150949</v>
      </c>
      <c r="Z52" s="11">
        <f>[6]Final!AL49/10</f>
        <v>47.4504393933322</v>
      </c>
      <c r="AA52" s="11">
        <f>[6]Final!AP49/10</f>
        <v>57.988050336746</v>
      </c>
      <c r="AB52" s="10">
        <f>[6]Final!AS49</f>
        <v>1.07210616652781</v>
      </c>
      <c r="AC52" s="10">
        <f>[6]Final!AT49</f>
        <v>1.38155891979239</v>
      </c>
      <c r="AD52" s="10">
        <f>[6]Final!AD49</f>
        <v>1.07467591175189</v>
      </c>
      <c r="AE52" s="10">
        <f>[6]Final!AF49</f>
        <v>1.38049381867778</v>
      </c>
      <c r="AF52" s="12">
        <f t="shared" si="7"/>
        <v>5.80272557225896</v>
      </c>
      <c r="AG52" s="12">
        <f t="shared" si="3"/>
        <v>7.09137253261685</v>
      </c>
      <c r="AH52" s="11">
        <f>[6]Final!AI49/10</f>
        <v>38.3753596734204</v>
      </c>
      <c r="AI52" s="11">
        <f>[6]Final!AJ49/10</f>
        <v>5.79913640831414</v>
      </c>
      <c r="AJ52" s="11">
        <f>[6]Final!AK49/10</f>
        <v>3.27594331159771</v>
      </c>
      <c r="AK52" s="11">
        <f>[6]Final!M49/10</f>
        <v>44.6048557800773</v>
      </c>
      <c r="AL52" s="11">
        <f>[6]Final!N49/10</f>
        <v>7.96737040306897</v>
      </c>
      <c r="AM52" s="11">
        <f>[6]Final!O49/10</f>
        <v>4.11272299447578</v>
      </c>
      <c r="AN52" s="14">
        <f>[6]Final!X49</f>
        <v>0.704709210426426</v>
      </c>
      <c r="AO52" s="14">
        <f>[6]Final!Y49</f>
        <v>0.212383733045536</v>
      </c>
      <c r="AP52" s="14">
        <f>[6]Final!Z49</f>
        <v>0.0829070565280387</v>
      </c>
      <c r="AQ52" s="14">
        <f>[6]Final!Q49</f>
        <v>0.154004179804775</v>
      </c>
      <c r="AR52" s="10">
        <f>[6]Final!D49</f>
        <v>0.0247618200440334</v>
      </c>
      <c r="AS52" s="10">
        <f>[6]Final!E49</f>
        <v>0.0986141217932276</v>
      </c>
      <c r="AT52" s="10">
        <f>[6]Final!F49</f>
        <v>0.0544159233451032</v>
      </c>
      <c r="AU52" s="11">
        <f>[6]Final!AL149/10</f>
        <v>37.5081068514973</v>
      </c>
      <c r="AV52" s="11">
        <f>[6]Final!AP149/10</f>
        <v>45.8377628521245</v>
      </c>
      <c r="AW52" s="10">
        <f>[6]Final!AS149</f>
        <v>1.07253213179389</v>
      </c>
      <c r="AX52" s="10">
        <f>[6]Final!AT149</f>
        <v>1.40594771210166</v>
      </c>
      <c r="AY52" s="10">
        <f>[6]Final!AD149</f>
        <v>1.07543389103406</v>
      </c>
      <c r="AZ52" s="10">
        <f>[6]Final!AF149</f>
        <v>1.42347239443719</v>
      </c>
      <c r="BA52" s="12">
        <f t="shared" si="8"/>
        <v>5.98338040551078</v>
      </c>
      <c r="BB52" s="12">
        <f t="shared" si="5"/>
        <v>7.31214649589558</v>
      </c>
      <c r="BC52" s="11">
        <f>[6]Final!AI149/10</f>
        <v>29.8778115754152</v>
      </c>
      <c r="BD52" s="11">
        <f>[6]Final!AJ149/10</f>
        <v>4.91794448699436</v>
      </c>
      <c r="BE52" s="11">
        <f>[6]Final!AK149/10</f>
        <v>2.71235078908771</v>
      </c>
      <c r="BF52" s="11">
        <f>[6]Final!M149/10</f>
        <v>28.9458644061222</v>
      </c>
      <c r="BG52" s="11">
        <f>[6]Final!N149/10</f>
        <v>4.8327584857056</v>
      </c>
      <c r="BH52" s="11">
        <f>[6]Final!O149/10</f>
        <v>2.62285749330432</v>
      </c>
      <c r="BI52" s="14">
        <f>[6]Final!X149</f>
        <v>0.739164250881712</v>
      </c>
      <c r="BJ52" s="14">
        <f>[6]Final!Y149</f>
        <v>0.181846268621134</v>
      </c>
      <c r="BK52" s="14">
        <f>[6]Final!Z149</f>
        <v>0.0789894804971536</v>
      </c>
      <c r="BL52" s="14">
        <f>[6]Final!Q149</f>
        <v>0.195241471724149</v>
      </c>
      <c r="BM52" s="10">
        <f>[6]Final!D149</f>
        <v>0.0497547349998623</v>
      </c>
      <c r="BN52" s="10">
        <f>[6]Final!E149</f>
        <v>0.132000411446958</v>
      </c>
      <c r="BO52" s="10">
        <f>[6]Final!F149</f>
        <v>0.0809050748467894</v>
      </c>
      <c r="BP52" s="11">
        <f>[6]Data!$BB53/10</f>
        <v>21.684</v>
      </c>
      <c r="BQ52" s="11">
        <f>[6]Data!$BD53/10</f>
        <v>5.978</v>
      </c>
      <c r="BR52" s="21">
        <f>[6]Data!$CR53/10</f>
        <v>8.3123191559512</v>
      </c>
      <c r="BS52" s="22">
        <f>[6]Data!BP53</f>
        <v>1.22207615099334</v>
      </c>
      <c r="BT52" s="22">
        <f>[6]Data!BQ53</f>
        <v>1.22207615099334</v>
      </c>
      <c r="BU52" s="22">
        <f>[6]Data!BR53</f>
        <v>1.22207615099334</v>
      </c>
      <c r="BV52" s="22">
        <f>[6]Data!BS53</f>
        <v>1.22207615099334</v>
      </c>
      <c r="BW52" s="21">
        <f>[6]Data!$AZ53</f>
        <v>117.9</v>
      </c>
      <c r="BX52" s="10"/>
    </row>
    <row r="53" spans="1:76">
      <c r="A53" s="1">
        <v>1990</v>
      </c>
      <c r="B53" s="11">
        <f>[6]OECD!AB46</f>
        <v>40.1020458893274</v>
      </c>
      <c r="C53" s="11">
        <f>[6]OECD!EA46</f>
        <v>54.2150447917553</v>
      </c>
      <c r="D53" s="10">
        <f>[6]OECD!EH46</f>
        <v>1.06544737359792</v>
      </c>
      <c r="E53" s="10">
        <f>[6]OECD!EI46</f>
        <v>1.49778702582873</v>
      </c>
      <c r="F53" s="10">
        <f>[6]OECD!CG46</f>
        <v>1.06893814136879</v>
      </c>
      <c r="G53" s="10">
        <f>[6]OECD!CH46</f>
        <v>1.52253984324789</v>
      </c>
      <c r="H53" s="12">
        <f t="shared" si="6"/>
        <v>6.39979749540611</v>
      </c>
      <c r="I53" s="12">
        <f t="shared" si="1"/>
        <v>8.65206001781439</v>
      </c>
      <c r="J53" s="11">
        <f>[6]OECD!Y46</f>
        <v>31.8642592476615</v>
      </c>
      <c r="K53" s="11">
        <f>[6]OECD!Z46</f>
        <v>5.30313360370596</v>
      </c>
      <c r="L53" s="11">
        <f>[6]OECD!AA46</f>
        <v>2.93465303795995</v>
      </c>
      <c r="M53" s="11">
        <f>[6]OECD!AV46</f>
        <v>31.683837449324</v>
      </c>
      <c r="N53" s="11">
        <f>[6]OECD!AW46</f>
        <v>5.49155598483129</v>
      </c>
      <c r="O53" s="11">
        <f>[6]OECD!AX46</f>
        <v>2.94813653924906</v>
      </c>
      <c r="P53" s="14">
        <f>[6]OECD!BX46</f>
        <v>0.723573069341837</v>
      </c>
      <c r="Q53" s="14">
        <f>[6]OECD!BY46</f>
        <v>0.194305391544159</v>
      </c>
      <c r="R53" s="14">
        <f>[6]OECD!BZ46</f>
        <v>0.0821215391140039</v>
      </c>
      <c r="S53" s="14">
        <f>[6]OECD!BR46</f>
        <v>0.164707077330311</v>
      </c>
      <c r="T53" s="10">
        <f>[6]OECD!DR$7</f>
        <v>0.05</v>
      </c>
      <c r="U53" s="10">
        <f>[6]OECD!DS$7</f>
        <v>0.125</v>
      </c>
      <c r="V53" s="10">
        <f>[6]OECD!DT$7</f>
        <v>0.08</v>
      </c>
      <c r="W53" s="16">
        <f>[6]OECD!BM46</f>
        <v>0.0719519660554389</v>
      </c>
      <c r="X53" s="16">
        <f>[6]OECD!BN46</f>
        <v>0.0719519660554389</v>
      </c>
      <c r="Y53" s="16">
        <f>[6]OECD!BO46</f>
        <v>0.0719519660554389</v>
      </c>
      <c r="Z53" s="11">
        <f>[6]Final!AL50/10</f>
        <v>50.5979694064442</v>
      </c>
      <c r="AA53" s="11">
        <f>[6]Final!AP50/10</f>
        <v>68.4047688068777</v>
      </c>
      <c r="AB53" s="10">
        <f>[6]Final!AS50</f>
        <v>1.06633300035477</v>
      </c>
      <c r="AC53" s="10">
        <f>[6]Final!AT50</f>
        <v>1.47320186810912</v>
      </c>
      <c r="AD53" s="10">
        <f>[6]Final!AD50</f>
        <v>1.07042164526511</v>
      </c>
      <c r="AE53" s="10">
        <f>[6]Final!AF50</f>
        <v>1.47771046466738</v>
      </c>
      <c r="AF53" s="12">
        <f t="shared" si="7"/>
        <v>6.21136305407935</v>
      </c>
      <c r="AG53" s="12">
        <f t="shared" si="3"/>
        <v>8.39731037972775</v>
      </c>
      <c r="AH53" s="11">
        <f>[6]Final!AI50/10</f>
        <v>40.8835283689972</v>
      </c>
      <c r="AI53" s="11">
        <f>[6]Final!AJ50/10</f>
        <v>6.18606635408425</v>
      </c>
      <c r="AJ53" s="11">
        <f>[6]Final!AK50/10</f>
        <v>3.52837468336271</v>
      </c>
      <c r="AK53" s="11">
        <f>[6]Final!M50/10</f>
        <v>47.7490049292845</v>
      </c>
      <c r="AL53" s="11">
        <f>[6]Final!N50/10</f>
        <v>8.49889972402406</v>
      </c>
      <c r="AM53" s="11">
        <f>[6]Final!O50/10</f>
        <v>4.43948275924774</v>
      </c>
      <c r="AN53" s="14">
        <f>[6]Final!X50</f>
        <v>0.696901588381209</v>
      </c>
      <c r="AO53" s="14">
        <f>[6]Final!Y50</f>
        <v>0.218483030158192</v>
      </c>
      <c r="AP53" s="14">
        <f>[6]Final!Z50</f>
        <v>0.0846153814605984</v>
      </c>
      <c r="AQ53" s="14">
        <f>[6]Final!Q50</f>
        <v>0.167599703135367</v>
      </c>
      <c r="AR53" s="10">
        <f>[6]Final!D50</f>
        <v>0.0249748171638933</v>
      </c>
      <c r="AS53" s="10">
        <f>[6]Final!E50</f>
        <v>0.0984655277395937</v>
      </c>
      <c r="AT53" s="10">
        <f>[6]Final!F50</f>
        <v>0.0545019985670441</v>
      </c>
      <c r="AU53" s="11">
        <f>[6]Final!AL150/10</f>
        <v>39.9604672828556</v>
      </c>
      <c r="AV53" s="11">
        <f>[6]Final!AP150/10</f>
        <v>54.0236408291594</v>
      </c>
      <c r="AW53" s="10">
        <f>[6]Final!AS150</f>
        <v>1.06538214368077</v>
      </c>
      <c r="AX53" s="10">
        <f>[6]Final!AT150</f>
        <v>1.49787158742194</v>
      </c>
      <c r="AY53" s="10">
        <f>[6]Final!AD150</f>
        <v>1.06875649309617</v>
      </c>
      <c r="AZ53" s="10">
        <f>[6]Final!AF150</f>
        <v>1.5213453642979</v>
      </c>
      <c r="BA53" s="12">
        <f t="shared" si="8"/>
        <v>6.39477665905404</v>
      </c>
      <c r="BB53" s="12">
        <f t="shared" si="5"/>
        <v>8.64527221281135</v>
      </c>
      <c r="BC53" s="11">
        <f>[6]Final!AI150/10</f>
        <v>31.8191617616395</v>
      </c>
      <c r="BD53" s="11">
        <f>[6]Final!AJ150/10</f>
        <v>5.22142355689882</v>
      </c>
      <c r="BE53" s="11">
        <f>[6]Final!AK150/10</f>
        <v>2.91988196431721</v>
      </c>
      <c r="BF53" s="11">
        <f>[6]Final!M150/10</f>
        <v>30.9154850155836</v>
      </c>
      <c r="BG53" s="11">
        <f>[6]Final!N150/10</f>
        <v>5.15392476813437</v>
      </c>
      <c r="BH53" s="11">
        <f>[6]Final!O150/10</f>
        <v>2.8345314478198</v>
      </c>
      <c r="BI53" s="14">
        <f>[6]Final!X150</f>
        <v>0.732753546367512</v>
      </c>
      <c r="BJ53" s="14">
        <f>[6]Final!Y150</f>
        <v>0.186633224886954</v>
      </c>
      <c r="BK53" s="14">
        <f>[6]Final!Z150</f>
        <v>0.0806132287455341</v>
      </c>
      <c r="BL53" s="14">
        <f>[6]Final!Q150</f>
        <v>0.202899310906981</v>
      </c>
      <c r="BM53" s="10">
        <f>[6]Final!D150</f>
        <v>0.0499031736686843</v>
      </c>
      <c r="BN53" s="10">
        <f>[6]Final!E150</f>
        <v>0.132639146490547</v>
      </c>
      <c r="BO53" s="10">
        <f>[6]Final!F150</f>
        <v>0.0812374169130499</v>
      </c>
      <c r="BP53" s="11">
        <f>[6]Data!$BB54/10</f>
        <v>24.28</v>
      </c>
      <c r="BQ53" s="11">
        <f>[6]Data!$BD54/10</f>
        <v>6.719</v>
      </c>
      <c r="BR53" s="21">
        <f>[6]Data!$CR54/10</f>
        <v>8.94106265024776</v>
      </c>
      <c r="BS53" s="22">
        <f>[6]Data!BP54</f>
        <v>1.35192715457403</v>
      </c>
      <c r="BT53" s="22">
        <f>[6]Data!BQ54</f>
        <v>1.35192715457403</v>
      </c>
      <c r="BU53" s="22">
        <f>[6]Data!BR54</f>
        <v>1.35192715457403</v>
      </c>
      <c r="BV53" s="22">
        <f>[6]Data!BS54</f>
        <v>1.35192715457403</v>
      </c>
      <c r="BW53" s="21">
        <f>[6]Data!$AZ54</f>
        <v>103.2</v>
      </c>
      <c r="BX53" s="10"/>
    </row>
    <row r="54" spans="1:76">
      <c r="A54" s="1">
        <v>1991</v>
      </c>
      <c r="B54" s="11">
        <f>[6]OECD!AB47</f>
        <v>42.4002984973997</v>
      </c>
      <c r="C54" s="11">
        <f>[6]OECD!EA47</f>
        <v>65.301060355456</v>
      </c>
      <c r="D54" s="10">
        <f>[6]OECD!EH47</f>
        <v>1.05731761825666</v>
      </c>
      <c r="E54" s="10">
        <f>[6]OECD!EI47</f>
        <v>1.58363661080495</v>
      </c>
      <c r="F54" s="10">
        <f>[6]OECD!CG47</f>
        <v>1.06144671646165</v>
      </c>
      <c r="G54" s="10">
        <f>[6]OECD!CH47</f>
        <v>1.61609491729751</v>
      </c>
      <c r="H54" s="12">
        <f t="shared" si="6"/>
        <v>6.79304403751832</v>
      </c>
      <c r="I54" s="12">
        <f t="shared" si="1"/>
        <v>10.699011311467</v>
      </c>
      <c r="J54" s="11">
        <f>[6]OECD!Y47</f>
        <v>33.8069897192139</v>
      </c>
      <c r="K54" s="11">
        <f>[6]OECD!Z47</f>
        <v>5.56282667192721</v>
      </c>
      <c r="L54" s="11">
        <f>[6]OECD!AA47</f>
        <v>3.03048210625863</v>
      </c>
      <c r="M54" s="11">
        <f>[6]OECD!AV47</f>
        <v>33.6775635727566</v>
      </c>
      <c r="N54" s="11">
        <f>[6]OECD!AW47</f>
        <v>5.79517881367102</v>
      </c>
      <c r="O54" s="11">
        <f>[6]OECD!AX47</f>
        <v>3.10684122094717</v>
      </c>
      <c r="P54" s="14">
        <f>[6]OECD!BX47</f>
        <v>0.889258159072056</v>
      </c>
      <c r="Q54" s="14">
        <f>[6]OECD!BY47</f>
        <v>0.197903990890659</v>
      </c>
      <c r="R54" s="14">
        <f>[6]OECD!BZ47</f>
        <v>-0.0871621499627157</v>
      </c>
      <c r="S54" s="14">
        <f>[6]OECD!BR47</f>
        <v>0.170060569476916</v>
      </c>
      <c r="T54" s="10">
        <f>[6]OECD!DR$7</f>
        <v>0.05</v>
      </c>
      <c r="U54" s="10">
        <f>[6]OECD!DS$7</f>
        <v>0.125</v>
      </c>
      <c r="V54" s="10">
        <f>[6]OECD!DT$7</f>
        <v>0.08</v>
      </c>
      <c r="W54" s="16">
        <f>[6]OECD!BM47</f>
        <v>0.0543374642516681</v>
      </c>
      <c r="X54" s="16">
        <f>[6]OECD!BN47</f>
        <v>0.0981887511916109</v>
      </c>
      <c r="Y54" s="16">
        <f>[6]OECD!BO47</f>
        <v>0.416587225929456</v>
      </c>
      <c r="Z54" s="11">
        <f>[6]Final!AL51/10</f>
        <v>53.6088176692434</v>
      </c>
      <c r="AA54" s="11">
        <f>[6]Final!AP51/10</f>
        <v>82.4477481302915</v>
      </c>
      <c r="AB54" s="10">
        <f>[6]Final!AS51</f>
        <v>1.05950531806155</v>
      </c>
      <c r="AC54" s="10">
        <f>[6]Final!AT51</f>
        <v>1.56086521383983</v>
      </c>
      <c r="AD54" s="10">
        <f>[6]Final!AD51</f>
        <v>1.06523487006994</v>
      </c>
      <c r="AE54" s="10">
        <f>[6]Final!AF51</f>
        <v>1.57410871483095</v>
      </c>
      <c r="AF54" s="12">
        <f t="shared" si="7"/>
        <v>6.61656051586945</v>
      </c>
      <c r="AG54" s="12">
        <f t="shared" si="3"/>
        <v>10.4210506234485</v>
      </c>
      <c r="AH54" s="11">
        <f>[6]Final!AI51/10</f>
        <v>43.4163547276176</v>
      </c>
      <c r="AI54" s="11">
        <f>[6]Final!AJ51/10</f>
        <v>6.52437173043529</v>
      </c>
      <c r="AJ54" s="11">
        <f>[6]Final!AK51/10</f>
        <v>3.6680912111905</v>
      </c>
      <c r="AK54" s="11">
        <f>[6]Final!M51/10</f>
        <v>50.9302394101268</v>
      </c>
      <c r="AL54" s="11">
        <f>[6]Final!N51/10</f>
        <v>9.0108147496393</v>
      </c>
      <c r="AM54" s="11">
        <f>[6]Final!O51/10</f>
        <v>4.71231969510556</v>
      </c>
      <c r="AN54" s="14">
        <f>[6]Final!X51</f>
        <v>0.868833965767355</v>
      </c>
      <c r="AO54" s="14">
        <f>[6]Final!Y51</f>
        <v>0.212966316531361</v>
      </c>
      <c r="AP54" s="14">
        <f>[6]Final!Z51</f>
        <v>-0.0818002822987159</v>
      </c>
      <c r="AQ54" s="14">
        <f>[6]Final!Q51</f>
        <v>0.184802901078815</v>
      </c>
      <c r="AR54" s="10">
        <f>[6]Final!D51</f>
        <v>0.0251928633445151</v>
      </c>
      <c r="AS54" s="10">
        <f>[6]Final!E51</f>
        <v>0.0989804183852049</v>
      </c>
      <c r="AT54" s="10">
        <f>[6]Final!F51</f>
        <v>0.0557946425983866</v>
      </c>
      <c r="AU54" s="11">
        <f>[6]Final!AL151/10</f>
        <v>42.2469242751745</v>
      </c>
      <c r="AV54" s="11">
        <f>[6]Final!AP151/10</f>
        <v>65.0579187624461</v>
      </c>
      <c r="AW54" s="10">
        <f>[6]Final!AS151</f>
        <v>1.05721797435787</v>
      </c>
      <c r="AX54" s="10">
        <f>[6]Final!AT151</f>
        <v>1.58357676550243</v>
      </c>
      <c r="AY54" s="10">
        <f>[6]Final!AD151</f>
        <v>1.06103575261402</v>
      </c>
      <c r="AZ54" s="10">
        <f>[6]Final!AF151</f>
        <v>1.61420182359366</v>
      </c>
      <c r="BA54" s="12">
        <f t="shared" si="8"/>
        <v>6.78508666523792</v>
      </c>
      <c r="BB54" s="12">
        <f t="shared" si="5"/>
        <v>10.6864784888374</v>
      </c>
      <c r="BC54" s="11">
        <f>[6]Final!AI151/10</f>
        <v>33.7579194240566</v>
      </c>
      <c r="BD54" s="11">
        <f>[6]Final!AJ151/10</f>
        <v>5.47474512843952</v>
      </c>
      <c r="BE54" s="11">
        <f>[6]Final!AK151/10</f>
        <v>3.01425972267839</v>
      </c>
      <c r="BF54" s="11">
        <f>[6]Final!M151/10</f>
        <v>32.8593980771631</v>
      </c>
      <c r="BG54" s="11">
        <f>[6]Final!N151/10</f>
        <v>5.43567022740991</v>
      </c>
      <c r="BH54" s="11">
        <f>[6]Final!O151/10</f>
        <v>2.98453514308419</v>
      </c>
      <c r="BI54" s="14">
        <f>[6]Final!X151</f>
        <v>0.833421886898545</v>
      </c>
      <c r="BJ54" s="14">
        <f>[6]Final!Y151</f>
        <v>0.183686297542921</v>
      </c>
      <c r="BK54" s="14">
        <f>[6]Final!Z151</f>
        <v>-0.0171081844414656</v>
      </c>
      <c r="BL54" s="14">
        <f>[6]Final!Q151</f>
        <v>0.215564446069704</v>
      </c>
      <c r="BM54" s="10">
        <f>[6]Final!D151</f>
        <v>0.0499986674703184</v>
      </c>
      <c r="BN54" s="10">
        <f>[6]Final!E151</f>
        <v>0.133479976007161</v>
      </c>
      <c r="BO54" s="10">
        <f>[6]Final!F151</f>
        <v>0.082938641860341</v>
      </c>
      <c r="BP54" s="11">
        <f>[6]Data!$BB55/10</f>
        <v>27.139</v>
      </c>
      <c r="BQ54" s="11">
        <f>[6]Data!$BD55/10</f>
        <v>7.647</v>
      </c>
      <c r="BR54" s="21">
        <f>[6]Data!$CR55/10</f>
        <v>10.0055712662267</v>
      </c>
      <c r="BS54" s="22">
        <f>[6]Data!BP55</f>
        <v>1.57499513507874</v>
      </c>
      <c r="BT54" s="22">
        <f>[6]Data!BQ55</f>
        <v>1.49523143295887</v>
      </c>
      <c r="BU54" s="22">
        <f>[6]Data!BR55</f>
        <v>1.55742008206928</v>
      </c>
      <c r="BV54" s="22">
        <f>[6]Data!BS55</f>
        <v>2.008963751697</v>
      </c>
      <c r="BW54" s="21">
        <f>[6]Data!$AZ55</f>
        <v>104.9</v>
      </c>
      <c r="BX54" s="10"/>
    </row>
    <row r="55" spans="1:76">
      <c r="A55" s="1">
        <v>1992</v>
      </c>
      <c r="B55" s="11">
        <f>[6]OECD!AB48</f>
        <v>44.3341435822638</v>
      </c>
      <c r="C55" s="11">
        <f>[6]OECD!EA48</f>
        <v>80.9190663808478</v>
      </c>
      <c r="D55" s="10">
        <f>[6]OECD!EH48</f>
        <v>1.04518537062607</v>
      </c>
      <c r="E55" s="10">
        <f>[6]OECD!EI48</f>
        <v>1.65519381800119</v>
      </c>
      <c r="F55" s="10">
        <f>[6]OECD!CG48</f>
        <v>1.05331376292693</v>
      </c>
      <c r="G55" s="10">
        <f>[6]OECD!CH48</f>
        <v>1.70225501858572</v>
      </c>
      <c r="H55" s="12">
        <f t="shared" si="6"/>
        <v>7.15520677688674</v>
      </c>
      <c r="I55" s="12">
        <f t="shared" si="1"/>
        <v>13.2302942244288</v>
      </c>
      <c r="J55" s="11">
        <f>[6]OECD!Y48</f>
        <v>35.4487513751354</v>
      </c>
      <c r="K55" s="11">
        <f>[6]OECD!Z48</f>
        <v>5.8077978036402</v>
      </c>
      <c r="L55" s="11">
        <f>[6]OECD!AA48</f>
        <v>3.0775944034882</v>
      </c>
      <c r="M55" s="11">
        <f>[6]OECD!AV48</f>
        <v>35.5157646637689</v>
      </c>
      <c r="N55" s="11">
        <f>[6]OECD!AW48</f>
        <v>6.06433305363595</v>
      </c>
      <c r="O55" s="11">
        <f>[6]OECD!AX48</f>
        <v>3.18128984882647</v>
      </c>
      <c r="P55" s="14">
        <f>[6]OECD!BX48</f>
        <v>0.69666266718641</v>
      </c>
      <c r="Q55" s="14">
        <f>[6]OECD!BY48</f>
        <v>0.25302780808008</v>
      </c>
      <c r="R55" s="14">
        <f>[6]OECD!BZ48</f>
        <v>0.0503095247335101</v>
      </c>
      <c r="S55" s="14">
        <f>[6]OECD!BR48</f>
        <v>0.181327709782058</v>
      </c>
      <c r="T55" s="10">
        <f>[6]OECD!DR$7</f>
        <v>0.05</v>
      </c>
      <c r="U55" s="10">
        <f>[6]OECD!DS$7</f>
        <v>0.125</v>
      </c>
      <c r="V55" s="10">
        <f>[6]OECD!DT$7</f>
        <v>0.08</v>
      </c>
      <c r="W55" s="16">
        <f>[6]OECD!BM48</f>
        <v>0.108208955223881</v>
      </c>
      <c r="X55" s="16">
        <f>[6]OECD!BN48</f>
        <v>0.0261194029850746</v>
      </c>
      <c r="Y55" s="16">
        <f>[6]OECD!BO48</f>
        <v>0.207089552238806</v>
      </c>
      <c r="Z55" s="11">
        <f>[6]Final!AL52/10</f>
        <v>56.2682305819179</v>
      </c>
      <c r="AA55" s="11">
        <f>[6]Final!AP52/10</f>
        <v>102.610431507987</v>
      </c>
      <c r="AB55" s="10">
        <f>[6]Final!AS52</f>
        <v>1.04901567665587</v>
      </c>
      <c r="AC55" s="10">
        <f>[6]Final!AT52</f>
        <v>1.6373720784648</v>
      </c>
      <c r="AD55" s="10">
        <f>[6]Final!AD52</f>
        <v>1.05946319449515</v>
      </c>
      <c r="AE55" s="10">
        <f>[6]Final!AF52</f>
        <v>1.66771024749745</v>
      </c>
      <c r="AF55" s="12">
        <f t="shared" si="7"/>
        <v>7.01000234071351</v>
      </c>
      <c r="AG55" s="12">
        <f t="shared" si="3"/>
        <v>12.9618047910459</v>
      </c>
      <c r="AH55" s="11">
        <f>[6]Final!AI52/10</f>
        <v>45.6674862993246</v>
      </c>
      <c r="AI55" s="11">
        <f>[6]Final!AJ52/10</f>
        <v>6.84538816058681</v>
      </c>
      <c r="AJ55" s="11">
        <f>[6]Final!AK52/10</f>
        <v>3.75535612200648</v>
      </c>
      <c r="AK55" s="11">
        <f>[6]Final!M52/10</f>
        <v>54.0161867173049</v>
      </c>
      <c r="AL55" s="11">
        <f>[6]Final!N52/10</f>
        <v>9.50531645777407</v>
      </c>
      <c r="AM55" s="11">
        <f>[6]Final!O52/10</f>
        <v>4.90485905659615</v>
      </c>
      <c r="AN55" s="14">
        <f>[6]Final!X52</f>
        <v>0.6553496201277</v>
      </c>
      <c r="AO55" s="14">
        <f>[6]Final!Y52</f>
        <v>0.295798648080825</v>
      </c>
      <c r="AP55" s="14">
        <f>[6]Final!Z52</f>
        <v>0.0488517317914759</v>
      </c>
      <c r="AQ55" s="14">
        <f>[6]Final!Q52</f>
        <v>0.217928164915166</v>
      </c>
      <c r="AR55" s="10">
        <f>[6]Final!D52</f>
        <v>0.0255415485266204</v>
      </c>
      <c r="AS55" s="10">
        <f>[6]Final!E52</f>
        <v>0.0996285845691909</v>
      </c>
      <c r="AT55" s="10">
        <f>[6]Final!F52</f>
        <v>0.0570786277934112</v>
      </c>
      <c r="AU55" s="11">
        <f>[6]Final!AL152/10</f>
        <v>44.1683258094876</v>
      </c>
      <c r="AV55" s="11">
        <f>[6]Final!AP152/10</f>
        <v>80.6158878775178</v>
      </c>
      <c r="AW55" s="10">
        <f>[6]Final!AS152</f>
        <v>1.04474747542995</v>
      </c>
      <c r="AX55" s="10">
        <f>[6]Final!AT152</f>
        <v>1.65443782790819</v>
      </c>
      <c r="AY55" s="10">
        <f>[6]Final!AD152</f>
        <v>1.05191374167306</v>
      </c>
      <c r="AZ55" s="10">
        <f>[6]Final!AF152</f>
        <v>1.69800108007188</v>
      </c>
      <c r="BA55" s="12">
        <f t="shared" si="8"/>
        <v>7.13732590160639</v>
      </c>
      <c r="BB55" s="12">
        <f t="shared" si="5"/>
        <v>13.1972316941168</v>
      </c>
      <c r="BC55" s="11">
        <f>[6]Final!AI152/10</f>
        <v>35.3954200191396</v>
      </c>
      <c r="BD55" s="11">
        <f>[6]Final!AJ152/10</f>
        <v>5.71306412864964</v>
      </c>
      <c r="BE55" s="11">
        <f>[6]Final!AK152/10</f>
        <v>3.05984166169838</v>
      </c>
      <c r="BF55" s="11">
        <f>[6]Final!M152/10</f>
        <v>34.6478422267003</v>
      </c>
      <c r="BG55" s="11">
        <f>[6]Final!N152/10</f>
        <v>5.68640501606402</v>
      </c>
      <c r="BH55" s="11">
        <f>[6]Final!O152/10</f>
        <v>3.05499320255355</v>
      </c>
      <c r="BI55" s="14">
        <f>[6]Final!X152</f>
        <v>0.702873042861258</v>
      </c>
      <c r="BJ55" s="14">
        <f>[6]Final!Y152</f>
        <v>0.229069163869775</v>
      </c>
      <c r="BK55" s="14">
        <f>[6]Final!Z152</f>
        <v>0.0680577932689667</v>
      </c>
      <c r="BL55" s="14">
        <f>[6]Final!Q152</f>
        <v>0.250452558593587</v>
      </c>
      <c r="BM55" s="10">
        <f>[6]Final!D152</f>
        <v>0.0502903848312691</v>
      </c>
      <c r="BN55" s="10">
        <f>[6]Final!E152</f>
        <v>0.133850022682679</v>
      </c>
      <c r="BO55" s="10">
        <f>[6]Final!F152</f>
        <v>0.083675423248401</v>
      </c>
      <c r="BP55" s="11">
        <f>[6]Data!$BB56/10</f>
        <v>31.779</v>
      </c>
      <c r="BQ55" s="11">
        <f>[6]Data!$BD56/10</f>
        <v>8.573</v>
      </c>
      <c r="BR55" s="21">
        <f>[6]Data!$CR56/10</f>
        <v>12.4772847926267</v>
      </c>
      <c r="BS55" s="22">
        <f>[6]Data!BP56</f>
        <v>1.84904428858244</v>
      </c>
      <c r="BT55" s="22">
        <f>[6]Data!BQ56</f>
        <v>1.77633494235514</v>
      </c>
      <c r="BU55" s="22">
        <f>[6]Data!BR56</f>
        <v>1.71316209027621</v>
      </c>
      <c r="BV55" s="22">
        <f>[6]Data!BS56</f>
        <v>2.59959909469592</v>
      </c>
      <c r="BW55" s="21">
        <f>[6]Data!$AZ56</f>
        <v>107.2</v>
      </c>
      <c r="BX55" s="10"/>
    </row>
    <row r="56" spans="1:76">
      <c r="A56" s="1">
        <v>1993</v>
      </c>
      <c r="B56" s="11">
        <f>[6]OECD!AB49</f>
        <v>45.7343171948132</v>
      </c>
      <c r="C56" s="11">
        <f>[6]OECD!EA49</f>
        <v>105.439603749424</v>
      </c>
      <c r="D56" s="10">
        <f>[6]OECD!EH49</f>
        <v>1.03098073550265</v>
      </c>
      <c r="E56" s="10">
        <f>[6]OECD!EI49</f>
        <v>1.7064729398823</v>
      </c>
      <c r="F56" s="10">
        <f>[6]OECD!CG49</f>
        <v>1.03681304074631</v>
      </c>
      <c r="G56" s="10">
        <f>[6]OECD!CH49</f>
        <v>1.76492020194552</v>
      </c>
      <c r="H56" s="12">
        <f t="shared" si="6"/>
        <v>7.41861169551252</v>
      </c>
      <c r="I56" s="12">
        <f t="shared" si="1"/>
        <v>17.3112850800155</v>
      </c>
      <c r="J56" s="11">
        <f>[6]OECD!Y49</f>
        <v>36.67235545929</v>
      </c>
      <c r="K56" s="11">
        <f>[6]OECD!Z49</f>
        <v>5.95104182222107</v>
      </c>
      <c r="L56" s="11">
        <f>[6]OECD!AA49</f>
        <v>3.11091991330213</v>
      </c>
      <c r="M56" s="11">
        <f>[6]OECD!AV49</f>
        <v>36.985182992013</v>
      </c>
      <c r="N56" s="11">
        <f>[6]OECD!AW49</f>
        <v>6.27138113379268</v>
      </c>
      <c r="O56" s="11">
        <f>[6]OECD!AX49</f>
        <v>3.22318453999496</v>
      </c>
      <c r="P56" s="14">
        <f>[6]OECD!BX49</f>
        <v>0.633107828030999</v>
      </c>
      <c r="Q56" s="14">
        <f>[6]OECD!BY49</f>
        <v>0.216725040276229</v>
      </c>
      <c r="R56" s="14">
        <f>[6]OECD!BZ49</f>
        <v>0.150167131692772</v>
      </c>
      <c r="S56" s="14">
        <f>[6]OECD!BR49</f>
        <v>0.143515565442489</v>
      </c>
      <c r="T56" s="10">
        <f>[6]OECD!DR$7</f>
        <v>0.05</v>
      </c>
      <c r="U56" s="10">
        <f>[6]OECD!DS$7</f>
        <v>0.125</v>
      </c>
      <c r="V56" s="10">
        <f>[6]OECD!DT$7</f>
        <v>0.08</v>
      </c>
      <c r="W56" s="16">
        <f>[6]OECD!BM49</f>
        <v>0.104852686308492</v>
      </c>
      <c r="X56" s="16">
        <f>[6]OECD!BN49</f>
        <v>0.0762564991334487</v>
      </c>
      <c r="Y56" s="16">
        <f>[6]OECD!BO49</f>
        <v>0.0415944540727902</v>
      </c>
      <c r="Z56" s="11">
        <f>[6]Final!AL53/10</f>
        <v>58.3852339151801</v>
      </c>
      <c r="AA56" s="11">
        <f>[6]Final!AP53/10</f>
        <v>134.553052672759</v>
      </c>
      <c r="AB56" s="10">
        <f>[6]Final!AS53</f>
        <v>1.03706630856318</v>
      </c>
      <c r="AC56" s="10">
        <f>[6]Final!AT53</f>
        <v>1.69806341715791</v>
      </c>
      <c r="AD56" s="10">
        <f>[6]Final!AD53</f>
        <v>1.04802608770502</v>
      </c>
      <c r="AE56" s="10">
        <f>[6]Final!AF53</f>
        <v>1.74780384611032</v>
      </c>
      <c r="AF56" s="12">
        <f t="shared" si="7"/>
        <v>7.346665327941</v>
      </c>
      <c r="AG56" s="12">
        <f t="shared" si="3"/>
        <v>17.143398670722</v>
      </c>
      <c r="AH56" s="11">
        <f>[6]Final!AI53/10</f>
        <v>47.5047990375441</v>
      </c>
      <c r="AI56" s="11">
        <f>[6]Final!AJ53/10</f>
        <v>7.05676958711886</v>
      </c>
      <c r="AJ56" s="11">
        <f>[6]Final!AK53/10</f>
        <v>3.82366529051714</v>
      </c>
      <c r="AK56" s="11">
        <f>[6]Final!M53/10</f>
        <v>56.7842508974488</v>
      </c>
      <c r="AL56" s="11">
        <f>[6]Final!N53/10</f>
        <v>9.950211817845</v>
      </c>
      <c r="AM56" s="11">
        <f>[6]Final!O53/10</f>
        <v>5.06245743825634</v>
      </c>
      <c r="AN56" s="14">
        <f>[6]Final!X53</f>
        <v>0.597760410830689</v>
      </c>
      <c r="AO56" s="14">
        <f>[6]Final!Y53</f>
        <v>0.240548840092165</v>
      </c>
      <c r="AP56" s="14">
        <f>[6]Final!Z53</f>
        <v>0.161690749077146</v>
      </c>
      <c r="AQ56" s="14">
        <f>[6]Final!Q53</f>
        <v>0.256319038883527</v>
      </c>
      <c r="AR56" s="10">
        <f>[6]Final!D53</f>
        <v>0.0260089616326836</v>
      </c>
      <c r="AS56" s="10">
        <f>[6]Final!E53</f>
        <v>0.101432422432988</v>
      </c>
      <c r="AT56" s="10">
        <f>[6]Final!F53</f>
        <v>0.0582872944071738</v>
      </c>
      <c r="AU56" s="11">
        <f>[6]Final!AL153/10</f>
        <v>45.555362883287</v>
      </c>
      <c r="AV56" s="11">
        <f>[6]Final!AP153/10</f>
        <v>105.031604195973</v>
      </c>
      <c r="AW56" s="10">
        <f>[6]Final!AS153</f>
        <v>1.03077992436632</v>
      </c>
      <c r="AX56" s="10">
        <f>[6]Final!AT153</f>
        <v>1.70536129911999</v>
      </c>
      <c r="AY56" s="10">
        <f>[6]Final!AD153</f>
        <v>1.03668455052645</v>
      </c>
      <c r="AZ56" s="10">
        <f>[6]Final!AF153</f>
        <v>1.76029148648775</v>
      </c>
      <c r="BA56" s="12">
        <f t="shared" si="8"/>
        <v>7.39915549426763</v>
      </c>
      <c r="BB56" s="12">
        <f t="shared" si="5"/>
        <v>17.2658841532453</v>
      </c>
      <c r="BC56" s="11">
        <f>[6]Final!AI153/10</f>
        <v>36.6144884200551</v>
      </c>
      <c r="BD56" s="11">
        <f>[6]Final!AJ153/10</f>
        <v>5.84931078288107</v>
      </c>
      <c r="BE56" s="11">
        <f>[6]Final!AK153/10</f>
        <v>3.09156368035075</v>
      </c>
      <c r="BF56" s="11">
        <f>[6]Final!M153/10</f>
        <v>36.0752179295702</v>
      </c>
      <c r="BG56" s="11">
        <f>[6]Final!N153/10</f>
        <v>5.87679182335408</v>
      </c>
      <c r="BH56" s="11">
        <f>[6]Final!O153/10</f>
        <v>3.09492700601845</v>
      </c>
      <c r="BI56" s="14">
        <f>[6]Final!X153</f>
        <v>0.67128047577725</v>
      </c>
      <c r="BJ56" s="14">
        <f>[6]Final!Y153</f>
        <v>0.194679233740251</v>
      </c>
      <c r="BK56" s="14">
        <f>[6]Final!Z153</f>
        <v>0.134040290482498</v>
      </c>
      <c r="BL56" s="14">
        <f>[6]Final!Q153</f>
        <v>0.282855303543825</v>
      </c>
      <c r="BM56" s="10">
        <f>[6]Final!D153</f>
        <v>0.0506300896948854</v>
      </c>
      <c r="BN56" s="10">
        <f>[6]Final!E153</f>
        <v>0.135215931488593</v>
      </c>
      <c r="BO56" s="10">
        <f>[6]Final!F153</f>
        <v>0.0839246029477606</v>
      </c>
      <c r="BP56" s="11">
        <f>[6]Data!$BB57/10</f>
        <v>37.224</v>
      </c>
      <c r="BQ56" s="11">
        <f>[6]Data!$BD57/10</f>
        <v>9.842</v>
      </c>
      <c r="BR56" s="21">
        <f>[6]Data!$CR57/10</f>
        <v>14.3377839721254</v>
      </c>
      <c r="BS56" s="22">
        <f>[6]Data!BP57</f>
        <v>2.33349389219104</v>
      </c>
      <c r="BT56" s="22">
        <f>[6]Data!BQ57</f>
        <v>2.2648270515028</v>
      </c>
      <c r="BU56" s="22">
        <f>[6]Data!BR57</f>
        <v>2.12774731612305</v>
      </c>
      <c r="BV56" s="22">
        <f>[6]Data!BS57</f>
        <v>3.1247181118245</v>
      </c>
      <c r="BW56" s="21">
        <f>[6]Data!$AZ57</f>
        <v>115.4</v>
      </c>
      <c r="BX56" s="10"/>
    </row>
    <row r="57" spans="1:76">
      <c r="A57" s="1">
        <v>1994</v>
      </c>
      <c r="B57" s="11">
        <f>[6]OECD!AB50</f>
        <v>47.1899044739654</v>
      </c>
      <c r="C57" s="11">
        <f>[6]OECD!EA50</f>
        <v>122.962457530807</v>
      </c>
      <c r="D57" s="10">
        <f>[6]OECD!EH50</f>
        <v>1.03143687447878</v>
      </c>
      <c r="E57" s="10">
        <f>[6]OECD!EI50</f>
        <v>1.76011911549482</v>
      </c>
      <c r="F57" s="10">
        <f>[6]OECD!CG50</f>
        <v>1.02985322345161</v>
      </c>
      <c r="G57" s="10">
        <f>[6]OECD!CH50</f>
        <v>1.81760875910846</v>
      </c>
      <c r="H57" s="12">
        <f t="shared" si="6"/>
        <v>7.64008116815938</v>
      </c>
      <c r="I57" s="12">
        <f t="shared" si="1"/>
        <v>20.0744211672034</v>
      </c>
      <c r="J57" s="11">
        <f>[6]OECD!Y50</f>
        <v>37.9028708225847</v>
      </c>
      <c r="K57" s="11">
        <f>[6]OECD!Z50</f>
        <v>6.12151965519917</v>
      </c>
      <c r="L57" s="11">
        <f>[6]OECD!AA50</f>
        <v>3.16551399618149</v>
      </c>
      <c r="M57" s="11">
        <f>[6]OECD!AV50</f>
        <v>38.2437057855768</v>
      </c>
      <c r="N57" s="11">
        <f>[6]OECD!AW50</f>
        <v>6.43869945462413</v>
      </c>
      <c r="O57" s="11">
        <f>[6]OECD!AX50</f>
        <v>3.26897599452272</v>
      </c>
      <c r="P57" s="14">
        <f>[6]OECD!BX50</f>
        <v>0.695594039680738</v>
      </c>
      <c r="Q57" s="14">
        <f>[6]OECD!BY50</f>
        <v>0.184330055908919</v>
      </c>
      <c r="R57" s="14">
        <f>[6]OECD!BZ50</f>
        <v>0.120075904410343</v>
      </c>
      <c r="S57" s="14">
        <f>[6]OECD!BR50</f>
        <v>-0.026286257549771</v>
      </c>
      <c r="T57" s="10">
        <f>[6]OECD!DR$7</f>
        <v>0.05</v>
      </c>
      <c r="U57" s="10">
        <f>[6]OECD!DS$7</f>
        <v>0.125</v>
      </c>
      <c r="V57" s="10">
        <f>[6]OECD!DT$7</f>
        <v>0.08</v>
      </c>
      <c r="W57" s="16">
        <f>[6]OECD!BM50</f>
        <v>-0.0792239288601456</v>
      </c>
      <c r="X57" s="16">
        <f>[6]OECD!BN50</f>
        <v>-0.103476151980598</v>
      </c>
      <c r="Y57" s="16">
        <f>[6]OECD!BO50</f>
        <v>-0.122069523039612</v>
      </c>
      <c r="Z57" s="11">
        <f>[6]Final!AL54/10</f>
        <v>60.537045034244</v>
      </c>
      <c r="AA57" s="11">
        <f>[6]Final!AP54/10</f>
        <v>157.742081271468</v>
      </c>
      <c r="AB57" s="10">
        <f>[6]Final!AS54</f>
        <v>1.03652970537542</v>
      </c>
      <c r="AC57" s="10">
        <f>[6]Final!AT54</f>
        <v>1.76009317349547</v>
      </c>
      <c r="AD57" s="10">
        <f>[6]Final!AD54</f>
        <v>1.04228379819927</v>
      </c>
      <c r="AE57" s="10">
        <f>[6]Final!AF54</f>
        <v>1.82170763123117</v>
      </c>
      <c r="AF57" s="12">
        <f t="shared" si="7"/>
        <v>7.65731024210529</v>
      </c>
      <c r="AG57" s="12">
        <f t="shared" si="3"/>
        <v>20.1196908023157</v>
      </c>
      <c r="AH57" s="11">
        <f>[6]Final!AI54/10</f>
        <v>49.3444527755276</v>
      </c>
      <c r="AI57" s="11">
        <f>[6]Final!AJ54/10</f>
        <v>7.28417645105441</v>
      </c>
      <c r="AJ57" s="11">
        <f>[6]Final!AK54/10</f>
        <v>3.90841580766201</v>
      </c>
      <c r="AK57" s="11">
        <f>[6]Final!M54/10</f>
        <v>59.3727320667483</v>
      </c>
      <c r="AL57" s="11">
        <f>[6]Final!N54/10</f>
        <v>10.3606293367483</v>
      </c>
      <c r="AM57" s="11">
        <f>[6]Final!O54/10</f>
        <v>5.21906168005793</v>
      </c>
      <c r="AN57" s="14">
        <f>[6]Final!X54</f>
        <v>0.618480709109225</v>
      </c>
      <c r="AO57" s="14">
        <f>[6]Final!Y54</f>
        <v>0.235223354404059</v>
      </c>
      <c r="AP57" s="14">
        <f>[6]Final!Z54</f>
        <v>0.146295936486716</v>
      </c>
      <c r="AQ57" s="14">
        <f>[6]Final!Q54</f>
        <v>0.167967544986577</v>
      </c>
      <c r="AR57" s="10">
        <f>[6]Final!D54</f>
        <v>0.0264071611153067</v>
      </c>
      <c r="AS57" s="10">
        <f>[6]Final!E54</f>
        <v>0.102675766560036</v>
      </c>
      <c r="AT57" s="10">
        <f>[6]Final!F54</f>
        <v>0.0591957602982648</v>
      </c>
      <c r="AU57" s="11">
        <f>[6]Final!AL154/10</f>
        <v>46.9970771633881</v>
      </c>
      <c r="AV57" s="11">
        <f>[6]Final!AP154/10</f>
        <v>122.471914936241</v>
      </c>
      <c r="AW57" s="10">
        <f>[6]Final!AS154</f>
        <v>1.03130844954301</v>
      </c>
      <c r="AX57" s="10">
        <f>[6]Final!AT154</f>
        <v>1.75875351730609</v>
      </c>
      <c r="AY57" s="10">
        <f>[6]Final!AD154</f>
        <v>1.03011620359782</v>
      </c>
      <c r="AZ57" s="10">
        <f>[6]Final!AF154</f>
        <v>1.81330478328633</v>
      </c>
      <c r="BA57" s="12">
        <f t="shared" si="8"/>
        <v>7.62198996758495</v>
      </c>
      <c r="BB57" s="12">
        <f t="shared" si="5"/>
        <v>20.0268862821992</v>
      </c>
      <c r="BC57" s="11">
        <f>[6]Final!AI154/10</f>
        <v>37.8401969797094</v>
      </c>
      <c r="BD57" s="11">
        <f>[6]Final!AJ154/10</f>
        <v>6.01240303233425</v>
      </c>
      <c r="BE57" s="11">
        <f>[6]Final!AK154/10</f>
        <v>3.14447715134438</v>
      </c>
      <c r="BF57" s="11">
        <f>[6]Final!M154/10</f>
        <v>37.3024173954122</v>
      </c>
      <c r="BG57" s="11">
        <f>[6]Final!N154/10</f>
        <v>6.03476110829942</v>
      </c>
      <c r="BH57" s="11">
        <f>[6]Final!O154/10</f>
        <v>3.13933185234379</v>
      </c>
      <c r="BI57" s="14">
        <f>[6]Final!X154</f>
        <v>0.69029802099408</v>
      </c>
      <c r="BJ57" s="14">
        <f>[6]Final!Y154</f>
        <v>0.188149334263505</v>
      </c>
      <c r="BK57" s="14">
        <f>[6]Final!Z154</f>
        <v>0.121552644742415</v>
      </c>
      <c r="BL57" s="14">
        <f>[6]Final!Q154</f>
        <v>0.199883442130442</v>
      </c>
      <c r="BM57" s="10">
        <f>[6]Final!D154</f>
        <v>0.0506602038553652</v>
      </c>
      <c r="BN57" s="10">
        <f>[6]Final!E154</f>
        <v>0.135091245710719</v>
      </c>
      <c r="BO57" s="10">
        <f>[6]Final!F154</f>
        <v>0.083701893440384</v>
      </c>
      <c r="BP57" s="11">
        <f>[6]Data!$BB58/10</f>
        <v>45.166</v>
      </c>
      <c r="BQ57" s="11">
        <f>[6]Data!$BD58/10</f>
        <v>11.481</v>
      </c>
      <c r="BR57" s="21">
        <f>[6]Data!$CR58/10</f>
        <v>17.9136931079324</v>
      </c>
      <c r="BS57" s="22">
        <f>[6]Data!BP58</f>
        <v>2.62751412260711</v>
      </c>
      <c r="BT57" s="22">
        <f>[6]Data!BQ58</f>
        <v>2.57963801166169</v>
      </c>
      <c r="BU57" s="22">
        <f>[6]Data!BR58</f>
        <v>2.35967177358046</v>
      </c>
      <c r="BV57" s="22">
        <f>[6]Data!BS58</f>
        <v>3.3934438694414</v>
      </c>
      <c r="BW57" s="21">
        <f>[6]Data!$AZ58</f>
        <v>123.7</v>
      </c>
      <c r="BX57" s="10"/>
    </row>
    <row r="58" spans="1:76">
      <c r="A58" s="1">
        <v>1995</v>
      </c>
      <c r="B58" s="11">
        <f>[6]OECD!AB51</f>
        <v>49.1312140341327</v>
      </c>
      <c r="C58" s="11">
        <f>[6]OECD!EA51</f>
        <v>139.372670086589</v>
      </c>
      <c r="D58" s="10">
        <f>[6]OECD!EH51</f>
        <v>1.04072569443641</v>
      </c>
      <c r="E58" s="10">
        <f>[6]OECD!EI51</f>
        <v>1.83180118876414</v>
      </c>
      <c r="F58" s="10">
        <f>[6]OECD!CG51</f>
        <v>1.03592970522939</v>
      </c>
      <c r="G58" s="10">
        <f>[6]OECD!CH51</f>
        <v>1.88291490604558</v>
      </c>
      <c r="H58" s="12">
        <f t="shared" si="6"/>
        <v>7.91458703245994</v>
      </c>
      <c r="I58" s="12">
        <f t="shared" si="1"/>
        <v>22.7504839874164</v>
      </c>
      <c r="J58" s="11">
        <f>[6]OECD!Y51</f>
        <v>39.5145993897694</v>
      </c>
      <c r="K58" s="11">
        <f>[6]OECD!Z51</f>
        <v>6.3759878845073</v>
      </c>
      <c r="L58" s="11">
        <f>[6]OECD!AA51</f>
        <v>3.24062675985597</v>
      </c>
      <c r="M58" s="11">
        <f>[6]OECD!AV51</f>
        <v>39.7012667755662</v>
      </c>
      <c r="N58" s="11">
        <f>[6]OECD!AW51</f>
        <v>6.66533735451012</v>
      </c>
      <c r="O58" s="11">
        <f>[6]OECD!AX51</f>
        <v>3.33653164376951</v>
      </c>
      <c r="P58" s="14">
        <f>[6]OECD!BX51</f>
        <v>0.769001844616923</v>
      </c>
      <c r="Q58" s="14">
        <f>[6]OECD!BY51</f>
        <v>0.15975243123087</v>
      </c>
      <c r="R58" s="14">
        <f>[6]OECD!BZ51</f>
        <v>0.0712457241522068</v>
      </c>
      <c r="S58" s="14">
        <f>[6]OECD!BR51</f>
        <v>-0.0153607878586663</v>
      </c>
      <c r="T58" s="10">
        <f>[6]OECD!DR$7</f>
        <v>0.05</v>
      </c>
      <c r="U58" s="10">
        <f>[6]OECD!DS$7</f>
        <v>0.125</v>
      </c>
      <c r="V58" s="10">
        <f>[6]OECD!DT$7</f>
        <v>0.08</v>
      </c>
      <c r="W58" s="16">
        <f>[6]OECD!BM51</f>
        <v>-0.0993322203672788</v>
      </c>
      <c r="X58" s="16">
        <f>[6]OECD!BN51</f>
        <v>-0.0742904841402336</v>
      </c>
      <c r="Y58" s="16">
        <f>[6]OECD!BO51</f>
        <v>-0.0358931552587646</v>
      </c>
      <c r="Z58" s="11">
        <f>[6]Final!AL55/10</f>
        <v>63.164518632984</v>
      </c>
      <c r="AA58" s="11">
        <f>[6]Final!AP55/10</f>
        <v>179.105538626966</v>
      </c>
      <c r="AB58" s="10">
        <f>[6]Final!AS55</f>
        <v>1.04306892705431</v>
      </c>
      <c r="AC58" s="10">
        <f>[6]Final!AT55</f>
        <v>1.83589849799354</v>
      </c>
      <c r="AD58" s="10">
        <f>[6]Final!AD55</f>
        <v>1.04531893526259</v>
      </c>
      <c r="AE58" s="10">
        <f>[6]Final!AF55</f>
        <v>1.90426548143829</v>
      </c>
      <c r="AF58" s="12">
        <f t="shared" si="7"/>
        <v>8.00433138925277</v>
      </c>
      <c r="AG58" s="12">
        <f t="shared" si="3"/>
        <v>23.0084541814142</v>
      </c>
      <c r="AH58" s="11">
        <f>[6]Final!AI55/10</f>
        <v>51.5665363051018</v>
      </c>
      <c r="AI58" s="11">
        <f>[6]Final!AJ55/10</f>
        <v>7.58797396358295</v>
      </c>
      <c r="AJ58" s="11">
        <f>[6]Final!AK55/10</f>
        <v>4.01000836429927</v>
      </c>
      <c r="AK58" s="11">
        <f>[6]Final!M55/10</f>
        <v>62.1785862610782</v>
      </c>
      <c r="AL58" s="11">
        <f>[6]Final!N55/10</f>
        <v>10.8281556600769</v>
      </c>
      <c r="AM58" s="11">
        <f>[6]Final!O55/10</f>
        <v>5.39260630319882</v>
      </c>
      <c r="AN58" s="14">
        <f>[6]Final!X55</f>
        <v>0.747080555884825</v>
      </c>
      <c r="AO58" s="14">
        <f>[6]Final!Y55</f>
        <v>0.187969393625728</v>
      </c>
      <c r="AP58" s="14">
        <f>[6]Final!Z55</f>
        <v>0.0649500504894472</v>
      </c>
      <c r="AQ58" s="14">
        <f>[6]Final!Q55</f>
        <v>0.142635873618955</v>
      </c>
      <c r="AR58" s="10">
        <f>[6]Final!D55</f>
        <v>0.0266589240792736</v>
      </c>
      <c r="AS58" s="10">
        <f>[6]Final!E55</f>
        <v>0.103300023149162</v>
      </c>
      <c r="AT58" s="10">
        <f>[6]Final!F55</f>
        <v>0.0599606576084529</v>
      </c>
      <c r="AU58" s="11">
        <f>[6]Final!AL155/10</f>
        <v>48.923763063359</v>
      </c>
      <c r="AV58" s="11">
        <f>[6]Final!AP155/10</f>
        <v>138.78880533523</v>
      </c>
      <c r="AW58" s="10">
        <f>[6]Final!AS155</f>
        <v>1.04062623584973</v>
      </c>
      <c r="AX58" s="10">
        <f>[6]Final!AT155</f>
        <v>1.83020505250172</v>
      </c>
      <c r="AY58" s="10">
        <f>[6]Final!AD155</f>
        <v>1.03606157573429</v>
      </c>
      <c r="AZ58" s="10">
        <f>[6]Final!AF155</f>
        <v>1.87869541105815</v>
      </c>
      <c r="BA58" s="12">
        <f t="shared" si="8"/>
        <v>7.89685093604697</v>
      </c>
      <c r="BB58" s="12">
        <f t="shared" si="5"/>
        <v>22.6995015702937</v>
      </c>
      <c r="BC58" s="11">
        <f>[6]Final!AI155/10</f>
        <v>39.4468235767895</v>
      </c>
      <c r="BD58" s="11">
        <f>[6]Final!AJ155/10</f>
        <v>6.25911642252919</v>
      </c>
      <c r="BE58" s="11">
        <f>[6]Final!AK155/10</f>
        <v>3.2178230640403</v>
      </c>
      <c r="BF58" s="11">
        <f>[6]Final!M155/10</f>
        <v>38.7284752885955</v>
      </c>
      <c r="BG58" s="11">
        <f>[6]Final!N155/10</f>
        <v>6.24970117711969</v>
      </c>
      <c r="BH58" s="11">
        <f>[6]Final!O155/10</f>
        <v>3.20461454646725</v>
      </c>
      <c r="BI58" s="14">
        <f>[6]Final!X155</f>
        <v>0.766844365926315</v>
      </c>
      <c r="BJ58" s="14">
        <f>[6]Final!Y155</f>
        <v>0.159569323639831</v>
      </c>
      <c r="BK58" s="14">
        <f>[6]Final!Z155</f>
        <v>0.0735863104338544</v>
      </c>
      <c r="BL58" s="14">
        <f>[6]Final!Q155</f>
        <v>0.181099505400478</v>
      </c>
      <c r="BM58" s="10">
        <f>[6]Final!D155</f>
        <v>0.0504518520992884</v>
      </c>
      <c r="BN58" s="10">
        <f>[6]Final!E155</f>
        <v>0.134351552465156</v>
      </c>
      <c r="BO58" s="10">
        <f>[6]Final!F155</f>
        <v>0.0835003594457278</v>
      </c>
      <c r="BP58" s="11">
        <f>[6]Data!$BB59/10</f>
        <v>55.335</v>
      </c>
      <c r="BQ58" s="11">
        <f>[6]Data!$BD59/10</f>
        <v>14.198</v>
      </c>
      <c r="BR58" s="21">
        <f>[6]Data!$CR59/10</f>
        <v>22.2577597566541</v>
      </c>
      <c r="BS58" s="22">
        <f>[6]Data!BP59</f>
        <v>2.87450045013218</v>
      </c>
      <c r="BT58" s="22">
        <f>[6]Data!BQ59</f>
        <v>2.78342941458297</v>
      </c>
      <c r="BU58" s="22">
        <f>[6]Data!BR59</f>
        <v>2.61687599690073</v>
      </c>
      <c r="BV58" s="22">
        <f>[6]Data!BS59</f>
        <v>3.91942766920482</v>
      </c>
      <c r="BW58" s="21">
        <f>[6]Data!$AZ59</f>
        <v>119.8</v>
      </c>
      <c r="BX58" s="10"/>
    </row>
    <row r="59" spans="1:76">
      <c r="A59" s="1">
        <v>1996</v>
      </c>
      <c r="B59" s="11">
        <f>[6]OECD!AB52</f>
        <v>51.945627188415</v>
      </c>
      <c r="C59" s="11">
        <f>[6]OECD!EA52</f>
        <v>156.084976723393</v>
      </c>
      <c r="D59" s="10">
        <f>[6]OECD!EH52</f>
        <v>1.05695740318691</v>
      </c>
      <c r="E59" s="10">
        <f>[6]OECD!EI52</f>
        <v>1.93613582763083</v>
      </c>
      <c r="F59" s="10">
        <f>[6]OECD!CG52</f>
        <v>1.04955360157608</v>
      </c>
      <c r="G59" s="10">
        <f>[6]OECD!CH52</f>
        <v>1.97622012110142</v>
      </c>
      <c r="H59" s="12">
        <f t="shared" si="6"/>
        <v>8.30678332490565</v>
      </c>
      <c r="I59" s="12">
        <f t="shared" si="1"/>
        <v>25.0478671745148</v>
      </c>
      <c r="J59" s="11">
        <f>[6]OECD!Y52</f>
        <v>41.6713750320085</v>
      </c>
      <c r="K59" s="11">
        <f>[6]OECD!Z52</f>
        <v>6.86733188404382</v>
      </c>
      <c r="L59" s="11">
        <f>[6]OECD!AA52</f>
        <v>3.40692027236266</v>
      </c>
      <c r="M59" s="11">
        <f>[6]OECD!AV52</f>
        <v>41.6338330368092</v>
      </c>
      <c r="N59" s="11">
        <f>[6]OECD!AW52</f>
        <v>7.0631038765606</v>
      </c>
      <c r="O59" s="11">
        <f>[6]OECD!AX52</f>
        <v>3.46226407928053</v>
      </c>
      <c r="P59" s="14">
        <f>[6]OECD!BX52</f>
        <v>0.663821864277491</v>
      </c>
      <c r="Q59" s="14">
        <f>[6]OECD!BY52</f>
        <v>0.204873328424894</v>
      </c>
      <c r="R59" s="14">
        <f>[6]OECD!BZ52</f>
        <v>0.131304807297615</v>
      </c>
      <c r="S59" s="14">
        <f>[6]OECD!BR52</f>
        <v>0.0485198981276405</v>
      </c>
      <c r="T59" s="10">
        <f>[6]OECD!DR$7</f>
        <v>0.05</v>
      </c>
      <c r="U59" s="10">
        <f>[6]OECD!DS$7</f>
        <v>0.125</v>
      </c>
      <c r="V59" s="10">
        <f>[6]OECD!DT$7</f>
        <v>0.08</v>
      </c>
      <c r="W59" s="16">
        <f>[6]OECD!BM52</f>
        <v>-0.0235934664246826</v>
      </c>
      <c r="X59" s="16">
        <f>[6]OECD!BN52</f>
        <v>-0.0880217785843922</v>
      </c>
      <c r="Y59" s="16">
        <f>[6]OECD!BO52</f>
        <v>-0.101633393829401</v>
      </c>
      <c r="Z59" s="11">
        <f>[6]Final!AL56/10</f>
        <v>66.6837398252869</v>
      </c>
      <c r="AA59" s="11">
        <f>[6]Final!AP56/10</f>
        <v>200.467400003292</v>
      </c>
      <c r="AB59" s="10">
        <f>[6]Final!AS56</f>
        <v>1.05540239648369</v>
      </c>
      <c r="AC59" s="10">
        <f>[6]Final!AT56</f>
        <v>1.93761167448319</v>
      </c>
      <c r="AD59" s="10">
        <f>[6]Final!AD56</f>
        <v>1.05322496637837</v>
      </c>
      <c r="AE59" s="10">
        <f>[6]Final!AF56</f>
        <v>2.00561994766333</v>
      </c>
      <c r="AF59" s="12">
        <f t="shared" si="7"/>
        <v>8.43036165832707</v>
      </c>
      <c r="AG59" s="12">
        <f t="shared" si="3"/>
        <v>25.4204992223385</v>
      </c>
      <c r="AH59" s="11">
        <f>[6]Final!AI56/10</f>
        <v>54.3501987650422</v>
      </c>
      <c r="AI59" s="11">
        <f>[6]Final!AJ56/10</f>
        <v>8.13169224427621</v>
      </c>
      <c r="AJ59" s="11">
        <f>[6]Final!AK56/10</f>
        <v>4.20184881596851</v>
      </c>
      <c r="AK59" s="11">
        <f>[6]Final!M56/10</f>
        <v>65.4841064873533</v>
      </c>
      <c r="AL59" s="11">
        <f>[6]Final!N56/10</f>
        <v>11.4672053885378</v>
      </c>
      <c r="AM59" s="11">
        <f>[6]Final!O56/10</f>
        <v>5.62097564236469</v>
      </c>
      <c r="AN59" s="14">
        <f>[6]Final!X56</f>
        <v>0.577835098802309</v>
      </c>
      <c r="AO59" s="14">
        <f>[6]Final!Y56</f>
        <v>0.258749522923135</v>
      </c>
      <c r="AP59" s="14">
        <f>[6]Final!Z56</f>
        <v>0.163415378274556</v>
      </c>
      <c r="AQ59" s="14">
        <f>[6]Final!Q56</f>
        <v>0.117619779456039</v>
      </c>
      <c r="AR59" s="10">
        <f>[6]Final!D56</f>
        <v>0.0267672403633389</v>
      </c>
      <c r="AS59" s="10">
        <f>[6]Final!E56</f>
        <v>0.102132948279974</v>
      </c>
      <c r="AT59" s="10">
        <f>[6]Final!F56</f>
        <v>0.0598389419020386</v>
      </c>
      <c r="AU59" s="11">
        <f>[6]Final!AL156/10</f>
        <v>51.7228188673152</v>
      </c>
      <c r="AV59" s="11">
        <f>[6]Final!AP156/10</f>
        <v>155.441422665519</v>
      </c>
      <c r="AW59" s="10">
        <f>[6]Final!AS156</f>
        <v>1.05690128034896</v>
      </c>
      <c r="AX59" s="10">
        <f>[6]Final!AT156</f>
        <v>1.93434606329021</v>
      </c>
      <c r="AY59" s="10">
        <f>[6]Final!AD156</f>
        <v>1.04986834745192</v>
      </c>
      <c r="AZ59" s="10">
        <f>[6]Final!AF156</f>
        <v>1.97238284657314</v>
      </c>
      <c r="BA59" s="12">
        <f t="shared" si="8"/>
        <v>8.29065384230184</v>
      </c>
      <c r="BB59" s="12">
        <f t="shared" si="5"/>
        <v>24.9992311234645</v>
      </c>
      <c r="BC59" s="11">
        <f>[6]Final!AI156/10</f>
        <v>41.5981584314751</v>
      </c>
      <c r="BD59" s="11">
        <f>[6]Final!AJ156/10</f>
        <v>6.74241656128915</v>
      </c>
      <c r="BE59" s="11">
        <f>[6]Final!AK156/10</f>
        <v>3.38224387455096</v>
      </c>
      <c r="BF59" s="11">
        <f>[6]Final!M156/10</f>
        <v>40.6197613265379</v>
      </c>
      <c r="BG59" s="11">
        <f>[6]Final!N156/10</f>
        <v>6.62896424509946</v>
      </c>
      <c r="BH59" s="11">
        <f>[6]Final!O156/10</f>
        <v>3.32721893795541</v>
      </c>
      <c r="BI59" s="14">
        <f>[6]Final!X156</f>
        <v>0.671435530725155</v>
      </c>
      <c r="BJ59" s="14">
        <f>[6]Final!Y156</f>
        <v>0.199029226362762</v>
      </c>
      <c r="BK59" s="14">
        <f>[6]Final!Z156</f>
        <v>0.129535242912083</v>
      </c>
      <c r="BL59" s="14">
        <f>[6]Final!Q156</f>
        <v>0.158620960461632</v>
      </c>
      <c r="BM59" s="10">
        <f>[6]Final!D156</f>
        <v>0.0501736739820367</v>
      </c>
      <c r="BN59" s="10">
        <f>[6]Final!E156</f>
        <v>0.132138356811388</v>
      </c>
      <c r="BO59" s="10">
        <f>[6]Final!F156</f>
        <v>0.0824463991010985</v>
      </c>
      <c r="BP59" s="11">
        <f>[6]Data!$BB60/10</f>
        <v>71.418</v>
      </c>
      <c r="BQ59" s="11">
        <f>[6]Data!$BD60/10</f>
        <v>18.028</v>
      </c>
      <c r="BR59" s="21">
        <f>[6]Data!$CR60/10</f>
        <v>25.0331920278726</v>
      </c>
      <c r="BS59" s="22">
        <f>[6]Data!BP60</f>
        <v>3.01535097218866</v>
      </c>
      <c r="BT59" s="22">
        <f>[6]Data!BQ60</f>
        <v>2.99497005009127</v>
      </c>
      <c r="BU59" s="22">
        <f>[6]Data!BR60</f>
        <v>2.62996037688523</v>
      </c>
      <c r="BV59" s="22">
        <f>[6]Data!BS60</f>
        <v>3.88023339251277</v>
      </c>
      <c r="BW59" s="21">
        <f>[6]Data!$AZ60</f>
        <v>110.2</v>
      </c>
      <c r="BX59" s="10"/>
    </row>
    <row r="60" spans="1:76">
      <c r="A60" s="1">
        <v>1997</v>
      </c>
      <c r="B60" s="11">
        <f>[6]OECD!AB53</f>
        <v>55.535257096676</v>
      </c>
      <c r="C60" s="11">
        <f>[6]OECD!EA53</f>
        <v>172.310821033162</v>
      </c>
      <c r="D60" s="10">
        <f>[6]OECD!EH53</f>
        <v>1.06870027827264</v>
      </c>
      <c r="E60" s="10">
        <f>[6]OECD!EI53</f>
        <v>2.0691488977627</v>
      </c>
      <c r="F60" s="10">
        <f>[6]OECD!CG53</f>
        <v>1.06519690608384</v>
      </c>
      <c r="G60" s="10">
        <f>[6]OECD!CH53</f>
        <v>2.10506355873786</v>
      </c>
      <c r="H60" s="12">
        <f t="shared" si="6"/>
        <v>8.84835989719831</v>
      </c>
      <c r="I60" s="12">
        <f t="shared" si="1"/>
        <v>27.4012952049859</v>
      </c>
      <c r="J60" s="11">
        <f>[6]OECD!Y53</f>
        <v>44.3414939831579</v>
      </c>
      <c r="K60" s="11">
        <f>[6]OECD!Z53</f>
        <v>7.55091989410255</v>
      </c>
      <c r="L60" s="11">
        <f>[6]OECD!AA53</f>
        <v>3.64284321941563</v>
      </c>
      <c r="M60" s="11">
        <f>[6]OECD!AV53</f>
        <v>44.1091635975212</v>
      </c>
      <c r="N60" s="11">
        <f>[6]OECD!AW53</f>
        <v>7.68973428167807</v>
      </c>
      <c r="O60" s="11">
        <f>[6]OECD!AX53</f>
        <v>3.67175181863452</v>
      </c>
      <c r="P60" s="14">
        <f>[6]OECD!BX53</f>
        <v>0.713797871505504</v>
      </c>
      <c r="Q60" s="14">
        <f>[6]OECD!BY53</f>
        <v>0.183360489276251</v>
      </c>
      <c r="R60" s="14">
        <f>[6]OECD!BZ53</f>
        <v>0.102841639218245</v>
      </c>
      <c r="S60" s="14">
        <f>[6]OECD!BR53</f>
        <v>0.106737196521739</v>
      </c>
      <c r="T60" s="10">
        <f>[6]OECD!DR$7</f>
        <v>0.05</v>
      </c>
      <c r="U60" s="10">
        <f>[6]OECD!DS$7</f>
        <v>0.125</v>
      </c>
      <c r="V60" s="10">
        <f>[6]OECD!DT$7</f>
        <v>0.08</v>
      </c>
      <c r="W60" s="16">
        <f>[6]OECD!BM53</f>
        <v>0.0106899902818269</v>
      </c>
      <c r="X60" s="16">
        <f>[6]OECD!BN53</f>
        <v>-0.0272108843537415</v>
      </c>
      <c r="Y60" s="16">
        <f>[6]OECD!BO53</f>
        <v>-0.0155490767735668</v>
      </c>
      <c r="Z60" s="11">
        <f>[6]Final!AL57/10</f>
        <v>71.0311351922436</v>
      </c>
      <c r="AA60" s="11">
        <f>[6]Final!AP57/10</f>
        <v>220.605788154871</v>
      </c>
      <c r="AB60" s="10">
        <f>[6]Final!AS57</f>
        <v>1.06474683928234</v>
      </c>
      <c r="AC60" s="10">
        <f>[6]Final!AT57</f>
        <v>2.06306590616253</v>
      </c>
      <c r="AD60" s="10">
        <f>[6]Final!AD57</f>
        <v>1.06305955632996</v>
      </c>
      <c r="AE60" s="10">
        <f>[6]Final!AF57</f>
        <v>2.13209345172951</v>
      </c>
      <c r="AF60" s="12">
        <f t="shared" si="7"/>
        <v>8.96197652420234</v>
      </c>
      <c r="AG60" s="12">
        <f t="shared" si="3"/>
        <v>27.75313924986</v>
      </c>
      <c r="AH60" s="11">
        <f>[6]Final!AI57/10</f>
        <v>57.6809508563686</v>
      </c>
      <c r="AI60" s="11">
        <f>[6]Final!AJ57/10</f>
        <v>8.88407624605493</v>
      </c>
      <c r="AJ60" s="11">
        <f>[6]Final!AK57/10</f>
        <v>4.46610808982006</v>
      </c>
      <c r="AK60" s="11">
        <f>[6]Final!M57/10</f>
        <v>69.376596948589</v>
      </c>
      <c r="AL60" s="11">
        <f>[6]Final!N57/10</f>
        <v>12.3481424302477</v>
      </c>
      <c r="AM60" s="11">
        <f>[6]Final!O57/10</f>
        <v>5.93334241373188</v>
      </c>
      <c r="AN60" s="14">
        <f>[6]Final!X57</f>
        <v>0.658596071736449</v>
      </c>
      <c r="AO60" s="14">
        <f>[6]Final!Y57</f>
        <v>0.223512280523266</v>
      </c>
      <c r="AP60" s="14">
        <f>[6]Final!Z57</f>
        <v>0.117891647740285</v>
      </c>
      <c r="AQ60" s="14">
        <f>[6]Final!Q57</f>
        <v>0.100161285201198</v>
      </c>
      <c r="AR60" s="10">
        <f>[6]Final!D57</f>
        <v>0.0267822394874496</v>
      </c>
      <c r="AS60" s="10">
        <f>[6]Final!E57</f>
        <v>0.100451726074059</v>
      </c>
      <c r="AT60" s="10">
        <f>[6]Final!F57</f>
        <v>0.0594261968932498</v>
      </c>
      <c r="AU60" s="11">
        <f>[6]Final!AL157/10</f>
        <v>55.296301336112</v>
      </c>
      <c r="AV60" s="11">
        <f>[6]Final!AP157/10</f>
        <v>171.608997899498</v>
      </c>
      <c r="AW60" s="10">
        <f>[6]Final!AS157</f>
        <v>1.06859863010181</v>
      </c>
      <c r="AX60" s="10">
        <f>[6]Final!AT157</f>
        <v>2.06703955337476</v>
      </c>
      <c r="AY60" s="10">
        <f>[6]Final!AD157</f>
        <v>1.06524428659239</v>
      </c>
      <c r="AZ60" s="10">
        <f>[6]Final!AF157</f>
        <v>2.10106955828486</v>
      </c>
      <c r="BA60" s="12">
        <f t="shared" si="8"/>
        <v>8.83157163762723</v>
      </c>
      <c r="BB60" s="12">
        <f t="shared" si="5"/>
        <v>27.3493059028068</v>
      </c>
      <c r="BC60" s="11">
        <f>[6]Final!AI157/10</f>
        <v>44.2624477947818</v>
      </c>
      <c r="BD60" s="11">
        <f>[6]Final!AJ157/10</f>
        <v>7.41769278461049</v>
      </c>
      <c r="BE60" s="11">
        <f>[6]Final!AK157/10</f>
        <v>3.6161607567197</v>
      </c>
      <c r="BF60" s="11">
        <f>[6]Final!M157/10</f>
        <v>43.0398337904115</v>
      </c>
      <c r="BG60" s="11">
        <f>[6]Final!N157/10</f>
        <v>7.21932093263212</v>
      </c>
      <c r="BH60" s="11">
        <f>[6]Final!O157/10</f>
        <v>3.52977930306144</v>
      </c>
      <c r="BI60" s="14">
        <f>[6]Final!X157</f>
        <v>0.7188494453738</v>
      </c>
      <c r="BJ60" s="14">
        <f>[6]Final!Y157</f>
        <v>0.179295724003488</v>
      </c>
      <c r="BK60" s="14">
        <f>[6]Final!Z157</f>
        <v>0.101854830622712</v>
      </c>
      <c r="BL60" s="14">
        <f>[6]Final!Q157</f>
        <v>0.14417698430419</v>
      </c>
      <c r="BM60" s="10">
        <f>[6]Final!D157</f>
        <v>0.049958551275139</v>
      </c>
      <c r="BN60" s="10">
        <f>[6]Final!E157</f>
        <v>0.130704870112528</v>
      </c>
      <c r="BO60" s="10">
        <f>[6]Final!F157</f>
        <v>0.0817845859936999</v>
      </c>
      <c r="BP60" s="11">
        <f>[6]Data!$BB61/10</f>
        <v>78.134</v>
      </c>
      <c r="BQ60" s="11">
        <f>[6]Data!$BD61/10</f>
        <v>21.598</v>
      </c>
      <c r="BR60" s="21">
        <f>[6]Data!$CR61/10</f>
        <v>29.0318387611392</v>
      </c>
      <c r="BS60" s="22">
        <f>[6]Data!BP61</f>
        <v>3.09676544843775</v>
      </c>
      <c r="BT60" s="22">
        <f>[6]Data!BQ61</f>
        <v>3.11476885209492</v>
      </c>
      <c r="BU60" s="22">
        <f>[6]Data!BR61</f>
        <v>2.63259033726212</v>
      </c>
      <c r="BV60" s="22">
        <f>[6]Data!BS61</f>
        <v>3.93067642661544</v>
      </c>
      <c r="BW60" s="21">
        <f>[6]Data!$AZ61</f>
        <v>102.9</v>
      </c>
      <c r="BX60" s="10"/>
    </row>
    <row r="61" spans="1:76">
      <c r="A61" s="1">
        <v>1998</v>
      </c>
      <c r="B61" s="11">
        <f>[6]OECD!AB54</f>
        <v>59.5941098649267</v>
      </c>
      <c r="C61" s="11">
        <f>[6]OECD!EA54</f>
        <v>185.987918154446</v>
      </c>
      <c r="D61" s="10">
        <f>[6]OECD!EH54</f>
        <v>1.07241304483972</v>
      </c>
      <c r="E61" s="10">
        <f>[6]OECD!EI54</f>
        <v>2.21898226967645</v>
      </c>
      <c r="F61" s="10">
        <f>[6]OECD!CG54</f>
        <v>1.07291606575844</v>
      </c>
      <c r="G61" s="10">
        <f>[6]OECD!CH54</f>
        <v>2.25855651161247</v>
      </c>
      <c r="H61" s="12">
        <f t="shared" si="6"/>
        <v>9.49354748931671</v>
      </c>
      <c r="I61" s="12">
        <f t="shared" si="1"/>
        <v>29.487487717563</v>
      </c>
      <c r="J61" s="11">
        <f>[6]OECD!Y54</f>
        <v>47.3359051450726</v>
      </c>
      <c r="K61" s="11">
        <f>[6]OECD!Z54</f>
        <v>8.34837031288459</v>
      </c>
      <c r="L61" s="11">
        <f>[6]OECD!AA54</f>
        <v>3.90983440696944</v>
      </c>
      <c r="M61" s="11">
        <f>[6]OECD!AV54</f>
        <v>47.01405083499</v>
      </c>
      <c r="N61" s="11">
        <f>[6]OECD!AW54</f>
        <v>8.47962144372647</v>
      </c>
      <c r="O61" s="11">
        <f>[6]OECD!AX54</f>
        <v>3.93368626374222</v>
      </c>
      <c r="P61" s="14">
        <f>[6]OECD!BX54</f>
        <v>0.735365768234601</v>
      </c>
      <c r="Q61" s="14">
        <f>[6]OECD!BY54</f>
        <v>0.176068329423835</v>
      </c>
      <c r="R61" s="14">
        <f>[6]OECD!BZ54</f>
        <v>0.0885659023415645</v>
      </c>
      <c r="S61" s="14">
        <f>[6]OECD!BR54</f>
        <v>0.132643296814164</v>
      </c>
      <c r="T61" s="10">
        <f>[6]OECD!DR$7</f>
        <v>0.05</v>
      </c>
      <c r="U61" s="10">
        <f>[6]OECD!DS$7</f>
        <v>0.125</v>
      </c>
      <c r="V61" s="10">
        <f>[6]OECD!DT$7</f>
        <v>0.08</v>
      </c>
      <c r="W61" s="16">
        <f>[6]OECD!BM54</f>
        <v>0.0191919191919194</v>
      </c>
      <c r="X61" s="16">
        <f>[6]OECD!BN54</f>
        <v>-0.00909090909090926</v>
      </c>
      <c r="Y61" s="16">
        <f>[6]OECD!BO54</f>
        <v>0.0292929292929294</v>
      </c>
      <c r="Z61" s="11">
        <f>[6]Final!AL58/10</f>
        <v>75.9231481477856</v>
      </c>
      <c r="AA61" s="11">
        <f>[6]Final!AP58/10</f>
        <v>237.246605260394</v>
      </c>
      <c r="AB61" s="10">
        <f>[6]Final!AS58</f>
        <v>1.06823503454103</v>
      </c>
      <c r="AC61" s="10">
        <f>[6]Final!AT58</f>
        <v>2.20383927952996</v>
      </c>
      <c r="AD61" s="10">
        <f>[6]Final!AD58</f>
        <v>1.06833045568516</v>
      </c>
      <c r="AE61" s="10">
        <f>[6]Final!AF58</f>
        <v>2.27778036884953</v>
      </c>
      <c r="AF61" s="12">
        <f t="shared" si="7"/>
        <v>9.57435246394077</v>
      </c>
      <c r="AG61" s="12">
        <f t="shared" si="3"/>
        <v>29.7384724732011</v>
      </c>
      <c r="AH61" s="11">
        <f>[6]Final!AI58/10</f>
        <v>61.3824140046342</v>
      </c>
      <c r="AI61" s="11">
        <f>[6]Final!AJ58/10</f>
        <v>9.77448299052917</v>
      </c>
      <c r="AJ61" s="11">
        <f>[6]Final!AK58/10</f>
        <v>4.76625115262229</v>
      </c>
      <c r="AK61" s="11">
        <f>[6]Final!M58/10</f>
        <v>73.7658131391123</v>
      </c>
      <c r="AL61" s="11">
        <f>[6]Final!N58/10</f>
        <v>13.4247028687132</v>
      </c>
      <c r="AM61" s="11">
        <f>[6]Final!O58/10</f>
        <v>6.30412468662779</v>
      </c>
      <c r="AN61" s="14">
        <f>[6]Final!X58</f>
        <v>0.696163605055763</v>
      </c>
      <c r="AO61" s="14">
        <f>[6]Final!Y58</f>
        <v>0.210589297435435</v>
      </c>
      <c r="AP61" s="14">
        <f>[6]Final!Z58</f>
        <v>0.0932470975088023</v>
      </c>
      <c r="AQ61" s="14">
        <f>[6]Final!Q58</f>
        <v>0.0803504034750149</v>
      </c>
      <c r="AR61" s="10">
        <f>[6]Final!D58</f>
        <v>0.0267772224675719</v>
      </c>
      <c r="AS61" s="10">
        <f>[6]Final!E58</f>
        <v>0.0989306908314809</v>
      </c>
      <c r="AT61" s="10">
        <f>[6]Final!F58</f>
        <v>0.0590701196465617</v>
      </c>
      <c r="AU61" s="11">
        <f>[6]Final!AL158/10</f>
        <v>59.3380110582483</v>
      </c>
      <c r="AV61" s="11">
        <f>[6]Final!AP158/10</f>
        <v>185.237696330452</v>
      </c>
      <c r="AW61" s="10">
        <f>[6]Final!AS158</f>
        <v>1.07240157350245</v>
      </c>
      <c r="AX61" s="10">
        <f>[6]Final!AT158</f>
        <v>2.2166964695309</v>
      </c>
      <c r="AY61" s="10">
        <f>[6]Final!AD158</f>
        <v>1.07283306057963</v>
      </c>
      <c r="AZ61" s="10">
        <f>[6]Final!AF158</f>
        <v>2.25409688470544</v>
      </c>
      <c r="BA61" s="12">
        <f t="shared" si="8"/>
        <v>9.47480202972389</v>
      </c>
      <c r="BB61" s="12">
        <f t="shared" si="5"/>
        <v>29.4292632751061</v>
      </c>
      <c r="BC61" s="11">
        <f>[6]Final!AI158/10</f>
        <v>47.2505962186895</v>
      </c>
      <c r="BD61" s="11">
        <f>[6]Final!AJ158/10</f>
        <v>8.20642222902913</v>
      </c>
      <c r="BE61" s="11">
        <f>[6]Final!AK158/10</f>
        <v>3.88099261052969</v>
      </c>
      <c r="BF61" s="11">
        <f>[6]Final!M158/10</f>
        <v>45.8762980899602</v>
      </c>
      <c r="BG61" s="11">
        <f>[6]Final!N158/10</f>
        <v>7.96083201362539</v>
      </c>
      <c r="BH61" s="11">
        <f>[6]Final!O158/10</f>
        <v>3.78188502571324</v>
      </c>
      <c r="BI61" s="14">
        <f>[6]Final!X158</f>
        <v>0.738588528666719</v>
      </c>
      <c r="BJ61" s="14">
        <f>[6]Final!Y158</f>
        <v>0.173608408733748</v>
      </c>
      <c r="BK61" s="14">
        <f>[6]Final!Z158</f>
        <v>0.0878030625995324</v>
      </c>
      <c r="BL61" s="14">
        <f>[6]Final!Q158</f>
        <v>0.12657206496108</v>
      </c>
      <c r="BM61" s="10">
        <f>[6]Final!D158</f>
        <v>0.0498822336304042</v>
      </c>
      <c r="BN61" s="10">
        <f>[6]Final!E158</f>
        <v>0.130224064154158</v>
      </c>
      <c r="BO61" s="10">
        <f>[6]Final!F158</f>
        <v>0.0816425761758825</v>
      </c>
      <c r="BP61" s="11">
        <f>[6]Data!$BB62/10</f>
        <v>86.98</v>
      </c>
      <c r="BQ61" s="11">
        <f>[6]Data!$BD62/10</f>
        <v>23.925</v>
      </c>
      <c r="BR61" s="21">
        <f>[6]Data!$CR62/10</f>
        <v>32.70448</v>
      </c>
      <c r="BS61" s="22">
        <f>[6]Data!BP62</f>
        <v>3.10605574478306</v>
      </c>
      <c r="BT61" s="22">
        <f>[6]Data!BQ62</f>
        <v>3.14280177176378</v>
      </c>
      <c r="BU61" s="22">
        <f>[6]Data!BR62</f>
        <v>2.58257112085414</v>
      </c>
      <c r="BV61" s="22">
        <f>[6]Data!BS62</f>
        <v>4.00535927872113</v>
      </c>
      <c r="BW61" s="21">
        <f>[6]Data!$AZ62</f>
        <v>99</v>
      </c>
      <c r="BX61" s="10"/>
    </row>
    <row r="62" spans="1:76">
      <c r="A62" s="1">
        <v>1999</v>
      </c>
      <c r="B62" s="11">
        <f>[6]OECD!AB55</f>
        <v>64.6853179965993</v>
      </c>
      <c r="C62" s="11">
        <f>[6]OECD!EA55</f>
        <v>204.216914212108</v>
      </c>
      <c r="D62" s="10">
        <f>[6]OECD!EH55</f>
        <v>1.08454085472614</v>
      </c>
      <c r="E62" s="10">
        <f>[6]OECD!EI55</f>
        <v>2.40657692737704</v>
      </c>
      <c r="F62" s="10">
        <f>[6]OECD!CG55</f>
        <v>1.08108239251953</v>
      </c>
      <c r="G62" s="10">
        <f>[6]OECD!CH55</f>
        <v>2.44168567721458</v>
      </c>
      <c r="H62" s="12">
        <f t="shared" si="6"/>
        <v>10.2633070332483</v>
      </c>
      <c r="I62" s="12">
        <f t="shared" si="1"/>
        <v>32.1971878088042</v>
      </c>
      <c r="J62" s="11">
        <f>[6]OECD!Y55</f>
        <v>51.0580732170879</v>
      </c>
      <c r="K62" s="11">
        <f>[6]OECD!Z55</f>
        <v>9.37085483232735</v>
      </c>
      <c r="L62" s="11">
        <f>[6]OECD!AA55</f>
        <v>4.25638994718402</v>
      </c>
      <c r="M62" s="11">
        <f>[6]OECD!AV55</f>
        <v>50.4584504421336</v>
      </c>
      <c r="N62" s="11">
        <f>[6]OECD!AW55</f>
        <v>9.4502534107797</v>
      </c>
      <c r="O62" s="11">
        <f>[6]OECD!AX55</f>
        <v>4.25324185112159</v>
      </c>
      <c r="P62" s="14">
        <f>[6]OECD!BX55</f>
        <v>0.732909982099946</v>
      </c>
      <c r="Q62" s="14">
        <f>[6]OECD!BY55</f>
        <v>0.173533619946929</v>
      </c>
      <c r="R62" s="14">
        <f>[6]OECD!BZ55</f>
        <v>0.093556397953125</v>
      </c>
      <c r="S62" s="14">
        <f>[6]OECD!BR55</f>
        <v>0.14854206358801</v>
      </c>
      <c r="T62" s="10">
        <f>[6]OECD!DR$7</f>
        <v>0.05</v>
      </c>
      <c r="U62" s="10">
        <f>[6]OECD!DS$7</f>
        <v>0.125</v>
      </c>
      <c r="V62" s="10">
        <f>[6]OECD!DT$7</f>
        <v>0.08</v>
      </c>
      <c r="W62" s="16">
        <f>[6]OECD!BM55</f>
        <v>0.0389344262295082</v>
      </c>
      <c r="X62" s="16">
        <f>[6]OECD!BN55</f>
        <v>0.0245901639344261</v>
      </c>
      <c r="Y62" s="16">
        <f>[6]OECD!BO55</f>
        <v>0.0399590163934427</v>
      </c>
      <c r="Z62" s="11">
        <f>[6]Final!AL59/10</f>
        <v>81.9490618052871</v>
      </c>
      <c r="AA62" s="11">
        <f>[6]Final!AP59/10</f>
        <v>259.083422161387</v>
      </c>
      <c r="AB62" s="10">
        <f>[6]Final!AS59</f>
        <v>1.07852091336759</v>
      </c>
      <c r="AC62" s="10">
        <f>[6]Final!AT59</f>
        <v>2.37688675267402</v>
      </c>
      <c r="AD62" s="10">
        <f>[6]Final!AD59</f>
        <v>1.07398098113502</v>
      </c>
      <c r="AE62" s="10">
        <f>[6]Final!AF59</f>
        <v>2.4462927953471</v>
      </c>
      <c r="AF62" s="12">
        <f t="shared" si="7"/>
        <v>10.2826724529556</v>
      </c>
      <c r="AG62" s="12">
        <f t="shared" si="3"/>
        <v>32.2579393826675</v>
      </c>
      <c r="AH62" s="11">
        <f>[6]Final!AI59/10</f>
        <v>65.8741225220431</v>
      </c>
      <c r="AI62" s="11">
        <f>[6]Final!AJ59/10</f>
        <v>10.9220692511102</v>
      </c>
      <c r="AJ62" s="11">
        <f>[6]Final!AK59/10</f>
        <v>5.15287003213385</v>
      </c>
      <c r="AK62" s="11">
        <f>[6]Final!M59/10</f>
        <v>78.7795467842353</v>
      </c>
      <c r="AL62" s="11">
        <f>[6]Final!N59/10</f>
        <v>14.7265020320388</v>
      </c>
      <c r="AM62" s="11">
        <f>[6]Final!O59/10</f>
        <v>6.7419868460149</v>
      </c>
      <c r="AN62" s="14">
        <f>[6]Final!X59</f>
        <v>0.700798979664158</v>
      </c>
      <c r="AO62" s="14">
        <f>[6]Final!Y59</f>
        <v>0.19839143571102</v>
      </c>
      <c r="AP62" s="14">
        <f>[6]Final!Z59</f>
        <v>0.100809584624822</v>
      </c>
      <c r="AQ62" s="14">
        <f>[6]Final!Q59</f>
        <v>0.0837572158332388</v>
      </c>
      <c r="AR62" s="10">
        <f>[6]Final!D59</f>
        <v>0.0266171602684548</v>
      </c>
      <c r="AS62" s="10">
        <f>[6]Final!E59</f>
        <v>0.0967014501489078</v>
      </c>
      <c r="AT62" s="10">
        <f>[6]Final!F59</f>
        <v>0.0582580206604658</v>
      </c>
      <c r="AU62" s="11">
        <f>[6]Final!AL159/10</f>
        <v>64.4107304224225</v>
      </c>
      <c r="AV62" s="11">
        <f>[6]Final!AP159/10</f>
        <v>203.405917141281</v>
      </c>
      <c r="AW62" s="10">
        <f>[6]Final!AS159</f>
        <v>1.0846042868754</v>
      </c>
      <c r="AX62" s="10">
        <f>[6]Final!AT159</f>
        <v>2.40423849355478</v>
      </c>
      <c r="AY62" s="10">
        <f>[6]Final!AD159</f>
        <v>1.08117126976904</v>
      </c>
      <c r="AZ62" s="10">
        <f>[6]Final!AF159</f>
        <v>2.43706479101942</v>
      </c>
      <c r="BA62" s="12">
        <f t="shared" si="8"/>
        <v>10.2438837412869</v>
      </c>
      <c r="BB62" s="12">
        <f t="shared" si="5"/>
        <v>32.136254682949</v>
      </c>
      <c r="BC62" s="11">
        <f>[6]Final!AI159/10</f>
        <v>50.9660148451338</v>
      </c>
      <c r="BD62" s="11">
        <f>[6]Final!AJ159/10</f>
        <v>9.21950217172076</v>
      </c>
      <c r="BE62" s="11">
        <f>[6]Final!AK159/10</f>
        <v>4.22521340556791</v>
      </c>
      <c r="BF62" s="11">
        <f>[6]Final!M159/10</f>
        <v>49.2439574917637</v>
      </c>
      <c r="BG62" s="11">
        <f>[6]Final!N159/10</f>
        <v>8.87635510003885</v>
      </c>
      <c r="BH62" s="11">
        <f>[6]Final!O159/10</f>
        <v>4.0903172685888</v>
      </c>
      <c r="BI62" s="14">
        <f>[6]Final!X159</f>
        <v>0.737605771806175</v>
      </c>
      <c r="BJ62" s="14">
        <f>[6]Final!Y159</f>
        <v>0.169585060175423</v>
      </c>
      <c r="BK62" s="14">
        <f>[6]Final!Z159</f>
        <v>0.092809168018402</v>
      </c>
      <c r="BL62" s="14">
        <f>[6]Final!Q159</f>
        <v>0.12677318847592</v>
      </c>
      <c r="BM62" s="10">
        <f>[6]Final!D159</f>
        <v>0.0496344863408358</v>
      </c>
      <c r="BN62" s="10">
        <f>[6]Final!E159</f>
        <v>0.129148649343652</v>
      </c>
      <c r="BO62" s="10">
        <f>[6]Final!F159</f>
        <v>0.0810832638215686</v>
      </c>
      <c r="BP62" s="11">
        <f>[6]Data!$BB63/10</f>
        <v>93.1</v>
      </c>
      <c r="BQ62" s="11">
        <f>[6]Data!$BD63/10</f>
        <v>28.385</v>
      </c>
      <c r="BR62" s="21">
        <f>[6]Data!$CR63/10</f>
        <v>34.5944726103623</v>
      </c>
      <c r="BS62" s="22">
        <f>[6]Data!BP63</f>
        <v>3.13711630223089</v>
      </c>
      <c r="BT62" s="22">
        <f>[6]Data!BQ63</f>
        <v>3.18680099656847</v>
      </c>
      <c r="BU62" s="22">
        <f>[6]Data!BR63</f>
        <v>2.58257112085414</v>
      </c>
      <c r="BV62" s="22">
        <f>[6]Data!BS63</f>
        <v>4.06543966790195</v>
      </c>
      <c r="BW62" s="21">
        <f>[6]Data!$AZ63</f>
        <v>97.6</v>
      </c>
      <c r="BX62" s="10"/>
    </row>
    <row r="63" spans="1:76">
      <c r="A63" s="1">
        <v>2000</v>
      </c>
      <c r="B63" s="11">
        <f>[6]OECD!AB56</f>
        <v>71.8238430241687</v>
      </c>
      <c r="C63" s="11">
        <f>[6]OECD!EA56</f>
        <v>236.366702963468</v>
      </c>
      <c r="D63" s="10">
        <f>[6]OECD!EH56</f>
        <v>1.10883157206046</v>
      </c>
      <c r="E63" s="10">
        <f>[6]OECD!EI56</f>
        <v>2.66848847766791</v>
      </c>
      <c r="F63" s="10">
        <f>[6]OECD!CG56</f>
        <v>1.10132901286827</v>
      </c>
      <c r="G63" s="10">
        <f>[6]OECD!CH56</f>
        <v>2.68909927662134</v>
      </c>
      <c r="H63" s="12">
        <f t="shared" si="6"/>
        <v>11.3032778036914</v>
      </c>
      <c r="I63" s="12">
        <f t="shared" si="1"/>
        <v>36.6298670698028</v>
      </c>
      <c r="J63" s="11">
        <f>[6]OECD!Y56</f>
        <v>56.1040783764392</v>
      </c>
      <c r="K63" s="11">
        <f>[6]OECD!Z56</f>
        <v>10.9513778159798</v>
      </c>
      <c r="L63" s="11">
        <f>[6]OECD!AA56</f>
        <v>4.76838683174968</v>
      </c>
      <c r="M63" s="11">
        <f>[6]OECD!AV56</f>
        <v>54.9549495351421</v>
      </c>
      <c r="N63" s="11">
        <f>[6]OECD!AW56</f>
        <v>10.8385240790972</v>
      </c>
      <c r="O63" s="11">
        <f>[6]OECD!AX56</f>
        <v>4.7004045723613</v>
      </c>
      <c r="P63" s="14">
        <f>[6]OECD!BX56</f>
        <v>0.695187282723136</v>
      </c>
      <c r="Q63" s="14">
        <f>[6]OECD!BY56</f>
        <v>0.202668868089387</v>
      </c>
      <c r="R63" s="14">
        <f>[6]OECD!BZ56</f>
        <v>0.102143849187478</v>
      </c>
      <c r="S63" s="14">
        <f>[6]OECD!BR56</f>
        <v>0.1510623670613</v>
      </c>
      <c r="T63" s="10">
        <f>[6]OECD!DR$7</f>
        <v>0.05</v>
      </c>
      <c r="U63" s="10">
        <f>[6]OECD!DS$7</f>
        <v>0.125</v>
      </c>
      <c r="V63" s="10">
        <f>[6]OECD!DT$7</f>
        <v>0.08</v>
      </c>
      <c r="W63" s="16">
        <f>[6]OECD!BM56</f>
        <v>0.0592964824120603</v>
      </c>
      <c r="X63" s="16">
        <f>[6]OECD!BN56</f>
        <v>-0.00603015075376878</v>
      </c>
      <c r="Y63" s="16">
        <f>[6]OECD!BO56</f>
        <v>0.034170854271357</v>
      </c>
      <c r="Z63" s="11">
        <f>[6]Final!AL60/10</f>
        <v>90.1845079676777</v>
      </c>
      <c r="AA63" s="11">
        <f>[6]Final!AP60/10</f>
        <v>297.427510480764</v>
      </c>
      <c r="AB63" s="10">
        <f>[6]Final!AS60</f>
        <v>1.09910692068227</v>
      </c>
      <c r="AC63" s="10">
        <f>[6]Final!AT60</f>
        <v>2.61245267954202</v>
      </c>
      <c r="AD63" s="10">
        <f>[6]Final!AD60</f>
        <v>1.08824460049979</v>
      </c>
      <c r="AE63" s="10">
        <f>[6]Final!AF60</f>
        <v>2.66216492577801</v>
      </c>
      <c r="AF63" s="12">
        <f t="shared" si="7"/>
        <v>11.1900627756368</v>
      </c>
      <c r="AG63" s="12">
        <f t="shared" si="3"/>
        <v>36.2629777921997</v>
      </c>
      <c r="AH63" s="11">
        <f>[6]Final!AI60/10</f>
        <v>71.7855983164422</v>
      </c>
      <c r="AI63" s="11">
        <f>[6]Final!AJ60/10</f>
        <v>12.6819677321988</v>
      </c>
      <c r="AJ63" s="11">
        <f>[6]Final!AK60/10</f>
        <v>5.71694191903671</v>
      </c>
      <c r="AK63" s="11">
        <f>[6]Final!M60/10</f>
        <v>84.9523862018381</v>
      </c>
      <c r="AL63" s="11">
        <f>[6]Final!N60/10</f>
        <v>16.5036058745411</v>
      </c>
      <c r="AM63" s="11">
        <f>[6]Final!O60/10</f>
        <v>7.32019897610911</v>
      </c>
      <c r="AN63" s="14">
        <f>[6]Final!X60</f>
        <v>0.64949361834371</v>
      </c>
      <c r="AO63" s="14">
        <f>[6]Final!Y60</f>
        <v>0.237960343740374</v>
      </c>
      <c r="AP63" s="14">
        <f>[6]Final!Z60</f>
        <v>0.112546037915916</v>
      </c>
      <c r="AQ63" s="14">
        <f>[6]Final!Q60</f>
        <v>0.112046407264364</v>
      </c>
      <c r="AR63" s="10">
        <f>[6]Final!D60</f>
        <v>0.0262208142838336</v>
      </c>
      <c r="AS63" s="10">
        <f>[6]Final!E60</f>
        <v>0.0926859330722491</v>
      </c>
      <c r="AT63" s="10">
        <f>[6]Final!F60</f>
        <v>0.0566661981247294</v>
      </c>
      <c r="AU63" s="11">
        <f>[6]Final!AL160/10</f>
        <v>71.5288976513233</v>
      </c>
      <c r="AV63" s="11">
        <f>[6]Final!AP160/10</f>
        <v>235.478436203057</v>
      </c>
      <c r="AW63" s="10">
        <f>[6]Final!AS160</f>
        <v>1.10905844067997</v>
      </c>
      <c r="AX63" s="10">
        <f>[6]Final!AT160</f>
        <v>2.66644099468462</v>
      </c>
      <c r="AY63" s="10">
        <f>[6]Final!AD160</f>
        <v>1.10157074007767</v>
      </c>
      <c r="AZ63" s="10">
        <f>[6]Final!AF160</f>
        <v>2.6845992654605</v>
      </c>
      <c r="BA63" s="12">
        <f t="shared" si="8"/>
        <v>11.284362594159</v>
      </c>
      <c r="BB63" s="12">
        <f t="shared" si="5"/>
        <v>36.5685696636166</v>
      </c>
      <c r="BC63" s="11">
        <f>[6]Final!AI160/10</f>
        <v>56.004693535927</v>
      </c>
      <c r="BD63" s="11">
        <f>[6]Final!AJ160/10</f>
        <v>10.7895464761245</v>
      </c>
      <c r="BE63" s="11">
        <f>[6]Final!AK160/10</f>
        <v>4.7346576392718</v>
      </c>
      <c r="BF63" s="11">
        <f>[6]Final!M160/10</f>
        <v>53.6450539674376</v>
      </c>
      <c r="BG63" s="11">
        <f>[6]Final!N160/10</f>
        <v>10.1949936783495</v>
      </c>
      <c r="BH63" s="11">
        <f>[6]Final!O160/10</f>
        <v>4.52304136089896</v>
      </c>
      <c r="BI63" s="14">
        <f>[6]Final!X160</f>
        <v>0.702853199790613</v>
      </c>
      <c r="BJ63" s="14">
        <f>[6]Final!Y160</f>
        <v>0.196709309747113</v>
      </c>
      <c r="BK63" s="14">
        <f>[6]Final!Z160</f>
        <v>0.100437490462274</v>
      </c>
      <c r="BL63" s="14">
        <f>[6]Final!Q160</f>
        <v>0.151189923917929</v>
      </c>
      <c r="BM63" s="10">
        <f>[6]Final!D160</f>
        <v>0.0491936259511506</v>
      </c>
      <c r="BN63" s="10">
        <f>[6]Final!E160</f>
        <v>0.126538607730827</v>
      </c>
      <c r="BO63" s="10">
        <f>[6]Final!F160</f>
        <v>0.0799603784464769</v>
      </c>
      <c r="BP63" s="11">
        <f>[6]Data!$BB64/10</f>
        <v>105.288</v>
      </c>
      <c r="BQ63" s="11">
        <f>[6]Data!$BD64/10</f>
        <v>37.39</v>
      </c>
      <c r="BR63" s="21">
        <f>[6]Data!$CR64/10</f>
        <v>38.237044758615</v>
      </c>
      <c r="BS63" s="22">
        <f>[6]Data!BP64</f>
        <v>3.24064114020451</v>
      </c>
      <c r="BT63" s="22">
        <f>[6]Data!BQ64</f>
        <v>3.35888825038317</v>
      </c>
      <c r="BU63" s="22">
        <f>[6]Data!BR64</f>
        <v>2.55416283852474</v>
      </c>
      <c r="BV63" s="22">
        <f>[6]Data!BS64</f>
        <v>4.18333741827111</v>
      </c>
      <c r="BW63" s="21">
        <f>[6]Data!$AZ64</f>
        <v>99.5</v>
      </c>
      <c r="BX63" s="10"/>
    </row>
    <row r="64" spans="1:76">
      <c r="A64" s="1">
        <v>2001</v>
      </c>
      <c r="B64" s="11">
        <f>[6]OECD!AB57</f>
        <v>80.8659946517613</v>
      </c>
      <c r="C64" s="11">
        <f>[6]OECD!EA57</f>
        <v>272.233137434321</v>
      </c>
      <c r="D64" s="10">
        <f>[6]OECD!EH57</f>
        <v>1.12388277459525</v>
      </c>
      <c r="E64" s="10">
        <f>[6]OECD!EI57</f>
        <v>2.99906823425687</v>
      </c>
      <c r="F64" s="10">
        <f>[6]OECD!CG57</f>
        <v>1.12278514514884</v>
      </c>
      <c r="G64" s="10">
        <f>[6]OECD!CH57</f>
        <v>3.01928072162091</v>
      </c>
      <c r="H64" s="12">
        <f t="shared" si="6"/>
        <v>12.6911524094752</v>
      </c>
      <c r="I64" s="12">
        <f t="shared" si="1"/>
        <v>41.950020027046</v>
      </c>
      <c r="J64" s="11">
        <f>[6]OECD!Y57</f>
        <v>62.406392143693</v>
      </c>
      <c r="K64" s="11">
        <f>[6]OECD!Z57</f>
        <v>13.0083678090777</v>
      </c>
      <c r="L64" s="11">
        <f>[6]OECD!AA57</f>
        <v>5.45123469899062</v>
      </c>
      <c r="M64" s="11">
        <f>[6]OECD!AV57</f>
        <v>60.7746002667345</v>
      </c>
      <c r="N64" s="11">
        <f>[6]OECD!AW57</f>
        <v>12.7785310000307</v>
      </c>
      <c r="O64" s="11">
        <f>[6]OECD!AX57</f>
        <v>5.32271954726058</v>
      </c>
      <c r="P64" s="14">
        <f>[6]OECD!BX57</f>
        <v>0.700305015841991</v>
      </c>
      <c r="Q64" s="14">
        <f>[6]OECD!BY57</f>
        <v>0.193994318026632</v>
      </c>
      <c r="R64" s="14">
        <f>[6]OECD!BZ57</f>
        <v>0.105700666131377</v>
      </c>
      <c r="S64" s="14">
        <f>[6]OECD!BR57</f>
        <v>0.0751311098573935</v>
      </c>
      <c r="T64" s="10">
        <f>[6]OECD!DR$7</f>
        <v>0.05</v>
      </c>
      <c r="U64" s="10">
        <f>[6]OECD!DS$7</f>
        <v>0.125</v>
      </c>
      <c r="V64" s="10">
        <f>[6]OECD!DT$7</f>
        <v>0.08</v>
      </c>
      <c r="W64" s="16">
        <f>[6]OECD!BM57</f>
        <v>-0.00769230769230789</v>
      </c>
      <c r="X64" s="16">
        <f>[6]OECD!BN57</f>
        <v>-0.0432692307692308</v>
      </c>
      <c r="Y64" s="16">
        <f>[6]OECD!BO57</f>
        <v>-0.0365384615384615</v>
      </c>
      <c r="Z64" s="11">
        <f>[6]Final!AL61/10</f>
        <v>100.561879506934</v>
      </c>
      <c r="AA64" s="11">
        <f>[6]Final!AP61/10</f>
        <v>339.403555811458</v>
      </c>
      <c r="AB64" s="10">
        <f>[6]Final!AS61</f>
        <v>1.11301044724097</v>
      </c>
      <c r="AC64" s="10">
        <f>[6]Final!AT61</f>
        <v>2.90768712525294</v>
      </c>
      <c r="AD64" s="10">
        <f>[6]Final!AD61</f>
        <v>1.10449233125402</v>
      </c>
      <c r="AE64" s="10">
        <f>[6]Final!AF61</f>
        <v>2.94034074505524</v>
      </c>
      <c r="AF64" s="12">
        <f t="shared" si="7"/>
        <v>12.3593385219419</v>
      </c>
      <c r="AG64" s="12">
        <f t="shared" si="3"/>
        <v>40.8532244975178</v>
      </c>
      <c r="AH64" s="11">
        <f>[6]Final!AI61/10</f>
        <v>79.0910371602825</v>
      </c>
      <c r="AI64" s="11">
        <f>[6]Final!AJ61/10</f>
        <v>15.0001156786272</v>
      </c>
      <c r="AJ64" s="11">
        <f>[6]Final!AK61/10</f>
        <v>6.47072666802446</v>
      </c>
      <c r="AK64" s="11">
        <f>[6]Final!M61/10</f>
        <v>92.6009912473708</v>
      </c>
      <c r="AL64" s="11">
        <f>[6]Final!N61/10</f>
        <v>18.9283711877481</v>
      </c>
      <c r="AM64" s="11">
        <f>[6]Final!O61/10</f>
        <v>8.09412221650635</v>
      </c>
      <c r="AN64" s="14">
        <f>[6]Final!X61</f>
        <v>0.666666605975634</v>
      </c>
      <c r="AO64" s="14">
        <f>[6]Final!Y61</f>
        <v>0.215277771572198</v>
      </c>
      <c r="AP64" s="14">
        <f>[6]Final!Z61</f>
        <v>0.118055622452168</v>
      </c>
      <c r="AQ64" s="14">
        <f>[6]Final!Q61</f>
        <v>0.0913253420444484</v>
      </c>
      <c r="AR64" s="10">
        <f>[6]Final!D61</f>
        <v>0.0257374920071525</v>
      </c>
      <c r="AS64" s="10">
        <f>[6]Final!E61</f>
        <v>0.0890765411614205</v>
      </c>
      <c r="AT64" s="10">
        <f>[6]Final!F61</f>
        <v>0.0548440229731389</v>
      </c>
      <c r="AU64" s="11">
        <f>[6]Final!AL161/10</f>
        <v>80.548267842063</v>
      </c>
      <c r="AV64" s="11">
        <f>[6]Final!AP161/10</f>
        <v>271.266009184036</v>
      </c>
      <c r="AW64" s="10">
        <f>[6]Final!AS161</f>
        <v>1.1240453583441</v>
      </c>
      <c r="AX64" s="10">
        <f>[6]Final!AT161</f>
        <v>2.99720062337368</v>
      </c>
      <c r="AY64" s="10">
        <f>[6]Final!AD161</f>
        <v>1.12263917481354</v>
      </c>
      <c r="AZ64" s="10">
        <f>[6]Final!AF161</f>
        <v>3.01383630408161</v>
      </c>
      <c r="BA64" s="12">
        <f t="shared" si="8"/>
        <v>12.6682675110034</v>
      </c>
      <c r="BB64" s="12">
        <f t="shared" si="5"/>
        <v>41.8743750486994</v>
      </c>
      <c r="BC64" s="11">
        <f>[6]Final!AI161/10</f>
        <v>62.2989915750086</v>
      </c>
      <c r="BD64" s="11">
        <f>[6]Final!AJ161/10</f>
        <v>12.8345900630447</v>
      </c>
      <c r="BE64" s="11">
        <f>[6]Final!AK161/10</f>
        <v>5.41468620400978</v>
      </c>
      <c r="BF64" s="11">
        <f>[6]Final!M161/10</f>
        <v>59.3353556615125</v>
      </c>
      <c r="BG64" s="11">
        <f>[6]Final!N161/10</f>
        <v>12.0277966689381</v>
      </c>
      <c r="BH64" s="11">
        <f>[6]Final!O161/10</f>
        <v>5.12402422270104</v>
      </c>
      <c r="BI64" s="14">
        <f>[6]Final!X161</f>
        <v>0.707295609926643</v>
      </c>
      <c r="BJ64" s="14">
        <f>[6]Final!Y161</f>
        <v>0.188120395842868</v>
      </c>
      <c r="BK64" s="14">
        <f>[6]Final!Z161</f>
        <v>0.104583994230489</v>
      </c>
      <c r="BL64" s="14">
        <f>[6]Final!Q161</f>
        <v>0.124588099722241</v>
      </c>
      <c r="BM64" s="10">
        <f>[6]Final!D161</f>
        <v>0.0489052176364783</v>
      </c>
      <c r="BN64" s="10">
        <f>[6]Final!E161</f>
        <v>0.125384821274128</v>
      </c>
      <c r="BO64" s="10">
        <f>[6]Final!F161</f>
        <v>0.0791619034112053</v>
      </c>
      <c r="BP64" s="11">
        <f>[6]Data!$BB65/10</f>
        <v>112.537</v>
      </c>
      <c r="BQ64" s="11">
        <f>[6]Data!$BD65/10</f>
        <v>46.313</v>
      </c>
      <c r="BR64" s="21">
        <f>[6]Data!$CR65/10</f>
        <v>41.4341763389162</v>
      </c>
      <c r="BS64" s="22">
        <f>[6]Data!BP65</f>
        <v>3.3054539630086</v>
      </c>
      <c r="BT64" s="22">
        <f>[6]Data!BQ65</f>
        <v>3.46637267439543</v>
      </c>
      <c r="BU64" s="22">
        <f>[6]Data!BR65</f>
        <v>2.54139202433212</v>
      </c>
      <c r="BV64" s="22">
        <f>[6]Data!BS65</f>
        <v>4.19170409310765</v>
      </c>
      <c r="BW64" s="21">
        <f>[6]Data!$AZ65</f>
        <v>104</v>
      </c>
      <c r="BX64" s="10"/>
    </row>
    <row r="65" spans="1:76">
      <c r="A65" s="1">
        <v>2002</v>
      </c>
      <c r="B65" s="11">
        <f>[6]OECD!AB58</f>
        <v>91.3546568825132</v>
      </c>
      <c r="C65" s="11">
        <f>[6]OECD!EA58</f>
        <v>308.299223833965</v>
      </c>
      <c r="D65" s="10">
        <f>[6]OECD!EH58</f>
        <v>1.12758081772396</v>
      </c>
      <c r="E65" s="10">
        <f>[6]OECD!EI58</f>
        <v>3.38169181199332</v>
      </c>
      <c r="F65" s="10">
        <f>[6]OECD!CG58</f>
        <v>1.13122270039411</v>
      </c>
      <c r="G65" s="10">
        <f>[6]OECD!CH58</f>
        <v>3.4154788911599</v>
      </c>
      <c r="H65" s="12">
        <f t="shared" si="6"/>
        <v>14.3565196997598</v>
      </c>
      <c r="I65" s="12">
        <f t="shared" si="1"/>
        <v>47.5497245664554</v>
      </c>
      <c r="J65" s="11">
        <f>[6]OECD!Y58</f>
        <v>69.6933441978539</v>
      </c>
      <c r="K65" s="11">
        <f>[6]OECD!Z58</f>
        <v>15.3862802760377</v>
      </c>
      <c r="L65" s="11">
        <f>[6]OECD!AA58</f>
        <v>6.2750324086215</v>
      </c>
      <c r="M65" s="11">
        <f>[6]OECD!AV58</f>
        <v>67.7434545341266</v>
      </c>
      <c r="N65" s="11">
        <f>[6]OECD!AW58</f>
        <v>15.1438123120615</v>
      </c>
      <c r="O65" s="11">
        <f>[6]OECD!AX58</f>
        <v>6.10743078521465</v>
      </c>
      <c r="P65" s="14">
        <f>[6]OECD!BX58</f>
        <v>0.708384579598535</v>
      </c>
      <c r="Q65" s="14">
        <f>[6]OECD!BY58</f>
        <v>0.18857840784543</v>
      </c>
      <c r="R65" s="14">
        <f>[6]OECD!BZ58</f>
        <v>0.103037012556036</v>
      </c>
      <c r="S65" s="14">
        <f>[6]OECD!BR58</f>
        <v>0.1013105794533</v>
      </c>
      <c r="T65" s="10">
        <f>[6]OECD!DR$7</f>
        <v>0.05</v>
      </c>
      <c r="U65" s="10">
        <f>[6]OECD!DS$7</f>
        <v>0.125</v>
      </c>
      <c r="V65" s="10">
        <f>[6]OECD!DT$7</f>
        <v>0.08</v>
      </c>
      <c r="W65" s="16">
        <f>[6]OECD!BM58</f>
        <v>0.00900000000000012</v>
      </c>
      <c r="X65" s="16">
        <f>[6]OECD!BN58</f>
        <v>-0.012</v>
      </c>
      <c r="Y65" s="16">
        <f>[6]OECD!BO58</f>
        <v>-0.0149999999999999</v>
      </c>
      <c r="Z65" s="11">
        <f>[6]Final!AL62/10</f>
        <v>112.67858347687</v>
      </c>
      <c r="AA65" s="11">
        <f>[6]Final!AP62/10</f>
        <v>381.266831176796</v>
      </c>
      <c r="AB65" s="10">
        <f>[6]Final!AS62</f>
        <v>1.11825860984093</v>
      </c>
      <c r="AC65" s="10">
        <f>[6]Final!AT62</f>
        <v>3.25154616253773</v>
      </c>
      <c r="AD65" s="10">
        <f>[6]Final!AD62</f>
        <v>1.11238090874082</v>
      </c>
      <c r="AE65" s="10">
        <f>[6]Final!AF62</f>
        <v>3.27077890999221</v>
      </c>
      <c r="AF65" s="12">
        <f t="shared" si="7"/>
        <v>13.7482922164732</v>
      </c>
      <c r="AG65" s="12">
        <f t="shared" si="3"/>
        <v>45.5352356855247</v>
      </c>
      <c r="AH65" s="11">
        <f>[6]Final!AI62/10</f>
        <v>87.5528146140577</v>
      </c>
      <c r="AI65" s="11">
        <f>[6]Final!AJ62/10</f>
        <v>17.7357509445065</v>
      </c>
      <c r="AJ65" s="11">
        <f>[6]Final!AK62/10</f>
        <v>7.39001791830605</v>
      </c>
      <c r="AK65" s="11">
        <f>[6]Final!M62/10</f>
        <v>101.610551206373</v>
      </c>
      <c r="AL65" s="11">
        <f>[6]Final!N62/10</f>
        <v>21.9311164116132</v>
      </c>
      <c r="AM65" s="11">
        <f>[6]Final!O62/10</f>
        <v>9.06231087194576</v>
      </c>
      <c r="AN65" s="14">
        <f>[6]Final!X62</f>
        <v>0.685760326685038</v>
      </c>
      <c r="AO65" s="14">
        <f>[6]Final!Y62</f>
        <v>0.201236181592393</v>
      </c>
      <c r="AP65" s="14">
        <f>[6]Final!Z62</f>
        <v>0.113003491722569</v>
      </c>
      <c r="AQ65" s="14">
        <f>[6]Final!Q62</f>
        <v>0.0757892832174319</v>
      </c>
      <c r="AR65" s="10">
        <f>[6]Final!D62</f>
        <v>0.0252687173661335</v>
      </c>
      <c r="AS65" s="10">
        <f>[6]Final!E62</f>
        <v>0.0865626578142706</v>
      </c>
      <c r="AT65" s="10">
        <f>[6]Final!F62</f>
        <v>0.053193500545201</v>
      </c>
      <c r="AU65" s="11">
        <f>[6]Final!AL162/10</f>
        <v>91.0112961613041</v>
      </c>
      <c r="AV65" s="11">
        <f>[6]Final!AP162/10</f>
        <v>307.258222464457</v>
      </c>
      <c r="AW65" s="10">
        <f>[6]Final!AS162</f>
        <v>1.1278345041192</v>
      </c>
      <c r="AX65" s="10">
        <f>[6]Final!AT162</f>
        <v>3.38034627880839</v>
      </c>
      <c r="AY65" s="10">
        <f>[6]Final!AD162</f>
        <v>1.13086365900111</v>
      </c>
      <c r="AZ65" s="10">
        <f>[6]Final!AF162</f>
        <v>3.4082379504641</v>
      </c>
      <c r="BA65" s="12">
        <f t="shared" si="8"/>
        <v>14.3260833506982</v>
      </c>
      <c r="BB65" s="12">
        <f t="shared" si="5"/>
        <v>47.4489174039288</v>
      </c>
      <c r="BC65" s="11">
        <f>[6]Final!AI162/10</f>
        <v>69.5771336502978</v>
      </c>
      <c r="BD65" s="11">
        <f>[6]Final!AJ162/10</f>
        <v>15.1988082132919</v>
      </c>
      <c r="BE65" s="11">
        <f>[6]Final!AK162/10</f>
        <v>6.2353542977144</v>
      </c>
      <c r="BF65" s="11">
        <f>[6]Final!M162/10</f>
        <v>66.142646064651</v>
      </c>
      <c r="BG65" s="11">
        <f>[6]Final!N162/10</f>
        <v>14.2533591244447</v>
      </c>
      <c r="BH65" s="11">
        <f>[6]Final!O162/10</f>
        <v>5.88000758831413</v>
      </c>
      <c r="BI65" s="14">
        <f>[6]Final!X162</f>
        <v>0.71386122840536</v>
      </c>
      <c r="BJ65" s="14">
        <f>[6]Final!Y162</f>
        <v>0.183666571268982</v>
      </c>
      <c r="BK65" s="14">
        <f>[6]Final!Z162</f>
        <v>0.102472200325658</v>
      </c>
      <c r="BL65" s="14">
        <f>[6]Final!Q162</f>
        <v>0.107456975101704</v>
      </c>
      <c r="BM65" s="10">
        <f>[6]Final!D162</f>
        <v>0.0488088906140722</v>
      </c>
      <c r="BN65" s="10">
        <f>[6]Final!E162</f>
        <v>0.125448708146277</v>
      </c>
      <c r="BO65" s="10">
        <f>[6]Final!F162</f>
        <v>0.0788606477299393</v>
      </c>
      <c r="BP65" s="11">
        <f>[6]Data!$BB66/10</f>
        <v>123.203</v>
      </c>
      <c r="BQ65" s="11">
        <f>[6]Data!$BD66/10</f>
        <v>53.475</v>
      </c>
      <c r="BR65" s="21">
        <f>[6]Data!$CR66/10</f>
        <v>47.7499544331515</v>
      </c>
      <c r="BS65" s="22">
        <f>[6]Data!BP66</f>
        <v>3.31206487093462</v>
      </c>
      <c r="BT65" s="22">
        <f>[6]Data!BQ66</f>
        <v>3.49757002846499</v>
      </c>
      <c r="BU65" s="22">
        <f>[6]Data!BR66</f>
        <v>2.51089532004013</v>
      </c>
      <c r="BV65" s="22">
        <f>[6]Data!BS66</f>
        <v>4.12882853171103</v>
      </c>
      <c r="BW65" s="21">
        <f>[6]Data!$AZ66</f>
        <v>100</v>
      </c>
      <c r="BX65" s="10"/>
    </row>
    <row r="66" spans="1:76">
      <c r="A66" s="1">
        <v>2003</v>
      </c>
      <c r="B66" s="11">
        <f>[6]OECD!AB59</f>
        <v>103.255862552108</v>
      </c>
      <c r="C66" s="11">
        <f>[6]OECD!EA59</f>
        <v>355.359588457262</v>
      </c>
      <c r="D66" s="10">
        <f>[6]OECD!EH59</f>
        <v>1.12790078394637</v>
      </c>
      <c r="E66" s="10">
        <f>[6]OECD!EI59</f>
        <v>3.81421284581228</v>
      </c>
      <c r="F66" s="10">
        <f>[6]OECD!CG59</f>
        <v>1.13329907950421</v>
      </c>
      <c r="G66" s="10">
        <f>[6]OECD!CH59</f>
        <v>3.87075908341757</v>
      </c>
      <c r="H66" s="12">
        <f t="shared" si="6"/>
        <v>16.2702305606219</v>
      </c>
      <c r="I66" s="12">
        <f t="shared" si="1"/>
        <v>54.8041560862339</v>
      </c>
      <c r="J66" s="11">
        <f>[6]OECD!Y59</f>
        <v>77.6822533101281</v>
      </c>
      <c r="K66" s="11">
        <f>[6]OECD!Z59</f>
        <v>18.2434283715688</v>
      </c>
      <c r="L66" s="11">
        <f>[6]OECD!AA59</f>
        <v>7.33018087041115</v>
      </c>
      <c r="M66" s="11">
        <f>[6]OECD!AV59</f>
        <v>75.5772294912728</v>
      </c>
      <c r="N66" s="11">
        <f>[6]OECD!AW59</f>
        <v>17.9358446120568</v>
      </c>
      <c r="O66" s="11">
        <f>[6]OECD!AX59</f>
        <v>7.0860485828295</v>
      </c>
      <c r="P66" s="14">
        <f>[6]OECD!BX59</f>
        <v>0.695161115938555</v>
      </c>
      <c r="Q66" s="14">
        <f>[6]OECD!BY59</f>
        <v>0.201645028033969</v>
      </c>
      <c r="R66" s="14">
        <f>[6]OECD!BZ59</f>
        <v>0.103193856027476</v>
      </c>
      <c r="S66" s="14">
        <f>[6]OECD!BR59</f>
        <v>0.109155884785522</v>
      </c>
      <c r="T66" s="10">
        <f>[6]OECD!DR$7</f>
        <v>0.05</v>
      </c>
      <c r="U66" s="10">
        <f>[6]OECD!DS$7</f>
        <v>0.125</v>
      </c>
      <c r="V66" s="10">
        <f>[6]OECD!DT$7</f>
        <v>0.08</v>
      </c>
      <c r="W66" s="16">
        <f>[6]OECD!BM59</f>
        <v>0.0178041543026708</v>
      </c>
      <c r="X66" s="16">
        <f>[6]OECD!BN59</f>
        <v>-0.019782393669634</v>
      </c>
      <c r="Y66" s="16">
        <f>[6]OECD!BO59</f>
        <v>-0.00692383778437178</v>
      </c>
      <c r="Z66" s="11">
        <f>[6]Final!AL63/10</f>
        <v>126.541089411149</v>
      </c>
      <c r="AA66" s="11">
        <f>[6]Final!AP63/10</f>
        <v>436.714894055924</v>
      </c>
      <c r="AB66" s="10">
        <f>[6]Final!AS63</f>
        <v>1.12052647687945</v>
      </c>
      <c r="AC66" s="10">
        <f>[6]Final!AT63</f>
        <v>3.6434435659193</v>
      </c>
      <c r="AD66" s="10">
        <f>[6]Final!AD63</f>
        <v>1.11681631901497</v>
      </c>
      <c r="AE66" s="10">
        <f>[6]Final!AF63</f>
        <v>3.65285926256931</v>
      </c>
      <c r="AF66" s="12">
        <f t="shared" si="7"/>
        <v>15.3543171059438</v>
      </c>
      <c r="AG66" s="12">
        <f t="shared" si="3"/>
        <v>51.7190207069514</v>
      </c>
      <c r="AH66" s="11">
        <f>[6]Final!AI63/10</f>
        <v>96.9109019377823</v>
      </c>
      <c r="AI66" s="11">
        <f>[6]Final!AJ63/10</f>
        <v>21.0583787722393</v>
      </c>
      <c r="AJ66" s="11">
        <f>[6]Final!AK63/10</f>
        <v>8.57180870112704</v>
      </c>
      <c r="AK66" s="11">
        <f>[6]Final!M63/10</f>
        <v>111.74785682223</v>
      </c>
      <c r="AL66" s="11">
        <f>[6]Final!N63/10</f>
        <v>25.5569956963446</v>
      </c>
      <c r="AM66" s="11">
        <f>[6]Final!O63/10</f>
        <v>10.2666256633243</v>
      </c>
      <c r="AN66" s="14">
        <f>[6]Final!X63</f>
        <v>0.674321079370043</v>
      </c>
      <c r="AO66" s="14">
        <f>[6]Final!Y63</f>
        <v>0.215980790041994</v>
      </c>
      <c r="AP66" s="14">
        <f>[6]Final!Z63</f>
        <v>0.109698130587963</v>
      </c>
      <c r="AQ66" s="14">
        <f>[6]Final!Q63</f>
        <v>0.0976612368691772</v>
      </c>
      <c r="AR66" s="10">
        <f>[6]Final!D63</f>
        <v>0.0248649348518104</v>
      </c>
      <c r="AS66" s="10">
        <f>[6]Final!E63</f>
        <v>0.0843607603187036</v>
      </c>
      <c r="AT66" s="10">
        <f>[6]Final!F63</f>
        <v>0.0513592382827131</v>
      </c>
      <c r="AU66" s="11">
        <f>[6]Final!AL163/10</f>
        <v>102.883475784861</v>
      </c>
      <c r="AV66" s="11">
        <f>[6]Final!AP163/10</f>
        <v>354.221575594989</v>
      </c>
      <c r="AW66" s="10">
        <f>[6]Final!AS163</f>
        <v>1.12817939814998</v>
      </c>
      <c r="AX66" s="10">
        <f>[6]Final!AT163</f>
        <v>3.81363703036457</v>
      </c>
      <c r="AY66" s="10">
        <f>[6]Final!AD163</f>
        <v>1.13294851472945</v>
      </c>
      <c r="AZ66" s="10">
        <f>[6]Final!AF163</f>
        <v>3.86135812382284</v>
      </c>
      <c r="BA66" s="12">
        <f t="shared" si="8"/>
        <v>16.2307148540638</v>
      </c>
      <c r="BB66" s="12">
        <f t="shared" si="5"/>
        <v>54.6710525667725</v>
      </c>
      <c r="BC66" s="11">
        <f>[6]Final!AI163/10</f>
        <v>77.556348526701</v>
      </c>
      <c r="BD66" s="11">
        <f>[6]Final!AJ163/10</f>
        <v>18.0401323533106</v>
      </c>
      <c r="BE66" s="11">
        <f>[6]Final!AK163/10</f>
        <v>7.28699490484978</v>
      </c>
      <c r="BF66" s="11">
        <f>[6]Final!M163/10</f>
        <v>73.7896083257493</v>
      </c>
      <c r="BG66" s="11">
        <f>[6]Final!N163/10</f>
        <v>16.8842649034171</v>
      </c>
      <c r="BH66" s="11">
        <f>[6]Final!O163/10</f>
        <v>6.82419007179359</v>
      </c>
      <c r="BI66" s="14">
        <f>[6]Final!X163</f>
        <v>0.702323391444907</v>
      </c>
      <c r="BJ66" s="14">
        <f>[6]Final!Y163</f>
        <v>0.195905016058904</v>
      </c>
      <c r="BK66" s="14">
        <f>[6]Final!Z163</f>
        <v>0.101771592496189</v>
      </c>
      <c r="BL66" s="14">
        <f>[6]Final!Q163</f>
        <v>0.128141615583132</v>
      </c>
      <c r="BM66" s="10">
        <f>[6]Final!D163</f>
        <v>0.0488490727374852</v>
      </c>
      <c r="BN66" s="10">
        <f>[6]Final!E163</f>
        <v>0.12515454364752</v>
      </c>
      <c r="BO66" s="10">
        <f>[6]Final!F163</f>
        <v>0.0782753039803858</v>
      </c>
      <c r="BP66" s="11">
        <f>[6]Data!$BB67/10</f>
        <v>139.983</v>
      </c>
      <c r="BQ66" s="11">
        <f>[6]Data!$BD67/10</f>
        <v>61.762</v>
      </c>
      <c r="BR66" s="21">
        <f>[6]Data!$CR67/10</f>
        <v>56.2685995459896</v>
      </c>
      <c r="BS66" s="22">
        <f>[6]Data!BP67</f>
        <v>3.36836997374051</v>
      </c>
      <c r="BT66" s="22">
        <f>[6]Data!BQ67</f>
        <v>3.59899955929047</v>
      </c>
      <c r="BU66" s="22">
        <f>[6]Data!BR67</f>
        <v>2.48829726215977</v>
      </c>
      <c r="BV66" s="22">
        <f>[6]Data!BS67</f>
        <v>4.14534384583788</v>
      </c>
      <c r="BW66" s="21">
        <f>[6]Data!$AZ67</f>
        <v>101.1</v>
      </c>
      <c r="BX66" s="10"/>
    </row>
    <row r="67" spans="1:76">
      <c r="A67" s="1">
        <v>2004</v>
      </c>
      <c r="B67" s="11">
        <f>[6]OECD!AB60</f>
        <v>117.020416753785</v>
      </c>
      <c r="C67" s="11">
        <f>[6]OECD!EA60</f>
        <v>426.160822267938</v>
      </c>
      <c r="D67" s="10">
        <f>[6]OECD!EH60</f>
        <v>1.132333382496</v>
      </c>
      <c r="E67" s="10">
        <f>[6]OECD!EI60</f>
        <v>4.31896053325831</v>
      </c>
      <c r="F67" s="10">
        <f>[6]OECD!CG60</f>
        <v>1.13457912794907</v>
      </c>
      <c r="G67" s="10">
        <f>[6]OECD!CH60</f>
        <v>4.39168246536483</v>
      </c>
      <c r="H67" s="12">
        <f t="shared" si="6"/>
        <v>18.4598640010006</v>
      </c>
      <c r="I67" s="12">
        <f t="shared" si="1"/>
        <v>65.5995324594204</v>
      </c>
      <c r="J67" s="11">
        <f>[6]OECD!Y60</f>
        <v>87.5219987208187</v>
      </c>
      <c r="K67" s="11">
        <f>[6]OECD!Z60</f>
        <v>21.0434172145515</v>
      </c>
      <c r="L67" s="11">
        <f>[6]OECD!AA60</f>
        <v>8.45500081841499</v>
      </c>
      <c r="M67" s="11">
        <f>[6]OECD!AV60</f>
        <v>84.7201292466394</v>
      </c>
      <c r="N67" s="11">
        <f>[6]OECD!AW60</f>
        <v>20.9529843125975</v>
      </c>
      <c r="O67" s="11">
        <f>[6]OECD!AX60</f>
        <v>8.22144879626361</v>
      </c>
      <c r="P67" s="14">
        <f>[6]OECD!BX60</f>
        <v>0.683331061417729</v>
      </c>
      <c r="Q67" s="14">
        <f>[6]OECD!BY60</f>
        <v>0.196912276280756</v>
      </c>
      <c r="R67" s="14">
        <f>[6]OECD!BZ60</f>
        <v>0.119756662301515</v>
      </c>
      <c r="S67" s="14">
        <f>[6]OECD!BR60</f>
        <v>0.122849437017899</v>
      </c>
      <c r="T67" s="10">
        <f>[6]OECD!DR$7</f>
        <v>0.05</v>
      </c>
      <c r="U67" s="10">
        <f>[6]OECD!DS$7</f>
        <v>0.125</v>
      </c>
      <c r="V67" s="10">
        <f>[6]OECD!DT$7</f>
        <v>0.08</v>
      </c>
      <c r="W67" s="16">
        <f>[6]OECD!BM60</f>
        <v>0.043010752688172</v>
      </c>
      <c r="X67" s="16">
        <f>[6]OECD!BN60</f>
        <v>0.0244379276637343</v>
      </c>
      <c r="Y67" s="16">
        <f>[6]OECD!BO60</f>
        <v>-0.0185728250244378</v>
      </c>
      <c r="Z67" s="11">
        <f>[6]Final!AL64/10</f>
        <v>142.635999184707</v>
      </c>
      <c r="AA67" s="11">
        <f>[6]Final!AP64/10</f>
        <v>520.810997257523</v>
      </c>
      <c r="AB67" s="10">
        <f>[6]Final!AS64</f>
        <v>1.12568420256516</v>
      </c>
      <c r="AC67" s="10">
        <f>[6]Final!AT64</f>
        <v>4.10136686509304</v>
      </c>
      <c r="AD67" s="10">
        <f>[6]Final!AD64</f>
        <v>1.1202788870495</v>
      </c>
      <c r="AE67" s="10">
        <f>[6]Final!AF64</f>
        <v>4.09222110921962</v>
      </c>
      <c r="AF67" s="12">
        <f t="shared" si="7"/>
        <v>17.2011172788519</v>
      </c>
      <c r="AG67" s="12">
        <f t="shared" si="3"/>
        <v>61.1264119395019</v>
      </c>
      <c r="AH67" s="11">
        <f>[6]Final!AI64/10</f>
        <v>108.351272971688</v>
      </c>
      <c r="AI67" s="11">
        <f>[6]Final!AJ64/10</f>
        <v>24.4260515196433</v>
      </c>
      <c r="AJ67" s="11">
        <f>[6]Final!AK64/10</f>
        <v>9.85867469337609</v>
      </c>
      <c r="AK67" s="11">
        <f>[6]Final!M64/10</f>
        <v>123.49463317404</v>
      </c>
      <c r="AL67" s="11">
        <f>[6]Final!N64/10</f>
        <v>29.6449438624878</v>
      </c>
      <c r="AM67" s="11">
        <f>[6]Final!O64/10</f>
        <v>11.6816641914111</v>
      </c>
      <c r="AN67" s="14">
        <f>[6]Final!X64</f>
        <v>0.666688349797251</v>
      </c>
      <c r="AO67" s="14">
        <f>[6]Final!Y64</f>
        <v>0.200858130432752</v>
      </c>
      <c r="AP67" s="14">
        <f>[6]Final!Z64</f>
        <v>0.132453519769996</v>
      </c>
      <c r="AQ67" s="14">
        <f>[6]Final!Q64</f>
        <v>0.128844484598821</v>
      </c>
      <c r="AR67" s="10">
        <f>[6]Final!D64</f>
        <v>0.0243225646255737</v>
      </c>
      <c r="AS67" s="10">
        <f>[6]Final!E64</f>
        <v>0.0839857040751636</v>
      </c>
      <c r="AT67" s="10">
        <f>[6]Final!F64</f>
        <v>0.0502775347470305</v>
      </c>
      <c r="AU67" s="11">
        <f>[6]Final!AL164/10</f>
        <v>116.615099887855</v>
      </c>
      <c r="AV67" s="11">
        <f>[6]Final!AP164/10</f>
        <v>424.862251958378</v>
      </c>
      <c r="AW67" s="10">
        <f>[6]Final!AS164</f>
        <v>1.13252393894609</v>
      </c>
      <c r="AX67" s="10">
        <f>[6]Final!AT164</f>
        <v>4.31903523133917</v>
      </c>
      <c r="AY67" s="10">
        <f>[6]Final!AD164</f>
        <v>1.13407970923603</v>
      </c>
      <c r="AZ67" s="10">
        <f>[6]Final!AF164</f>
        <v>4.37908789832118</v>
      </c>
      <c r="BA67" s="12">
        <f t="shared" si="8"/>
        <v>18.4069243823895</v>
      </c>
      <c r="BB67" s="12">
        <f t="shared" si="5"/>
        <v>65.4114046254734</v>
      </c>
      <c r="BC67" s="11">
        <f>[6]Final!AI164/10</f>
        <v>87.3853918407439</v>
      </c>
      <c r="BD67" s="11">
        <f>[6]Final!AJ164/10</f>
        <v>20.8218425355794</v>
      </c>
      <c r="BE67" s="11">
        <f>[6]Final!AK164/10</f>
        <v>8.40786551153198</v>
      </c>
      <c r="BF67" s="11">
        <f>[6]Final!M164/10</f>
        <v>82.727694874721</v>
      </c>
      <c r="BG67" s="11">
        <f>[6]Final!N164/10</f>
        <v>19.7092424440459</v>
      </c>
      <c r="BH67" s="11">
        <f>[6]Final!O164/10</f>
        <v>7.91551191134984</v>
      </c>
      <c r="BI67" s="14">
        <f>[6]Final!X164</f>
        <v>0.694152970609666</v>
      </c>
      <c r="BJ67" s="14">
        <f>[6]Final!Y164</f>
        <v>0.188302605932359</v>
      </c>
      <c r="BK67" s="14">
        <f>[6]Final!Z164</f>
        <v>0.117544423457975</v>
      </c>
      <c r="BL67" s="14">
        <f>[6]Final!Q164</f>
        <v>0.154662251979101</v>
      </c>
      <c r="BM67" s="10">
        <f>[6]Final!D164</f>
        <v>0.0485974654289935</v>
      </c>
      <c r="BN67" s="10">
        <f>[6]Final!E164</f>
        <v>0.126665144800803</v>
      </c>
      <c r="BO67" s="10">
        <f>[6]Final!F164</f>
        <v>0.0786959834354161</v>
      </c>
      <c r="BP67" s="11">
        <f>[6]Data!$BB68/10</f>
        <v>168.849</v>
      </c>
      <c r="BQ67" s="11">
        <f>[6]Data!$BD68/10</f>
        <v>75.602</v>
      </c>
      <c r="BR67" s="21">
        <f>[6]Data!$CR68/10</f>
        <v>64.2859050764368</v>
      </c>
      <c r="BS67" s="22">
        <f>[6]Data!BP68</f>
        <v>3.55363032229624</v>
      </c>
      <c r="BT67" s="22">
        <f>[6]Data!BQ68</f>
        <v>3.84013252976294</v>
      </c>
      <c r="BU67" s="22">
        <f>[6]Data!BR68</f>
        <v>2.60773553074344</v>
      </c>
      <c r="BV67" s="22">
        <f>[6]Data!BS68</f>
        <v>4.16192522122123</v>
      </c>
      <c r="BW67" s="21">
        <f>[6]Data!$AZ68</f>
        <v>102.3</v>
      </c>
      <c r="BX67" s="10"/>
    </row>
    <row r="68" spans="1:76">
      <c r="A68" s="1">
        <v>2005</v>
      </c>
      <c r="B68" s="11">
        <f>[6]OECD!AB61</f>
        <v>132.758019337922</v>
      </c>
      <c r="C68" s="11">
        <f>[6]OECD!EA61</f>
        <v>493.043258871615</v>
      </c>
      <c r="D68" s="10">
        <f>[6]OECD!EH61</f>
        <v>1.13182249095724</v>
      </c>
      <c r="E68" s="10">
        <f>[6]OECD!EI61</f>
        <v>4.88829666909844</v>
      </c>
      <c r="F68" s="10">
        <f>[6]OECD!CG61</f>
        <v>1.13568186729427</v>
      </c>
      <c r="G68" s="10">
        <f>[6]OECD!CH61</f>
        <v>4.98755414282905</v>
      </c>
      <c r="H68" s="12">
        <f t="shared" si="6"/>
        <v>20.9645328186547</v>
      </c>
      <c r="I68" s="12">
        <f t="shared" si="1"/>
        <v>76.1392039065232</v>
      </c>
      <c r="J68" s="11">
        <f>[6]OECD!Y61</f>
        <v>98.1238997759327</v>
      </c>
      <c r="K68" s="11">
        <f>[6]OECD!Z61</f>
        <v>24.8512530514802</v>
      </c>
      <c r="L68" s="11">
        <f>[6]OECD!AA61</f>
        <v>9.78286651050956</v>
      </c>
      <c r="M68" s="11">
        <f>[6]OECD!AV61</f>
        <v>95.2030248701289</v>
      </c>
      <c r="N68" s="11">
        <f>[6]OECD!AW61</f>
        <v>24.4771574752169</v>
      </c>
      <c r="O68" s="11">
        <f>[6]OECD!AX61</f>
        <v>9.49888923381487</v>
      </c>
      <c r="P68" s="14">
        <f>[6]OECD!BX61</f>
        <v>0.709105810783896</v>
      </c>
      <c r="Q68" s="14">
        <f>[6]OECD!BY61</f>
        <v>0.190865064478925</v>
      </c>
      <c r="R68" s="14">
        <f>[6]OECD!BZ61</f>
        <v>0.100029124737178</v>
      </c>
      <c r="S68" s="14">
        <f>[6]OECD!BR61</f>
        <v>0.0983428225195422</v>
      </c>
      <c r="T68" s="10">
        <f>[6]OECD!DR$7</f>
        <v>0.05</v>
      </c>
      <c r="U68" s="10">
        <f>[6]OECD!DS$7</f>
        <v>0.125</v>
      </c>
      <c r="V68" s="10">
        <f>[6]OECD!DT$7</f>
        <v>0.08</v>
      </c>
      <c r="W68" s="16">
        <f>[6]OECD!BM61</f>
        <v>0.00688298918387398</v>
      </c>
      <c r="X68" s="16">
        <f>[6]OECD!BN61</f>
        <v>0.00491642084562427</v>
      </c>
      <c r="Y68" s="16">
        <f>[6]OECD!BO61</f>
        <v>-0.0108161258603739</v>
      </c>
      <c r="Z68" s="11">
        <f>[6]Final!AL65/10</f>
        <v>161.123193089226</v>
      </c>
      <c r="AA68" s="11">
        <f>[6]Final!AP65/10</f>
        <v>599.843138629919</v>
      </c>
      <c r="AB68" s="10">
        <f>[6]Final!AS65</f>
        <v>1.12663643607785</v>
      </c>
      <c r="AC68" s="10">
        <f>[6]Final!AT65</f>
        <v>4.62074934793619</v>
      </c>
      <c r="AD68" s="10">
        <f>[6]Final!AD65</f>
        <v>1.12297815215271</v>
      </c>
      <c r="AE68" s="10">
        <f>[6]Final!AF65</f>
        <v>4.59547489943175</v>
      </c>
      <c r="AF68" s="12">
        <f t="shared" si="7"/>
        <v>19.3164788967671</v>
      </c>
      <c r="AG68" s="12">
        <f t="shared" si="3"/>
        <v>70.1537848803531</v>
      </c>
      <c r="AH68" s="11">
        <f>[6]Final!AI65/10</f>
        <v>120.821736270567</v>
      </c>
      <c r="AI68" s="11">
        <f>[6]Final!AJ65/10</f>
        <v>28.9144135979936</v>
      </c>
      <c r="AJ68" s="11">
        <f>[6]Final!AK65/10</f>
        <v>11.3870432206648</v>
      </c>
      <c r="AK68" s="11">
        <f>[6]Final!M65/10</f>
        <v>136.937640862611</v>
      </c>
      <c r="AL68" s="11">
        <f>[6]Final!N65/10</f>
        <v>34.4987613290165</v>
      </c>
      <c r="AM68" s="11">
        <f>[6]Final!O65/10</f>
        <v>13.3028510384599</v>
      </c>
      <c r="AN68" s="14">
        <f>[6]Final!X65</f>
        <v>0.703210601501999</v>
      </c>
      <c r="AO68" s="14">
        <f>[6]Final!Y65</f>
        <v>0.19283960913916</v>
      </c>
      <c r="AP68" s="14">
        <f>[6]Final!Z65</f>
        <v>0.103949789358841</v>
      </c>
      <c r="AQ68" s="14">
        <f>[6]Final!Q65</f>
        <v>0.0989334865035862</v>
      </c>
      <c r="AR68" s="10">
        <f>[6]Final!D65</f>
        <v>0.0239326886783477</v>
      </c>
      <c r="AS68" s="10">
        <f>[6]Final!E65</f>
        <v>0.0822814004135833</v>
      </c>
      <c r="AT68" s="10">
        <f>[6]Final!F65</f>
        <v>0.0491267392834528</v>
      </c>
      <c r="AU68" s="11">
        <f>[6]Final!AL165/10</f>
        <v>132.315193435271</v>
      </c>
      <c r="AV68" s="11">
        <f>[6]Final!AP165/10</f>
        <v>491.596481131974</v>
      </c>
      <c r="AW68" s="10">
        <f>[6]Final!AS165</f>
        <v>1.13192441286054</v>
      </c>
      <c r="AX68" s="10">
        <f>[6]Final!AT165</f>
        <v>4.88882141835758</v>
      </c>
      <c r="AY68" s="10">
        <f>[6]Final!AD165</f>
        <v>1.1354322576754</v>
      </c>
      <c r="AZ68" s="10">
        <f>[6]Final!AF165</f>
        <v>4.97215765894985</v>
      </c>
      <c r="BA68" s="12">
        <f t="shared" si="8"/>
        <v>20.899815708357</v>
      </c>
      <c r="BB68" s="12">
        <f t="shared" si="5"/>
        <v>75.9041636459162</v>
      </c>
      <c r="BC68" s="11">
        <f>[6]Final!AI165/10</f>
        <v>97.9754522988702</v>
      </c>
      <c r="BD68" s="11">
        <f>[6]Final!AJ165/10</f>
        <v>24.6084511798361</v>
      </c>
      <c r="BE68" s="11">
        <f>[6]Final!AK165/10</f>
        <v>9.73128995656428</v>
      </c>
      <c r="BF68" s="11">
        <f>[6]Final!M165/10</f>
        <v>92.9583184199809</v>
      </c>
      <c r="BG68" s="11">
        <f>[6]Final!N165/10</f>
        <v>23.0450287955582</v>
      </c>
      <c r="BH68" s="11">
        <f>[6]Final!O165/10</f>
        <v>9.14595650941102</v>
      </c>
      <c r="BI68" s="14">
        <f>[6]Final!X165</f>
        <v>0.717298092182195</v>
      </c>
      <c r="BJ68" s="14">
        <f>[6]Final!Y165</f>
        <v>0.18376302251315</v>
      </c>
      <c r="BK68" s="14">
        <f>[6]Final!Z165</f>
        <v>0.0989388853046556</v>
      </c>
      <c r="BL68" s="14">
        <f>[6]Final!Q165</f>
        <v>0.124134912684894</v>
      </c>
      <c r="BM68" s="10">
        <f>[6]Final!D165</f>
        <v>0.0487059944968401</v>
      </c>
      <c r="BN68" s="10">
        <f>[6]Final!E165</f>
        <v>0.125195683976996</v>
      </c>
      <c r="BO68" s="10">
        <f>[6]Final!F165</f>
        <v>0.078545844300104</v>
      </c>
      <c r="BP68" s="11">
        <f>[6]Data!$BB69/10</f>
        <v>193.398</v>
      </c>
      <c r="BQ68" s="11">
        <f>[6]Data!$BD69/10</f>
        <v>87.452</v>
      </c>
      <c r="BR68" s="21">
        <f>[6]Data!$CR69/10</f>
        <v>76.1369112972773</v>
      </c>
      <c r="BS68" s="22">
        <f>[6]Data!BP69</f>
        <v>3.63181018938676</v>
      </c>
      <c r="BT68" s="22">
        <f>[6]Data!BQ69</f>
        <v>3.93229571047725</v>
      </c>
      <c r="BU68" s="22">
        <f>[6]Data!BR69</f>
        <v>2.6651057124198</v>
      </c>
      <c r="BV68" s="22">
        <f>[6]Data!BS69</f>
        <v>4.18689677254856</v>
      </c>
      <c r="BW68" s="21">
        <f>[6]Data!$AZ69</f>
        <v>101.7</v>
      </c>
      <c r="BX68" s="10"/>
    </row>
    <row r="69" spans="1:76">
      <c r="A69" s="1">
        <v>2006</v>
      </c>
      <c r="B69" s="11">
        <f>[6]OECD!AB62</f>
        <v>150.121534380485</v>
      </c>
      <c r="C69" s="11">
        <f>[6]OECD!EA62</f>
        <v>580.614516577079</v>
      </c>
      <c r="D69" s="10">
        <f>[6]OECD!EH62</f>
        <v>1.13107770293639</v>
      </c>
      <c r="E69" s="10">
        <f>[6]OECD!EI62</f>
        <v>5.52904336775546</v>
      </c>
      <c r="F69" s="10">
        <f>[6]OECD!CG62</f>
        <v>1.13434826226308</v>
      </c>
      <c r="G69" s="10">
        <f>[6]OECD!CH62</f>
        <v>5.65762337486116</v>
      </c>
      <c r="H69" s="12">
        <f t="shared" si="6"/>
        <v>23.7810813719983</v>
      </c>
      <c r="I69" s="12">
        <f t="shared" si="1"/>
        <v>89.9094769607586</v>
      </c>
      <c r="J69" s="11">
        <f>[6]OECD!Y62</f>
        <v>110.348867537254</v>
      </c>
      <c r="K69" s="11">
        <f>[6]OECD!Z62</f>
        <v>28.1001045957165</v>
      </c>
      <c r="L69" s="11">
        <f>[6]OECD!AA62</f>
        <v>11.6725622475144</v>
      </c>
      <c r="M69" s="11">
        <f>[6]OECD!AV62</f>
        <v>106.90911144266</v>
      </c>
      <c r="N69" s="11">
        <f>[6]OECD!AW62</f>
        <v>28.2407240785049</v>
      </c>
      <c r="O69" s="11">
        <f>[6]OECD!AX62</f>
        <v>11.1747024781375</v>
      </c>
      <c r="P69" s="14">
        <f>[6]OECD!BX62</f>
        <v>0.695872107679634</v>
      </c>
      <c r="Q69" s="14">
        <f>[6]OECD!BY62</f>
        <v>0.194310543936552</v>
      </c>
      <c r="R69" s="14">
        <f>[6]OECD!BZ62</f>
        <v>0.109817348383813</v>
      </c>
      <c r="S69" s="14">
        <f>[6]OECD!BR62</f>
        <v>0.114812885936626</v>
      </c>
      <c r="T69" s="10">
        <f>[6]OECD!DR$7</f>
        <v>0.05</v>
      </c>
      <c r="U69" s="10">
        <f>[6]OECD!DS$7</f>
        <v>0.125</v>
      </c>
      <c r="V69" s="10">
        <f>[6]OECD!DT$7</f>
        <v>0.08</v>
      </c>
      <c r="W69" s="16">
        <f>[6]OECD!BM62</f>
        <v>0.0306021717670286</v>
      </c>
      <c r="X69" s="16">
        <f>[6]OECD!BN62</f>
        <v>0.0325765054294176</v>
      </c>
      <c r="Y69" s="16">
        <f>[6]OECD!BO62</f>
        <v>-0.00493583415597221</v>
      </c>
      <c r="Z69" s="11">
        <f>[6]Final!AL66/10</f>
        <v>181.689715294387</v>
      </c>
      <c r="AA69" s="11">
        <f>[6]Final!AP66/10</f>
        <v>704.040650602953</v>
      </c>
      <c r="AB69" s="10">
        <f>[6]Final!AS66</f>
        <v>1.12721740280618</v>
      </c>
      <c r="AC69" s="10">
        <f>[6]Final!AT66</f>
        <v>5.20858907899897</v>
      </c>
      <c r="AD69" s="10">
        <f>[6]Final!AD66</f>
        <v>1.12407211580153</v>
      </c>
      <c r="AE69" s="10">
        <f>[6]Final!AF66</f>
        <v>5.16564519331706</v>
      </c>
      <c r="AF69" s="12">
        <f t="shared" si="7"/>
        <v>21.7131153033246</v>
      </c>
      <c r="AG69" s="12">
        <f t="shared" si="3"/>
        <v>82.0910878514233</v>
      </c>
      <c r="AH69" s="11">
        <f>[6]Final!AI66/10</f>
        <v>135.213823604957</v>
      </c>
      <c r="AI69" s="11">
        <f>[6]Final!AJ66/10</f>
        <v>32.9459647719485</v>
      </c>
      <c r="AJ69" s="11">
        <f>[6]Final!AK66/10</f>
        <v>13.5299269174814</v>
      </c>
      <c r="AK69" s="11">
        <f>[6]Final!M66/10</f>
        <v>152.02050808486</v>
      </c>
      <c r="AL69" s="11">
        <f>[6]Final!N66/10</f>
        <v>39.887156998255</v>
      </c>
      <c r="AM69" s="11">
        <f>[6]Final!O66/10</f>
        <v>15.3939982016514</v>
      </c>
      <c r="AN69" s="14">
        <f>[6]Final!X66</f>
        <v>0.687899094379865</v>
      </c>
      <c r="AO69" s="14">
        <f>[6]Final!Y66</f>
        <v>0.196992927161394</v>
      </c>
      <c r="AP69" s="14">
        <f>[6]Final!Z66</f>
        <v>0.11510797845874</v>
      </c>
      <c r="AQ69" s="14">
        <f>[6]Final!Q66</f>
        <v>0.114232964693952</v>
      </c>
      <c r="AR69" s="10">
        <f>[6]Final!D66</f>
        <v>0.0235059989750033</v>
      </c>
      <c r="AS69" s="10">
        <f>[6]Final!E66</f>
        <v>0.0833908158134692</v>
      </c>
      <c r="AT69" s="10">
        <f>[6]Final!F66</f>
        <v>0.0473608055939539</v>
      </c>
      <c r="AU69" s="11">
        <f>[6]Final!AL166/10</f>
        <v>149.636106408169</v>
      </c>
      <c r="AV69" s="11">
        <f>[6]Final!AP166/10</f>
        <v>578.967288029535</v>
      </c>
      <c r="AW69" s="10">
        <f>[6]Final!AS166</f>
        <v>1.13121502197764</v>
      </c>
      <c r="AX69" s="10">
        <f>[6]Final!AT166</f>
        <v>5.53030822821211</v>
      </c>
      <c r="AY69" s="10">
        <f>[6]Final!AD166</f>
        <v>1.13387564976803</v>
      </c>
      <c r="AZ69" s="10">
        <f>[6]Final!AF166</f>
        <v>5.63780849629086</v>
      </c>
      <c r="BA69" s="12">
        <f t="shared" si="8"/>
        <v>23.6977921163454</v>
      </c>
      <c r="BB69" s="12">
        <f t="shared" si="5"/>
        <v>89.5945840719508</v>
      </c>
      <c r="BC69" s="11">
        <f>[6]Final!AI166/10</f>
        <v>110.187312976449</v>
      </c>
      <c r="BD69" s="11">
        <f>[6]Final!AJ166/10</f>
        <v>27.8328615329682</v>
      </c>
      <c r="BE69" s="11">
        <f>[6]Final!AK166/10</f>
        <v>11.6159318987515</v>
      </c>
      <c r="BF69" s="11">
        <f>[6]Final!M166/10</f>
        <v>104.392589007554</v>
      </c>
      <c r="BG69" s="11">
        <f>[6]Final!N166/10</f>
        <v>26.5529085326219</v>
      </c>
      <c r="BH69" s="11">
        <f>[6]Final!O166/10</f>
        <v>10.7661307426636</v>
      </c>
      <c r="BI69" s="14">
        <f>[6]Final!X166</f>
        <v>0.704658505980358</v>
      </c>
      <c r="BJ69" s="14">
        <f>[6]Final!Y166</f>
        <v>0.187639181087234</v>
      </c>
      <c r="BK69" s="14">
        <f>[6]Final!Z166</f>
        <v>0.107702312932407</v>
      </c>
      <c r="BL69" s="14">
        <f>[6]Final!Q166</f>
        <v>0.136112465326074</v>
      </c>
      <c r="BM69" s="10">
        <f>[6]Final!D166</f>
        <v>0.0486313942243129</v>
      </c>
      <c r="BN69" s="10">
        <f>[6]Final!E166</f>
        <v>0.12770989058049</v>
      </c>
      <c r="BO69" s="10">
        <f>[6]Final!F166</f>
        <v>0.0773962864886643</v>
      </c>
      <c r="BP69" s="11">
        <f>[6]Data!$BB70/10</f>
        <v>227.735</v>
      </c>
      <c r="BQ69" s="11">
        <f>[6]Data!$BD70/10</f>
        <v>102.778</v>
      </c>
      <c r="BR69" s="21">
        <f>[6]Data!$CR70/10</f>
        <v>86.7265122888269</v>
      </c>
      <c r="BS69" s="22">
        <f>[6]Data!BP70</f>
        <v>3.78071440715161</v>
      </c>
      <c r="BT69" s="22">
        <f>[6]Data!BQ70</f>
        <v>4.10531672173825</v>
      </c>
      <c r="BU69" s="22">
        <f>[6]Data!BR70</f>
        <v>2.78770057519111</v>
      </c>
      <c r="BV69" s="22">
        <f>[6]Data!BS70</f>
        <v>4.22039194672895</v>
      </c>
      <c r="BW69" s="21">
        <f>[6]Data!$AZ70</f>
        <v>101.3</v>
      </c>
      <c r="BX69" s="10"/>
    </row>
    <row r="70" spans="1:76">
      <c r="A70" s="1">
        <v>2007</v>
      </c>
      <c r="B70" s="11">
        <f>[6]OECD!AB63</f>
        <v>170.227418358454</v>
      </c>
      <c r="C70" s="11">
        <f>[6]OECD!EA63</f>
        <v>681.352507412278</v>
      </c>
      <c r="D70" s="10">
        <f>[6]OECD!EH63</f>
        <v>1.13406912618441</v>
      </c>
      <c r="E70" s="10">
        <f>[6]OECD!EI63</f>
        <v>6.27031738070612</v>
      </c>
      <c r="F70" s="10">
        <f>[6]OECD!CG63</f>
        <v>1.13520442967379</v>
      </c>
      <c r="G70" s="10">
        <f>[6]OECD!CH63</f>
        <v>6.42255911656834</v>
      </c>
      <c r="H70" s="12">
        <f t="shared" si="6"/>
        <v>26.9963889159252</v>
      </c>
      <c r="I70" s="12">
        <f t="shared" si="1"/>
        <v>104.923474337941</v>
      </c>
      <c r="J70" s="11">
        <f>[6]OECD!Y63</f>
        <v>123.849910331457</v>
      </c>
      <c r="K70" s="11">
        <f>[6]OECD!Z63</f>
        <v>31.8691151977476</v>
      </c>
      <c r="L70" s="11">
        <f>[6]OECD!AA63</f>
        <v>14.5083928292497</v>
      </c>
      <c r="M70" s="11">
        <f>[6]OECD!AV63</f>
        <v>120.10193736857</v>
      </c>
      <c r="N70" s="11">
        <f>[6]OECD!AW63</f>
        <v>31.9835838898476</v>
      </c>
      <c r="O70" s="11">
        <f>[6]OECD!AX63</f>
        <v>13.6359141024813</v>
      </c>
      <c r="P70" s="14">
        <f>[6]OECD!BX63</f>
        <v>0.693924649443983</v>
      </c>
      <c r="Q70" s="14">
        <f>[6]OECD!BY63</f>
        <v>0.201919421690423</v>
      </c>
      <c r="R70" s="14">
        <f>[6]OECD!BZ63</f>
        <v>0.104155928865594</v>
      </c>
      <c r="S70" s="14">
        <f>[6]OECD!BR63</f>
        <v>0.0807756461725218</v>
      </c>
      <c r="T70" s="10">
        <f>[6]OECD!DR$7</f>
        <v>0.05</v>
      </c>
      <c r="U70" s="10">
        <f>[6]OECD!DS$7</f>
        <v>0.125</v>
      </c>
      <c r="V70" s="10">
        <f>[6]OECD!DT$7</f>
        <v>0.08</v>
      </c>
      <c r="W70" s="16">
        <f>[6]OECD!BM63</f>
        <v>-0.0123574144486691</v>
      </c>
      <c r="X70" s="16">
        <f>[6]OECD!BN63</f>
        <v>-0.032319391634981</v>
      </c>
      <c r="Y70" s="16">
        <f>[6]OECD!BO63</f>
        <v>-0.0275665399239545</v>
      </c>
      <c r="Z70" s="11">
        <f>[6]Final!AL67/10</f>
        <v>205.491829391302</v>
      </c>
      <c r="AA70" s="11">
        <f>[6]Final!AP67/10</f>
        <v>823.744635422854</v>
      </c>
      <c r="AB70" s="10">
        <f>[6]Final!AS67</f>
        <v>1.13065472542287</v>
      </c>
      <c r="AC70" s="10">
        <f>[6]Final!AT67</f>
        <v>5.88911585495612</v>
      </c>
      <c r="AD70" s="10">
        <f>[6]Final!AD67</f>
        <v>1.12685102590533</v>
      </c>
      <c r="AE70" s="10">
        <f>[6]Final!AF67</f>
        <v>5.82091258555226</v>
      </c>
      <c r="AF70" s="12">
        <f t="shared" si="7"/>
        <v>24.467446255152</v>
      </c>
      <c r="AG70" s="12">
        <f t="shared" si="3"/>
        <v>95.0945505068266</v>
      </c>
      <c r="AH70" s="11">
        <f>[6]Final!AI67/10</f>
        <v>151.218721861826</v>
      </c>
      <c r="AI70" s="11">
        <f>[6]Final!AJ67/10</f>
        <v>37.57099820375</v>
      </c>
      <c r="AJ70" s="11">
        <f>[6]Final!AK67/10</f>
        <v>16.7021093257261</v>
      </c>
      <c r="AK70" s="11">
        <f>[6]Final!M67/10</f>
        <v>169.058334065164</v>
      </c>
      <c r="AL70" s="11">
        <f>[6]Final!N67/10</f>
        <v>45.5723411546793</v>
      </c>
      <c r="AM70" s="11">
        <f>[6]Final!O67/10</f>
        <v>18.3661022920026</v>
      </c>
      <c r="AN70" s="14">
        <f>[6]Final!X67</f>
        <v>0.682208268917193</v>
      </c>
      <c r="AO70" s="14">
        <f>[6]Final!Y67</f>
        <v>0.216212788701525</v>
      </c>
      <c r="AP70" s="14">
        <f>[6]Final!Z67</f>
        <v>0.101578942381282</v>
      </c>
      <c r="AQ70" s="14">
        <f>[6]Final!Q67</f>
        <v>0.119094247197474</v>
      </c>
      <c r="AR70" s="10">
        <f>[6]Final!D67</f>
        <v>0.0231534915958446</v>
      </c>
      <c r="AS70" s="10">
        <f>[6]Final!E67</f>
        <v>0.0836263423032217</v>
      </c>
      <c r="AT70" s="10">
        <f>[6]Final!F67</f>
        <v>0.0451752103266928</v>
      </c>
      <c r="AU70" s="11">
        <f>[6]Final!AL167/10</f>
        <v>169.693805759574</v>
      </c>
      <c r="AV70" s="11">
        <f>[6]Final!AP167/10</f>
        <v>679.494297116359</v>
      </c>
      <c r="AW70" s="10">
        <f>[6]Final!AS167</f>
        <v>1.1342724026392</v>
      </c>
      <c r="AX70" s="10">
        <f>[6]Final!AT167</f>
        <v>6.27287600134949</v>
      </c>
      <c r="AY70" s="10">
        <f>[6]Final!AD167</f>
        <v>1.13503512374545</v>
      </c>
      <c r="AZ70" s="10">
        <f>[6]Final!AF167</f>
        <v>6.39911066424067</v>
      </c>
      <c r="BA70" s="12">
        <f t="shared" si="8"/>
        <v>26.8978264072701</v>
      </c>
      <c r="BB70" s="12">
        <f t="shared" si="5"/>
        <v>104.540403813962</v>
      </c>
      <c r="BC70" s="11">
        <f>[6]Final!AI167/10</f>
        <v>123.673831294717</v>
      </c>
      <c r="BD70" s="11">
        <f>[6]Final!AJ167/10</f>
        <v>31.5741138194138</v>
      </c>
      <c r="BE70" s="11">
        <f>[6]Final!AK167/10</f>
        <v>14.4458606454433</v>
      </c>
      <c r="BF70" s="11">
        <f>[6]Final!M167/10</f>
        <v>117.271980471882</v>
      </c>
      <c r="BG70" s="11">
        <f>[6]Final!N167/10</f>
        <v>30.0770600509754</v>
      </c>
      <c r="BH70" s="11">
        <f>[6]Final!O167/10</f>
        <v>13.1483602371844</v>
      </c>
      <c r="BI70" s="14">
        <f>[6]Final!X167</f>
        <v>0.702582820275687</v>
      </c>
      <c r="BJ70" s="14">
        <f>[6]Final!Y167</f>
        <v>0.195986919494838</v>
      </c>
      <c r="BK70" s="14">
        <f>[6]Final!Z167</f>
        <v>0.101430260229475</v>
      </c>
      <c r="BL70" s="14">
        <f>[6]Final!Q167</f>
        <v>0.144322441569203</v>
      </c>
      <c r="BM70" s="10">
        <f>[6]Final!D167</f>
        <v>0.0486733634863983</v>
      </c>
      <c r="BN70" s="10">
        <f>[6]Final!E167</f>
        <v>0.127500215044552</v>
      </c>
      <c r="BO70" s="10">
        <f>[6]Final!F167</f>
        <v>0.0759231305189116</v>
      </c>
      <c r="BP70" s="11">
        <f>[6]Data!$BB71/10</f>
        <v>270.398</v>
      </c>
      <c r="BQ70" s="11">
        <f>[6]Data!$BD71/10</f>
        <v>122.196</v>
      </c>
      <c r="BR70" s="21">
        <f>[6]Data!$CR71/10</f>
        <v>110.68195200185</v>
      </c>
      <c r="BS70" s="22">
        <f>[6]Data!BP71</f>
        <v>3.88657441055186</v>
      </c>
      <c r="BT70" s="22">
        <f>[6]Data!BQ71</f>
        <v>4.26542407388604</v>
      </c>
      <c r="BU70" s="22">
        <f>[6]Data!BR71</f>
        <v>2.83787918554455</v>
      </c>
      <c r="BV70" s="22">
        <f>[6]Data!BS71</f>
        <v>4.31746096150371</v>
      </c>
      <c r="BW70" s="21">
        <f>[6]Data!$AZ71</f>
        <v>105.2</v>
      </c>
      <c r="BX70" s="10"/>
    </row>
    <row r="71" spans="1:76">
      <c r="A71" s="1">
        <v>2008</v>
      </c>
      <c r="B71" s="11">
        <f>[6]OECD!AB64</f>
        <v>192.993558607255</v>
      </c>
      <c r="C71" s="11">
        <f>[6]OECD!EA64</f>
        <v>846.569726657655</v>
      </c>
      <c r="D71" s="10">
        <f>[6]OECD!EH64</f>
        <v>1.13134428367939</v>
      </c>
      <c r="E71" s="10">
        <f>[6]OECD!EI64</f>
        <v>7.09388772551743</v>
      </c>
      <c r="F71" s="10">
        <f>[6]OECD!CG64</f>
        <v>1.1389025011646</v>
      </c>
      <c r="G71" s="10">
        <f>[6]OECD!CH64</f>
        <v>7.31466864173718</v>
      </c>
      <c r="H71" s="12">
        <f t="shared" si="6"/>
        <v>30.7462548587594</v>
      </c>
      <c r="I71" s="12">
        <f t="shared" si="1"/>
        <v>127.503947047102</v>
      </c>
      <c r="J71" s="11">
        <f>[6]OECD!Y64</f>
        <v>138.256853635176</v>
      </c>
      <c r="K71" s="11">
        <f>[6]OECD!Z64</f>
        <v>37.1942475747368</v>
      </c>
      <c r="L71" s="11">
        <f>[6]OECD!AA64</f>
        <v>17.5424573973425</v>
      </c>
      <c r="M71" s="11">
        <f>[6]OECD!AV64</f>
        <v>134.413725111094</v>
      </c>
      <c r="N71" s="11">
        <f>[6]OECD!AW64</f>
        <v>36.8337934786584</v>
      </c>
      <c r="O71" s="11">
        <f>[6]OECD!AX64</f>
        <v>16.6931511596834</v>
      </c>
      <c r="P71" s="14">
        <f>[6]OECD!BX64</f>
        <v>0.611012368390118</v>
      </c>
      <c r="Q71" s="14">
        <f>[6]OECD!BY64</f>
        <v>0.246326489399106</v>
      </c>
      <c r="R71" s="14">
        <f>[6]OECD!BZ64</f>
        <v>0.142661142210776</v>
      </c>
      <c r="S71" s="14">
        <f>[6]OECD!BR64</f>
        <v>0.0857599832685228</v>
      </c>
      <c r="T71" s="10">
        <f>[6]OECD!DR$7</f>
        <v>0.05</v>
      </c>
      <c r="U71" s="10">
        <f>[6]OECD!DS$7</f>
        <v>0.125</v>
      </c>
      <c r="V71" s="10">
        <f>[6]OECD!DT$7</f>
        <v>0.08</v>
      </c>
      <c r="W71" s="16">
        <f>[6]OECD!BM64</f>
        <v>0.033271719038817</v>
      </c>
      <c r="X71" s="16">
        <f>[6]OECD!BN64</f>
        <v>-0.0434380776340112</v>
      </c>
      <c r="Y71" s="16">
        <f>[6]OECD!BO64</f>
        <v>-0.0480591497227357</v>
      </c>
      <c r="Z71" s="11">
        <f>[6]Final!AL68/10</f>
        <v>232.534985860304</v>
      </c>
      <c r="AA71" s="11">
        <f>[6]Final!AP68/10</f>
        <v>1022.05763662569</v>
      </c>
      <c r="AB71" s="10">
        <f>[6]Final!AS68</f>
        <v>1.12933407361824</v>
      </c>
      <c r="AC71" s="10">
        <f>[6]Final!AT68</f>
        <v>6.65077919848733</v>
      </c>
      <c r="AD71" s="10">
        <f>[6]Final!AD68</f>
        <v>1.1323582118669</v>
      </c>
      <c r="AE71" s="10">
        <f>[6]Final!AF68</f>
        <v>6.59135816680948</v>
      </c>
      <c r="AF71" s="12">
        <f t="shared" si="7"/>
        <v>27.7059136904333</v>
      </c>
      <c r="AG71" s="12">
        <f t="shared" si="3"/>
        <v>114.8957285466</v>
      </c>
      <c r="AH71" s="11">
        <f>[6]Final!AI68/10</f>
        <v>168.489502211297</v>
      </c>
      <c r="AI71" s="11">
        <f>[6]Final!AJ68/10</f>
        <v>43.8706198304016</v>
      </c>
      <c r="AJ71" s="11">
        <f>[6]Final!AK68/10</f>
        <v>20.1748638186055</v>
      </c>
      <c r="AK71" s="11">
        <f>[6]Final!M68/10</f>
        <v>187.748664641291</v>
      </c>
      <c r="AL71" s="11">
        <f>[6]Final!N68/10</f>
        <v>52.6497903256011</v>
      </c>
      <c r="AM71" s="11">
        <f>[6]Final!O68/10</f>
        <v>22.0800751437511</v>
      </c>
      <c r="AN71" s="14">
        <f>[6]Final!X68</f>
        <v>0.582122357691858</v>
      </c>
      <c r="AO71" s="14">
        <f>[6]Final!Y68</f>
        <v>0.272659311435828</v>
      </c>
      <c r="AP71" s="14">
        <f>[6]Final!Z68</f>
        <v>0.145218330872313</v>
      </c>
      <c r="AQ71" s="14">
        <f>[6]Final!Q68</f>
        <v>0.159519286574249</v>
      </c>
      <c r="AR71" s="10">
        <f>[6]Final!D68</f>
        <v>0.0228907389432853</v>
      </c>
      <c r="AS71" s="10">
        <f>[6]Final!E68</f>
        <v>0.0827372612742189</v>
      </c>
      <c r="AT71" s="10">
        <f>[6]Final!F68</f>
        <v>0.0444494781254028</v>
      </c>
      <c r="AU71" s="11">
        <f>[6]Final!AL168/10</f>
        <v>192.404889453671</v>
      </c>
      <c r="AV71" s="11">
        <f>[6]Final!AP168/10</f>
        <v>844.383862998799</v>
      </c>
      <c r="AW71" s="10">
        <f>[6]Final!AS168</f>
        <v>1.13167704880416</v>
      </c>
      <c r="AX71" s="10">
        <f>[6]Final!AT168</f>
        <v>7.09886980072161</v>
      </c>
      <c r="AY71" s="10">
        <f>[6]Final!AD168</f>
        <v>1.13818282082244</v>
      </c>
      <c r="AZ71" s="10">
        <f>[6]Final!AF168</f>
        <v>7.28335782658041</v>
      </c>
      <c r="BA71" s="12">
        <f t="shared" si="8"/>
        <v>30.614643934219</v>
      </c>
      <c r="BB71" s="12">
        <f t="shared" si="5"/>
        <v>126.958159846986</v>
      </c>
      <c r="BC71" s="11">
        <f>[6]Final!AI168/10</f>
        <v>138.064700611896</v>
      </c>
      <c r="BD71" s="11">
        <f>[6]Final!AJ168/10</f>
        <v>36.8672024455648</v>
      </c>
      <c r="BE71" s="11">
        <f>[6]Final!AK168/10</f>
        <v>17.4729863962103</v>
      </c>
      <c r="BF71" s="11">
        <f>[6]Final!M168/10</f>
        <v>131.237612567675</v>
      </c>
      <c r="BG71" s="11">
        <f>[6]Final!N168/10</f>
        <v>34.6743285901653</v>
      </c>
      <c r="BH71" s="11">
        <f>[6]Final!O168/10</f>
        <v>16.0870050828097</v>
      </c>
      <c r="BI71" s="14">
        <f>[6]Final!X168</f>
        <v>0.63325761970093</v>
      </c>
      <c r="BJ71" s="14">
        <f>[6]Final!Y168</f>
        <v>0.231148684893025</v>
      </c>
      <c r="BK71" s="14">
        <f>[6]Final!Z168</f>
        <v>0.135593695406045</v>
      </c>
      <c r="BL71" s="14">
        <f>[6]Final!Q168</f>
        <v>0.176373090504714</v>
      </c>
      <c r="BM71" s="10">
        <f>[6]Final!D168</f>
        <v>0.0487942262739008</v>
      </c>
      <c r="BN71" s="10">
        <f>[6]Final!E168</f>
        <v>0.125755892178586</v>
      </c>
      <c r="BO71" s="10">
        <f>[6]Final!F168</f>
        <v>0.0768266442645252</v>
      </c>
      <c r="BP71" s="11">
        <f>[6]Data!$BB72/10</f>
        <v>316.682</v>
      </c>
      <c r="BQ71" s="11">
        <f>[6]Data!$BD72/10</f>
        <v>149.347</v>
      </c>
      <c r="BR71" s="21">
        <f>[6]Data!$CR72/10</f>
        <v>118.220253163743</v>
      </c>
      <c r="BS71" s="22">
        <f>[6]Data!BP72</f>
        <v>4.14697489605883</v>
      </c>
      <c r="BT71" s="22">
        <f>[6]Data!BQ72</f>
        <v>4.76874411460459</v>
      </c>
      <c r="BU71" s="22">
        <f>[6]Data!BR72</f>
        <v>2.93720495703861</v>
      </c>
      <c r="BV71" s="22">
        <f>[6]Data!BS72</f>
        <v>4.44698479034882</v>
      </c>
      <c r="BW71" s="21">
        <f>[6]Data!$AZ72</f>
        <v>108.2</v>
      </c>
      <c r="BX71" s="10"/>
    </row>
    <row r="72" spans="1:76">
      <c r="A72" s="1">
        <v>2009</v>
      </c>
      <c r="B72" s="11">
        <f>[6]OECD!AB65</f>
        <v>220.980784874256</v>
      </c>
      <c r="C72" s="11">
        <f>[6]OECD!EA65</f>
        <v>973.417108335444</v>
      </c>
      <c r="D72" s="10">
        <f>[6]OECD!EH65</f>
        <v>1.13950042109015</v>
      </c>
      <c r="E72" s="10">
        <f>[6]OECD!EI65</f>
        <v>8.08348805039337</v>
      </c>
      <c r="F72" s="10">
        <f>[6]OECD!CG65</f>
        <v>1.14354797279431</v>
      </c>
      <c r="G72" s="10">
        <f>[6]OECD!CH65</f>
        <v>8.36467449692068</v>
      </c>
      <c r="H72" s="12">
        <f t="shared" si="6"/>
        <v>35.1598174147516</v>
      </c>
      <c r="I72" s="12">
        <f t="shared" si="1"/>
        <v>147.993983371522</v>
      </c>
      <c r="J72" s="11">
        <f>[6]OECD!Y65</f>
        <v>155.337448017514</v>
      </c>
      <c r="K72" s="11">
        <f>[6]OECD!Z65</f>
        <v>45.1285916504032</v>
      </c>
      <c r="L72" s="11">
        <f>[6]OECD!AA65</f>
        <v>20.5147452063393</v>
      </c>
      <c r="M72" s="11">
        <f>[6]OECD!AV65</f>
        <v>150.561180334713</v>
      </c>
      <c r="N72" s="11">
        <f>[6]OECD!AW65</f>
        <v>43.905514253408</v>
      </c>
      <c r="O72" s="11">
        <f>[6]OECD!AX65</f>
        <v>19.8214596894176</v>
      </c>
      <c r="P72" s="14">
        <f>[6]OECD!BX65</f>
        <v>0.708922532334135</v>
      </c>
      <c r="Q72" s="14">
        <f>[6]OECD!BY65</f>
        <v>0.198581201528233</v>
      </c>
      <c r="R72" s="14">
        <f>[6]OECD!BZ65</f>
        <v>0.0924962661376323</v>
      </c>
      <c r="S72" s="14">
        <f>[6]OECD!BR65</f>
        <v>0.0728433864461672</v>
      </c>
      <c r="T72" s="10">
        <f>[6]OECD!DR$7</f>
        <v>0.05</v>
      </c>
      <c r="U72" s="10">
        <f>[6]OECD!DS$7</f>
        <v>0.125</v>
      </c>
      <c r="V72" s="10">
        <f>[6]OECD!DT$7</f>
        <v>0.08</v>
      </c>
      <c r="W72" s="16">
        <f>[6]OECD!BM65</f>
        <v>-0.0059288537549409</v>
      </c>
      <c r="X72" s="16">
        <f>[6]OECD!BN65</f>
        <v>-0.00197628458498023</v>
      </c>
      <c r="Y72" s="16">
        <f>[6]OECD!BO65</f>
        <v>0.0217391304347827</v>
      </c>
      <c r="Z72" s="11">
        <f>[6]Final!AL69/10</f>
        <v>265.529407084628</v>
      </c>
      <c r="AA72" s="11">
        <f>[6]Final!AP69/10</f>
        <v>1172.07767838687</v>
      </c>
      <c r="AB72" s="10">
        <f>[6]Final!AS69</f>
        <v>1.13646915811065</v>
      </c>
      <c r="AC72" s="10">
        <f>[6]Final!AT69</f>
        <v>7.55840543648471</v>
      </c>
      <c r="AD72" s="10">
        <f>[6]Final!AD69</f>
        <v>1.13663977344236</v>
      </c>
      <c r="AE72" s="10">
        <f>[6]Final!AF69</f>
        <v>7.4919998533998</v>
      </c>
      <c r="AF72" s="12">
        <f t="shared" si="7"/>
        <v>31.4916434601078</v>
      </c>
      <c r="AG72" s="12">
        <f t="shared" si="3"/>
        <v>132.553980687673</v>
      </c>
      <c r="AH72" s="11">
        <f>[6]Final!AI69/10</f>
        <v>188.840638614384</v>
      </c>
      <c r="AI72" s="11">
        <f>[6]Final!AJ69/10</f>
        <v>53.0073904592129</v>
      </c>
      <c r="AJ72" s="11">
        <f>[6]Final!AK69/10</f>
        <v>23.6813780110311</v>
      </c>
      <c r="AK72" s="11">
        <f>[6]Final!M69/10</f>
        <v>208.85575033853</v>
      </c>
      <c r="AL72" s="11">
        <f>[6]Final!N69/10</f>
        <v>62.3170275382712</v>
      </c>
      <c r="AM72" s="11">
        <f>[6]Final!O69/10</f>
        <v>26.0528740944635</v>
      </c>
      <c r="AN72" s="14">
        <f>[6]Final!X69</f>
        <v>0.712156703087987</v>
      </c>
      <c r="AO72" s="14">
        <f>[6]Final!Y69</f>
        <v>0.207273861555</v>
      </c>
      <c r="AP72" s="14">
        <f>[6]Final!Z69</f>
        <v>0.0805694353570131</v>
      </c>
      <c r="AQ72" s="14">
        <f>[6]Final!Q69</f>
        <v>0.0775740515227688</v>
      </c>
      <c r="AR72" s="10">
        <f>[6]Final!D69</f>
        <v>0.0225455549569513</v>
      </c>
      <c r="AS72" s="10">
        <f>[6]Final!E69</f>
        <v>0.0808521734686939</v>
      </c>
      <c r="AT72" s="10">
        <f>[6]Final!F69</f>
        <v>0.0444015711938215</v>
      </c>
      <c r="AU72" s="11">
        <f>[6]Final!AL169/10</f>
        <v>220.328261301369</v>
      </c>
      <c r="AV72" s="11">
        <f>[6]Final!AP169/10</f>
        <v>970.970501735405</v>
      </c>
      <c r="AW72" s="10">
        <f>[6]Final!AS169</f>
        <v>1.13944274352191</v>
      </c>
      <c r="AX72" s="10">
        <f>[6]Final!AT169</f>
        <v>8.08875568163909</v>
      </c>
      <c r="AY72" s="10">
        <f>[6]Final!AD169</f>
        <v>1.14275761005225</v>
      </c>
      <c r="AZ72" s="10">
        <f>[6]Final!AF169</f>
        <v>8.32311258305836</v>
      </c>
      <c r="BA72" s="12">
        <f t="shared" si="8"/>
        <v>34.9851173348687</v>
      </c>
      <c r="BB72" s="12">
        <f t="shared" si="5"/>
        <v>147.258639373224</v>
      </c>
      <c r="BC72" s="11">
        <f>[6]Final!AI169/10</f>
        <v>155.127485701189</v>
      </c>
      <c r="BD72" s="11">
        <f>[6]Final!AJ169/10</f>
        <v>44.7635310340171</v>
      </c>
      <c r="BE72" s="11">
        <f>[6]Final!AK169/10</f>
        <v>20.437244566162</v>
      </c>
      <c r="BF72" s="11">
        <f>[6]Final!M169/10</f>
        <v>147.015682679483</v>
      </c>
      <c r="BG72" s="11">
        <f>[6]Final!N169/10</f>
        <v>41.3897213205044</v>
      </c>
      <c r="BH72" s="11">
        <f>[6]Final!O169/10</f>
        <v>19.088427602009</v>
      </c>
      <c r="BI72" s="14">
        <f>[6]Final!X169</f>
        <v>0.718269470971819</v>
      </c>
      <c r="BJ72" s="14">
        <f>[6]Final!Y169</f>
        <v>0.190738233113897</v>
      </c>
      <c r="BK72" s="14">
        <f>[6]Final!Z169</f>
        <v>0.0909922959142843</v>
      </c>
      <c r="BL72" s="14">
        <f>[6]Final!Q169</f>
        <v>0.0922298553283081</v>
      </c>
      <c r="BM72" s="10">
        <f>[6]Final!D169</f>
        <v>0.0486430130397063</v>
      </c>
      <c r="BN72" s="10">
        <f>[6]Final!E169</f>
        <v>0.123453280856924</v>
      </c>
      <c r="BO72" s="10">
        <f>[6]Final!F169</f>
        <v>0.0779824505715023</v>
      </c>
      <c r="BP72" s="11">
        <f>[6]Data!$BB73/10</f>
        <v>338.756</v>
      </c>
      <c r="BQ72" s="11">
        <f>[6]Data!$BD73/10</f>
        <v>178.834</v>
      </c>
      <c r="BR72" s="21">
        <f>[6]Data!$CR73/10</f>
        <v>132.470161386771</v>
      </c>
      <c r="BS72" s="22">
        <f>[6]Data!BP73</f>
        <v>4.20917951949972</v>
      </c>
      <c r="BT72" s="22">
        <f>[6]Data!BQ73</f>
        <v>4.79735657929222</v>
      </c>
      <c r="BU72" s="22">
        <f>[6]Data!BR73</f>
        <v>2.96657700660899</v>
      </c>
      <c r="BV72" s="22">
        <f>[6]Data!BS73</f>
        <v>4.59818227322068</v>
      </c>
      <c r="BW72" s="21">
        <f>[6]Data!$AZ73</f>
        <v>101.2</v>
      </c>
      <c r="BX72" s="10"/>
    </row>
    <row r="73" spans="1:76">
      <c r="A73" s="1">
        <v>2010</v>
      </c>
      <c r="B73" s="11">
        <f>[6]OECD!AB66</f>
        <v>253.71177811358</v>
      </c>
      <c r="C73" s="11">
        <f>[6]OECD!EA66</f>
        <v>1161.29870579227</v>
      </c>
      <c r="D73" s="10">
        <f>[6]OECD!EH66</f>
        <v>1.14443083564884</v>
      </c>
      <c r="E73" s="10">
        <f>[6]OECD!EI66</f>
        <v>9.25099298446908</v>
      </c>
      <c r="F73" s="10">
        <f>[6]OECD!CG66</f>
        <v>1.14769879079974</v>
      </c>
      <c r="G73" s="10">
        <f>[6]OECD!CH66</f>
        <v>9.60012680554931</v>
      </c>
      <c r="H73" s="12">
        <f t="shared" si="6"/>
        <v>40.3528799316502</v>
      </c>
      <c r="I73" s="12">
        <f t="shared" si="1"/>
        <v>175.797353812773</v>
      </c>
      <c r="J73" s="11">
        <f>[6]OECD!Y66</f>
        <v>176.693566961753</v>
      </c>
      <c r="K73" s="11">
        <f>[6]OECD!Z66</f>
        <v>53.6877714474101</v>
      </c>
      <c r="L73" s="11">
        <f>[6]OECD!AA66</f>
        <v>23.330439704417</v>
      </c>
      <c r="M73" s="11">
        <f>[6]OECD!AV66</f>
        <v>170.272315373983</v>
      </c>
      <c r="N73" s="11">
        <f>[6]OECD!AW66</f>
        <v>52.7020603188338</v>
      </c>
      <c r="O73" s="11">
        <f>[6]OECD!AX66</f>
        <v>22.8360338076856</v>
      </c>
      <c r="P73" s="14">
        <f>[6]OECD!BX66</f>
        <v>0.654132090059128</v>
      </c>
      <c r="Q73" s="14">
        <f>[6]OECD!BY66</f>
        <v>0.231403259344856</v>
      </c>
      <c r="R73" s="14">
        <f>[6]OECD!BZ66</f>
        <v>0.114464650596016</v>
      </c>
      <c r="S73" s="14">
        <f>[6]OECD!BR66</f>
        <v>0.0781230154572007</v>
      </c>
      <c r="T73" s="10">
        <f>[6]OECD!DR$7</f>
        <v>0.05</v>
      </c>
      <c r="U73" s="10">
        <f>[6]OECD!DS$7</f>
        <v>0.125</v>
      </c>
      <c r="V73" s="10">
        <f>[6]OECD!DT$7</f>
        <v>0.08</v>
      </c>
      <c r="W73" s="16">
        <f>[6]OECD!BM66</f>
        <v>0.00864553314121053</v>
      </c>
      <c r="X73" s="16">
        <f>[6]OECD!BN66</f>
        <v>-0.0317002881844379</v>
      </c>
      <c r="Y73" s="16">
        <f>[6]OECD!BO66</f>
        <v>-0.0086455331412103</v>
      </c>
      <c r="Z73" s="11">
        <f>[6]Final!AL70/10</f>
        <v>304.148306005198</v>
      </c>
      <c r="AA73" s="11">
        <f>[6]Final!AP70/10</f>
        <v>1395.07466826165</v>
      </c>
      <c r="AB73" s="10">
        <f>[6]Final!AS70</f>
        <v>1.14178635297824</v>
      </c>
      <c r="AC73" s="10">
        <f>[6]Final!AT70</f>
        <v>8.63008417765475</v>
      </c>
      <c r="AD73" s="10">
        <f>[6]Final!AD70</f>
        <v>1.14041642822992</v>
      </c>
      <c r="AE73" s="10">
        <f>[6]Final!AF70</f>
        <v>8.54399971311327</v>
      </c>
      <c r="AF73" s="12">
        <f t="shared" si="7"/>
        <v>35.9135875538662</v>
      </c>
      <c r="AG73" s="12">
        <f t="shared" si="3"/>
        <v>156.457573005616</v>
      </c>
      <c r="AH73" s="11">
        <f>[6]Final!AI70/10</f>
        <v>213.978798720733</v>
      </c>
      <c r="AI73" s="11">
        <f>[6]Final!AJ70/10</f>
        <v>63.0582237905761</v>
      </c>
      <c r="AJ73" s="11">
        <f>[6]Final!AK70/10</f>
        <v>27.1112834938895</v>
      </c>
      <c r="AK73" s="11">
        <f>[6]Final!M70/10</f>
        <v>234.184721052212</v>
      </c>
      <c r="AL73" s="11">
        <f>[6]Final!N70/10</f>
        <v>74.2718814843101</v>
      </c>
      <c r="AM73" s="11">
        <f>[6]Final!O70/10</f>
        <v>30.1019462697518</v>
      </c>
      <c r="AN73" s="14">
        <f>[6]Final!X70</f>
        <v>0.635619944516787</v>
      </c>
      <c r="AO73" s="14">
        <f>[6]Final!Y70</f>
        <v>0.253176237974883</v>
      </c>
      <c r="AP73" s="14">
        <f>[6]Final!Z70</f>
        <v>0.111203817508329</v>
      </c>
      <c r="AQ73" s="14">
        <f>[6]Final!Q70</f>
        <v>0.113697398352849</v>
      </c>
      <c r="AR73" s="10">
        <f>[6]Final!D70</f>
        <v>0.0221123524147119</v>
      </c>
      <c r="AS73" s="10">
        <f>[6]Final!E70</f>
        <v>0.0808158507988224</v>
      </c>
      <c r="AT73" s="10">
        <f>[6]Final!F70</f>
        <v>0.0447294101774097</v>
      </c>
      <c r="AU73" s="11">
        <f>[6]Final!AL170/10</f>
        <v>252.984994457829</v>
      </c>
      <c r="AV73" s="11">
        <f>[6]Final!AP170/10</f>
        <v>1158.5029263374</v>
      </c>
      <c r="AW73" s="10">
        <f>[6]Final!AS170</f>
        <v>1.14472107997633</v>
      </c>
      <c r="AX73" s="10">
        <f>[6]Final!AT170</f>
        <v>9.25936913955059</v>
      </c>
      <c r="AY73" s="10">
        <f>[6]Final!AD170</f>
        <v>1.14702214725568</v>
      </c>
      <c r="AZ73" s="10">
        <f>[6]Final!AF170</f>
        <v>9.54679446687037</v>
      </c>
      <c r="BA73" s="12">
        <f t="shared" si="8"/>
        <v>40.128704407433</v>
      </c>
      <c r="BB73" s="12">
        <f t="shared" si="5"/>
        <v>174.820732961579</v>
      </c>
      <c r="BC73" s="11">
        <f>[6]Final!AI170/10</f>
        <v>176.463750149732</v>
      </c>
      <c r="BD73" s="11">
        <f>[6]Final!AJ170/10</f>
        <v>53.2774454071746</v>
      </c>
      <c r="BE73" s="11">
        <f>[6]Final!AK170/10</f>
        <v>23.2437989009227</v>
      </c>
      <c r="BF73" s="11">
        <f>[6]Final!M170/10</f>
        <v>166.288876266538</v>
      </c>
      <c r="BG73" s="11">
        <f>[6]Final!N170/10</f>
        <v>49.6531024593294</v>
      </c>
      <c r="BH73" s="11">
        <f>[6]Final!O170/10</f>
        <v>21.9787091736399</v>
      </c>
      <c r="BI73" s="14">
        <f>[6]Final!X170</f>
        <v>0.664343831861056</v>
      </c>
      <c r="BJ73" s="14">
        <f>[6]Final!Y170</f>
        <v>0.222832586071917</v>
      </c>
      <c r="BK73" s="14">
        <f>[6]Final!Z170</f>
        <v>0.112823582067027</v>
      </c>
      <c r="BL73" s="14">
        <f>[6]Final!Q170</f>
        <v>0.129072457793636</v>
      </c>
      <c r="BM73" s="10">
        <f>[6]Final!D170</f>
        <v>0.048358205337666</v>
      </c>
      <c r="BN73" s="10">
        <f>[6]Final!E170</f>
        <v>0.124499643573571</v>
      </c>
      <c r="BO73" s="10">
        <f>[6]Final!F170</f>
        <v>0.0789897931813123</v>
      </c>
      <c r="BP73" s="11">
        <f>[6]Data!$BB74/10</f>
        <v>412.075</v>
      </c>
      <c r="BQ73" s="11">
        <f>[6]Data!$BD74/10</f>
        <v>217.789</v>
      </c>
      <c r="BR73" s="21">
        <f>[6]Data!$CR74/10</f>
        <v>163.672284871357</v>
      </c>
      <c r="BS73" s="22">
        <f>[6]Data!BP74</f>
        <v>4.35650080268221</v>
      </c>
      <c r="BT73" s="22">
        <f>[6]Data!BQ74</f>
        <v>5.03722440825683</v>
      </c>
      <c r="BU73" s="22">
        <f>[6]Data!BR74</f>
        <v>2.99030962266187</v>
      </c>
      <c r="BV73" s="22">
        <f>[6]Data!BS74</f>
        <v>4.74532410596375</v>
      </c>
      <c r="BW73" s="21">
        <f>[6]Data!$AZ74</f>
        <v>104.1</v>
      </c>
      <c r="BX73" s="10"/>
    </row>
    <row r="74" spans="1:76">
      <c r="A74" s="1">
        <v>2011</v>
      </c>
      <c r="B74" s="11">
        <f>[6]OECD!AB67</f>
        <v>292.032946536206</v>
      </c>
      <c r="C74" s="11">
        <f>[6]OECD!EA67</f>
        <v>1406.11574711983</v>
      </c>
      <c r="D74" s="10">
        <f>[6]OECD!EH67</f>
        <v>1.14983229948274</v>
      </c>
      <c r="E74" s="10">
        <f>[6]OECD!EI67</f>
        <v>10.6370905358307</v>
      </c>
      <c r="F74" s="10">
        <f>[6]OECD!CG67</f>
        <v>1.1502932778738</v>
      </c>
      <c r="G74" s="10">
        <f>[6]OECD!CH67</f>
        <v>11.0429613311595</v>
      </c>
      <c r="H74" s="12">
        <f t="shared" si="6"/>
        <v>46.417646528226</v>
      </c>
      <c r="I74" s="12">
        <f t="shared" si="1"/>
        <v>211.722784533701</v>
      </c>
      <c r="J74" s="11">
        <f>[6]OECD!Y67</f>
        <v>203.039247860085</v>
      </c>
      <c r="K74" s="11">
        <f>[6]OECD!Z67</f>
        <v>62.5300987831692</v>
      </c>
      <c r="L74" s="11">
        <f>[6]OECD!AA67</f>
        <v>26.4635998929525</v>
      </c>
      <c r="M74" s="11">
        <f>[6]OECD!AV67</f>
        <v>194.734776831711</v>
      </c>
      <c r="N74" s="11">
        <f>[6]OECD!AW67</f>
        <v>61.9828641229756</v>
      </c>
      <c r="O74" s="11">
        <f>[6]OECD!AX67</f>
        <v>25.9343956236299</v>
      </c>
      <c r="P74" s="14">
        <f>[6]OECD!BX67</f>
        <v>0.644515358241465</v>
      </c>
      <c r="Q74" s="14">
        <f>[6]OECD!BY67</f>
        <v>0.239551815611451</v>
      </c>
      <c r="R74" s="14">
        <f>[6]OECD!BZ67</f>
        <v>0.115932826147084</v>
      </c>
      <c r="S74" s="14">
        <f>[6]OECD!BR67</f>
        <v>0.0814479414567409</v>
      </c>
      <c r="T74" s="10">
        <f>[6]OECD!DR$7</f>
        <v>0.05</v>
      </c>
      <c r="U74" s="10">
        <f>[6]OECD!DS$7</f>
        <v>0.125</v>
      </c>
      <c r="V74" s="10">
        <f>[6]OECD!DT$7</f>
        <v>0.08</v>
      </c>
      <c r="W74" s="16">
        <f>[6]OECD!BM67</f>
        <v>0.0075542965061377</v>
      </c>
      <c r="X74" s="16">
        <f>[6]OECD!BN67</f>
        <v>-0.0651558073654392</v>
      </c>
      <c r="Y74" s="16">
        <f>[6]OECD!BO67</f>
        <v>-0.0245514636449481</v>
      </c>
      <c r="Z74" s="11">
        <f>[6]Final!AL71/10</f>
        <v>349.343492012306</v>
      </c>
      <c r="AA74" s="11">
        <f>[6]Final!AP71/10</f>
        <v>1685.18101708512</v>
      </c>
      <c r="AB74" s="10">
        <f>[6]Final!AS71</f>
        <v>1.14684510038753</v>
      </c>
      <c r="AC74" s="10">
        <f>[6]Final!AT71</f>
        <v>9.89736975507534</v>
      </c>
      <c r="AD74" s="10">
        <f>[6]Final!AD71</f>
        <v>1.14491026041068</v>
      </c>
      <c r="AE74" s="10">
        <f>[6]Final!AF71</f>
        <v>9.78211293648928</v>
      </c>
      <c r="AF74" s="12">
        <f t="shared" si="7"/>
        <v>41.1178348785787</v>
      </c>
      <c r="AG74" s="12">
        <f t="shared" si="3"/>
        <v>187.548985043777</v>
      </c>
      <c r="AH74" s="11">
        <f>[6]Final!AI71/10</f>
        <v>244.759861004751</v>
      </c>
      <c r="AI74" s="11">
        <f>[6]Final!AJ71/10</f>
        <v>73.6512573447413</v>
      </c>
      <c r="AJ74" s="11">
        <f>[6]Final!AK71/10</f>
        <v>30.9323736628138</v>
      </c>
      <c r="AK74" s="11">
        <f>[6]Final!M71/10</f>
        <v>265.080547753972</v>
      </c>
      <c r="AL74" s="11">
        <f>[6]Final!N71/10</f>
        <v>87.4270112763461</v>
      </c>
      <c r="AM74" s="11">
        <f>[6]Final!O71/10</f>
        <v>34.4130213180835</v>
      </c>
      <c r="AN74" s="14">
        <f>[6]Final!X71</f>
        <v>0.612816404929248</v>
      </c>
      <c r="AO74" s="14">
        <f>[6]Final!Y71</f>
        <v>0.271984852425117</v>
      </c>
      <c r="AP74" s="14">
        <f>[6]Final!Z71</f>
        <v>0.115198742645636</v>
      </c>
      <c r="AQ74" s="14">
        <f>[6]Final!Q71</f>
        <v>0.133057637222743</v>
      </c>
      <c r="AR74" s="10">
        <f>[6]Final!D71</f>
        <v>0.0216594233798685</v>
      </c>
      <c r="AS74" s="10">
        <f>[6]Final!E71</f>
        <v>0.0814263328716145</v>
      </c>
      <c r="AT74" s="10">
        <f>[6]Final!F71</f>
        <v>0.0448339879964879</v>
      </c>
      <c r="AU74" s="11">
        <f>[6]Final!AL171/10</f>
        <v>291.220278237103</v>
      </c>
      <c r="AV74" s="11">
        <f>[6]Final!AP171/10</f>
        <v>1402.91293579561</v>
      </c>
      <c r="AW74" s="10">
        <f>[6]Final!AS171</f>
        <v>1.14993284987334</v>
      </c>
      <c r="AX74" s="10">
        <f>[6]Final!AT171</f>
        <v>10.6476527426727</v>
      </c>
      <c r="AY74" s="10">
        <f>[6]Final!AD171</f>
        <v>1.14997946289093</v>
      </c>
      <c r="AZ74" s="10">
        <f>[6]Final!AF171</f>
        <v>10.9786175733417</v>
      </c>
      <c r="BA74" s="12">
        <f t="shared" si="8"/>
        <v>46.1471859409687</v>
      </c>
      <c r="BB74" s="12">
        <f t="shared" si="5"/>
        <v>210.489144465243</v>
      </c>
      <c r="BC74" s="11">
        <f>[6]Final!AI171/10</f>
        <v>202.787128871105</v>
      </c>
      <c r="BD74" s="11">
        <f>[6]Final!AJ171/10</f>
        <v>62.0665299627068</v>
      </c>
      <c r="BE74" s="11">
        <f>[6]Final!AK171/10</f>
        <v>26.3666194032908</v>
      </c>
      <c r="BF74" s="11">
        <f>[6]Final!M171/10</f>
        <v>190.203766311815</v>
      </c>
      <c r="BG74" s="11">
        <f>[6]Final!N171/10</f>
        <v>58.3600652734828</v>
      </c>
      <c r="BH74" s="11">
        <f>[6]Final!O171/10</f>
        <v>24.9595442453728</v>
      </c>
      <c r="BI74" s="14">
        <f>[6]Final!X171</f>
        <v>0.654144188334622</v>
      </c>
      <c r="BJ74" s="14">
        <f>[6]Final!Y171</f>
        <v>0.232184768927838</v>
      </c>
      <c r="BK74" s="14">
        <f>[6]Final!Z171</f>
        <v>0.113671042737541</v>
      </c>
      <c r="BL74" s="14">
        <f>[6]Final!Q171</f>
        <v>0.151419671900689</v>
      </c>
      <c r="BM74" s="10">
        <f>[6]Final!D171</f>
        <v>0.0481245583626136</v>
      </c>
      <c r="BN74" s="10">
        <f>[6]Final!E171</f>
        <v>0.125689333692188</v>
      </c>
      <c r="BO74" s="10">
        <f>[6]Final!F171</f>
        <v>0.0790807234012516</v>
      </c>
      <c r="BP74" s="11">
        <f>[6]Data!$BB75/10</f>
        <v>502.037</v>
      </c>
      <c r="BQ74" s="11">
        <f>[6]Data!$BD75/10</f>
        <v>268.576</v>
      </c>
      <c r="BR74" s="21">
        <f>[6]Data!$CR75/10</f>
        <v>213.714001307939</v>
      </c>
      <c r="BS74" s="22">
        <f>[6]Data!BP75</f>
        <v>4.56125634040827</v>
      </c>
      <c r="BT74" s="22">
        <f>[6]Data!BQ75</f>
        <v>5.37471844361003</v>
      </c>
      <c r="BU74" s="22">
        <f>[6]Data!BR75</f>
        <v>2.96040652643525</v>
      </c>
      <c r="BV74" s="22">
        <f>[6]Data!BS75</f>
        <v>4.90191980146055</v>
      </c>
      <c r="BW74" s="21">
        <f>[6]Data!$AZ75</f>
        <v>105.9</v>
      </c>
      <c r="BX74" s="10"/>
    </row>
    <row r="75" spans="1:76">
      <c r="A75" s="1">
        <v>2012</v>
      </c>
      <c r="B75" s="11">
        <f>[6]OECD!AB68</f>
        <v>335.838390189413</v>
      </c>
      <c r="C75" s="11">
        <f>[6]OECD!EA68</f>
        <v>1649.62043215837</v>
      </c>
      <c r="D75" s="10">
        <f>[6]OECD!EH68</f>
        <v>1.14810093824102</v>
      </c>
      <c r="E75" s="10">
        <f>[6]OECD!EI68</f>
        <v>12.212453624342</v>
      </c>
      <c r="F75" s="10">
        <f>[6]OECD!CG68</f>
        <v>1.15024829036866</v>
      </c>
      <c r="G75" s="10">
        <f>[6]OECD!CH68</f>
        <v>12.7021473917734</v>
      </c>
      <c r="H75" s="12">
        <f t="shared" si="6"/>
        <v>53.3918185620285</v>
      </c>
      <c r="I75" s="12">
        <f t="shared" si="1"/>
        <v>248.647980131762</v>
      </c>
      <c r="J75" s="11">
        <f>[6]OECD!Y68</f>
        <v>232.998304883021</v>
      </c>
      <c r="K75" s="11">
        <f>[6]OECD!Z68</f>
        <v>73.1874311945769</v>
      </c>
      <c r="L75" s="11">
        <f>[6]OECD!AA68</f>
        <v>29.6526541118155</v>
      </c>
      <c r="M75" s="11">
        <f>[6]OECD!AV68</f>
        <v>223.609001406721</v>
      </c>
      <c r="N75" s="11">
        <f>[6]OECD!AW68</f>
        <v>72.3826826547979</v>
      </c>
      <c r="O75" s="11">
        <f>[6]OECD!AX68</f>
        <v>29.2272156274833</v>
      </c>
      <c r="P75" s="14">
        <f>[6]OECD!BX68</f>
        <v>0.691115941812753</v>
      </c>
      <c r="Q75" s="14">
        <f>[6]OECD!BY68</f>
        <v>0.206737514654412</v>
      </c>
      <c r="R75" s="14">
        <f>[6]OECD!BZ68</f>
        <v>0.102146543532835</v>
      </c>
      <c r="S75" s="14">
        <f>[6]OECD!BR68</f>
        <v>0.0791383919727407</v>
      </c>
      <c r="T75" s="10">
        <f>[6]OECD!DR$7</f>
        <v>0.05</v>
      </c>
      <c r="U75" s="10">
        <f>[6]OECD!DS$7</f>
        <v>0.125</v>
      </c>
      <c r="V75" s="10">
        <f>[6]OECD!DT$7</f>
        <v>0.08</v>
      </c>
      <c r="W75" s="16">
        <f>[6]OECD!BM68</f>
        <v>-0.00194741966893885</v>
      </c>
      <c r="X75" s="16">
        <f>[6]OECD!BN68</f>
        <v>-0.0233690360272639</v>
      </c>
      <c r="Y75" s="16">
        <f>[6]OECD!BO68</f>
        <v>-0.00389483933787749</v>
      </c>
      <c r="Z75" s="11">
        <f>[6]Final!AL72/10</f>
        <v>401.141401390258</v>
      </c>
      <c r="AA75" s="11">
        <f>[6]Final!AP72/10</f>
        <v>1973.41965015209</v>
      </c>
      <c r="AB75" s="10">
        <f>[6]Final!AS72</f>
        <v>1.14593412853228</v>
      </c>
      <c r="AC75" s="10">
        <f>[6]Final!AT72</f>
        <v>11.341733785044</v>
      </c>
      <c r="AD75" s="10">
        <f>[6]Final!AD72</f>
        <v>1.14543314352466</v>
      </c>
      <c r="AE75" s="10">
        <f>[6]Final!AF72</f>
        <v>11.2047563711562</v>
      </c>
      <c r="AF75" s="12">
        <f t="shared" si="7"/>
        <v>47.0977308598985</v>
      </c>
      <c r="AG75" s="12">
        <f t="shared" si="3"/>
        <v>219.336144797129</v>
      </c>
      <c r="AH75" s="11">
        <f>[6]Final!AI72/10</f>
        <v>279.931471837662</v>
      </c>
      <c r="AI75" s="11">
        <f>[6]Final!AJ72/10</f>
        <v>86.328412153414</v>
      </c>
      <c r="AJ75" s="11">
        <f>[6]Final!AK72/10</f>
        <v>34.881517399182</v>
      </c>
      <c r="AK75" s="11">
        <f>[6]Final!M72/10</f>
        <v>301.41662770535</v>
      </c>
      <c r="AL75" s="11">
        <f>[6]Final!N72/10</f>
        <v>102.414198322448</v>
      </c>
      <c r="AM75" s="11">
        <f>[6]Final!O72/10</f>
        <v>39.095507469619</v>
      </c>
      <c r="AN75" s="14">
        <f>[6]Final!X72</f>
        <v>0.672868219953642</v>
      </c>
      <c r="AO75" s="14">
        <f>[6]Final!Y72</f>
        <v>0.226570874429984</v>
      </c>
      <c r="AP75" s="14">
        <f>[6]Final!Z72</f>
        <v>0.100560905616373</v>
      </c>
      <c r="AQ75" s="14">
        <f>[6]Final!Q72</f>
        <v>0.100234934643686</v>
      </c>
      <c r="AR75" s="10">
        <f>[6]Final!D72</f>
        <v>0.02131913293344</v>
      </c>
      <c r="AS75" s="10">
        <f>[6]Final!E72</f>
        <v>0.0814101957776687</v>
      </c>
      <c r="AT75" s="10">
        <f>[6]Final!F72</f>
        <v>0.0452413728059481</v>
      </c>
      <c r="AU75" s="11">
        <f>[6]Final!AL172/10</f>
        <v>334.926222078799</v>
      </c>
      <c r="AV75" s="11">
        <f>[6]Final!AP172/10</f>
        <v>1645.98554742073</v>
      </c>
      <c r="AW75" s="10">
        <f>[6]Final!AS172</f>
        <v>1.14813900377218</v>
      </c>
      <c r="AX75" s="10">
        <f>[6]Final!AT172</f>
        <v>12.2249854124843</v>
      </c>
      <c r="AY75" s="10">
        <f>[6]Final!AD172</f>
        <v>1.15017392904611</v>
      </c>
      <c r="AZ75" s="10">
        <f>[6]Final!AF172</f>
        <v>12.627319709825</v>
      </c>
      <c r="BA75" s="12">
        <f t="shared" si="8"/>
        <v>53.077290168145</v>
      </c>
      <c r="BB75" s="12">
        <f t="shared" si="5"/>
        <v>247.183207963675</v>
      </c>
      <c r="BC75" s="11">
        <f>[6]Final!AI172/10</f>
        <v>232.721040377674</v>
      </c>
      <c r="BD75" s="11">
        <f>[6]Final!AJ172/10</f>
        <v>72.6611624333684</v>
      </c>
      <c r="BE75" s="11">
        <f>[6]Final!AK172/10</f>
        <v>29.5440192677566</v>
      </c>
      <c r="BF75" s="11">
        <f>[6]Final!M172/10</f>
        <v>218.402480919321</v>
      </c>
      <c r="BG75" s="11">
        <f>[6]Final!N172/10</f>
        <v>68.1701438339332</v>
      </c>
      <c r="BH75" s="11">
        <f>[6]Final!O172/10</f>
        <v>28.1217873721767</v>
      </c>
      <c r="BI75" s="14">
        <f>[6]Final!X172</f>
        <v>0.697939391656561</v>
      </c>
      <c r="BJ75" s="14">
        <f>[6]Final!Y172</f>
        <v>0.200677804117272</v>
      </c>
      <c r="BK75" s="14">
        <f>[6]Final!Z172</f>
        <v>0.101382804226168</v>
      </c>
      <c r="BL75" s="14">
        <f>[6]Final!Q172</f>
        <v>0.115331839927076</v>
      </c>
      <c r="BM75" s="10">
        <f>[6]Final!D172</f>
        <v>0.0481503329845812</v>
      </c>
      <c r="BN75" s="10">
        <f>[6]Final!E172</f>
        <v>0.125383835979095</v>
      </c>
      <c r="BO75" s="10">
        <f>[6]Final!F172</f>
        <v>0.079536625782008</v>
      </c>
      <c r="BP75" s="11">
        <f>[6]Data!$BB76/10</f>
        <v>565.02</v>
      </c>
      <c r="BQ75" s="11">
        <f>[6]Data!$BD76/10</f>
        <v>312.868</v>
      </c>
      <c r="BR75" s="21">
        <f>[6]Data!$CR76/10</f>
        <v>239.78464612968</v>
      </c>
      <c r="BS75" s="22">
        <f>[6]Data!BP76</f>
        <v>4.65704272355684</v>
      </c>
      <c r="BT75" s="22">
        <f>[6]Data!BQ76</f>
        <v>5.50908640470029</v>
      </c>
      <c r="BU75" s="22">
        <f>[6]Data!BR76</f>
        <v>2.96928774601455</v>
      </c>
      <c r="BV75" s="22">
        <f>[6]Data!BS76</f>
        <v>5.01466395689414</v>
      </c>
      <c r="BW75" s="21">
        <f>[6]Data!$AZ76</f>
        <v>102.7</v>
      </c>
      <c r="BX75" s="10"/>
    </row>
    <row r="76" spans="1:76">
      <c r="A76" s="1">
        <v>2013</v>
      </c>
      <c r="B76" s="11">
        <f>[6]OECD!AB69</f>
        <v>384.983464491263</v>
      </c>
      <c r="C76" s="11">
        <f>[6]OECD!EA69</f>
        <v>1908.99466375687</v>
      </c>
      <c r="D76" s="10">
        <f>[6]OECD!EH69</f>
        <v>1.15049068159566</v>
      </c>
      <c r="E76" s="10">
        <f>[6]OECD!EI69</f>
        <v>14.0503140942246</v>
      </c>
      <c r="F76" s="10">
        <f>[6]OECD!CG69</f>
        <v>1.14774675566341</v>
      </c>
      <c r="G76" s="10">
        <f>[6]OECD!CH69</f>
        <v>14.5788484588664</v>
      </c>
      <c r="H76" s="12">
        <f t="shared" si="6"/>
        <v>61.2802865335378</v>
      </c>
      <c r="I76" s="12">
        <f t="shared" si="1"/>
        <v>286.526452148485</v>
      </c>
      <c r="J76" s="11">
        <f>[6]OECD!Y69</f>
        <v>270.60714753017</v>
      </c>
      <c r="K76" s="11">
        <f>[6]OECD!Z69</f>
        <v>81.3592606491196</v>
      </c>
      <c r="L76" s="11">
        <f>[6]OECD!AA69</f>
        <v>33.0170563119732</v>
      </c>
      <c r="M76" s="11">
        <f>[6]OECD!AV69</f>
        <v>258.259206365739</v>
      </c>
      <c r="N76" s="11">
        <f>[6]OECD!AW69</f>
        <v>82.4249023166382</v>
      </c>
      <c r="O76" s="11">
        <f>[6]OECD!AX69</f>
        <v>32.6404741790566</v>
      </c>
      <c r="P76" s="14">
        <f>[6]OECD!BX69</f>
        <v>0.693420241451013</v>
      </c>
      <c r="Q76" s="14">
        <f>[6]OECD!BY69</f>
        <v>0.212355820460633</v>
      </c>
      <c r="R76" s="14">
        <f>[6]OECD!BZ69</f>
        <v>0.0942239380883536</v>
      </c>
      <c r="S76" s="14">
        <f>[6]OECD!BR69</f>
        <v>0.0547396291655385</v>
      </c>
      <c r="T76" s="10">
        <f>[6]OECD!DR$7</f>
        <v>0.05</v>
      </c>
      <c r="U76" s="10">
        <f>[6]OECD!DS$7</f>
        <v>0.125</v>
      </c>
      <c r="V76" s="10">
        <f>[6]OECD!DT$7</f>
        <v>0.08</v>
      </c>
      <c r="W76" s="16">
        <f>[6]OECD!BM69</f>
        <v>-0.0213178294573644</v>
      </c>
      <c r="X76" s="16">
        <f>[6]OECD!BN69</f>
        <v>-0.0591085271317831</v>
      </c>
      <c r="Y76" s="16">
        <f>[6]OECD!BO69</f>
        <v>-0.0125968992248061</v>
      </c>
      <c r="Z76" s="11">
        <f>[6]Final!AL73/10</f>
        <v>459.467088871992</v>
      </c>
      <c r="AA76" s="11">
        <f>[6]Final!AP73/10</f>
        <v>2279.55924190456</v>
      </c>
      <c r="AB76" s="10">
        <f>[6]Final!AS73</f>
        <v>1.14842802598845</v>
      </c>
      <c r="AC76" s="10">
        <f>[6]Final!AT73</f>
        <v>13.0251649420446</v>
      </c>
      <c r="AD76" s="10">
        <f>[6]Final!AD73</f>
        <v>1.14375304524954</v>
      </c>
      <c r="AE76" s="10">
        <f>[6]Final!AF73</f>
        <v>12.8154742207891</v>
      </c>
      <c r="AF76" s="12">
        <f t="shared" si="7"/>
        <v>53.8681730953522</v>
      </c>
      <c r="AG76" s="12">
        <f t="shared" si="3"/>
        <v>251.86984907919</v>
      </c>
      <c r="AH76" s="11">
        <f>[6]Final!AI73/10</f>
        <v>323.695860077544</v>
      </c>
      <c r="AI76" s="11">
        <f>[6]Final!AJ73/10</f>
        <v>96.6986489364136</v>
      </c>
      <c r="AJ76" s="11">
        <f>[6]Final!AK73/10</f>
        <v>39.0725798580346</v>
      </c>
      <c r="AK76" s="11">
        <f>[6]Final!M73/10</f>
        <v>344.755672050875</v>
      </c>
      <c r="AL76" s="11">
        <f>[6]Final!N73/10</f>
        <v>117.802430473613</v>
      </c>
      <c r="AM76" s="11">
        <f>[6]Final!O73/10</f>
        <v>44.0847408641924</v>
      </c>
      <c r="AN76" s="14">
        <f>[6]Final!X73</f>
        <v>0.661245166387067</v>
      </c>
      <c r="AO76" s="14">
        <f>[6]Final!Y73</f>
        <v>0.247574445882001</v>
      </c>
      <c r="AP76" s="14">
        <f>[6]Final!Z73</f>
        <v>0.0911803877309324</v>
      </c>
      <c r="AQ76" s="14">
        <f>[6]Final!Q73</f>
        <v>0.0811699684819901</v>
      </c>
      <c r="AR76" s="10">
        <f>[6]Final!D73</f>
        <v>0.0208758144881287</v>
      </c>
      <c r="AS76" s="10">
        <f>[6]Final!E73</f>
        <v>0.0838140506642686</v>
      </c>
      <c r="AT76" s="10">
        <f>[6]Final!F73</f>
        <v>0.0456734027318818</v>
      </c>
      <c r="AU76" s="11">
        <f>[6]Final!AL173/10</f>
        <v>383.95727660216</v>
      </c>
      <c r="AV76" s="11">
        <f>[6]Final!AP173/10</f>
        <v>1904.94531477571</v>
      </c>
      <c r="AW76" s="10">
        <f>[6]Final!AS173</f>
        <v>1.15060195247621</v>
      </c>
      <c r="AX76" s="10">
        <f>[6]Final!AT173</f>
        <v>14.0660920845976</v>
      </c>
      <c r="AY76" s="10">
        <f>[6]Final!AD173</f>
        <v>1.14756245609015</v>
      </c>
      <c r="AZ76" s="10">
        <f>[6]Final!AF173</f>
        <v>14.4906380200424</v>
      </c>
      <c r="BA76" s="12">
        <f t="shared" si="8"/>
        <v>60.9095054679663</v>
      </c>
      <c r="BB76" s="12">
        <f t="shared" si="5"/>
        <v>284.792801911978</v>
      </c>
      <c r="BC76" s="11">
        <f>[6]Final!AI173/10</f>
        <v>270.301390577744</v>
      </c>
      <c r="BD76" s="11">
        <f>[6]Final!AJ173/10</f>
        <v>80.760500513492</v>
      </c>
      <c r="BE76" s="11">
        <f>[6]Final!AK173/10</f>
        <v>32.8953855109238</v>
      </c>
      <c r="BF76" s="11">
        <f>[6]Final!M173/10</f>
        <v>252.284524225378</v>
      </c>
      <c r="BG76" s="11">
        <f>[6]Final!N173/10</f>
        <v>77.5028121450067</v>
      </c>
      <c r="BH76" s="11">
        <f>[6]Final!O173/10</f>
        <v>31.4019614563705</v>
      </c>
      <c r="BI76" s="14">
        <f>[6]Final!X173</f>
        <v>0.695321467225728</v>
      </c>
      <c r="BJ76" s="14">
        <f>[6]Final!Y173</f>
        <v>0.211298207314557</v>
      </c>
      <c r="BK76" s="14">
        <f>[6]Final!Z173</f>
        <v>0.0933803254597147</v>
      </c>
      <c r="BL76" s="14">
        <f>[6]Final!Q173</f>
        <v>0.0944312830915022</v>
      </c>
      <c r="BM76" s="10">
        <f>[6]Final!D173</f>
        <v>0.0478778623288059</v>
      </c>
      <c r="BN76" s="10">
        <f>[6]Final!E173</f>
        <v>0.128473747661649</v>
      </c>
      <c r="BO76" s="10">
        <f>[6]Final!F173</f>
        <v>0.0797763531436197</v>
      </c>
      <c r="BP76" s="11">
        <f>[6]Data!$BB77/10</f>
        <v>626.8</v>
      </c>
      <c r="BQ76" s="11">
        <f>[6]Data!$BD77/10</f>
        <v>364.914</v>
      </c>
      <c r="BR76" s="21">
        <f>[6]Data!$CR77/10</f>
        <v>267.313360424327</v>
      </c>
      <c r="BS76" s="22">
        <f>[6]Data!BP77</f>
        <v>4.67567089445107</v>
      </c>
      <c r="BT76" s="22">
        <f>[6]Data!BQ77</f>
        <v>5.56417726874729</v>
      </c>
      <c r="BU76" s="22">
        <f>[6]Data!BR77</f>
        <v>2.88317840138013</v>
      </c>
      <c r="BV76" s="22">
        <f>[6]Data!BS77</f>
        <v>5.10994257207513</v>
      </c>
      <c r="BW76" s="21">
        <f>[6]Data!$AZ77</f>
        <v>103.2</v>
      </c>
      <c r="BX76" s="10"/>
    </row>
    <row r="77" spans="1:76">
      <c r="A77" s="1">
        <v>2014</v>
      </c>
      <c r="B77" s="11">
        <f>[6]OECD!AB70</f>
        <v>439.235429051329</v>
      </c>
      <c r="C77" s="11">
        <f>[6]OECD!EA70</f>
        <v>2193.35295758681</v>
      </c>
      <c r="D77" s="10">
        <f>[6]OECD!EH70</f>
        <v>1.14645933953733</v>
      </c>
      <c r="E77" s="10">
        <f>[6]OECD!EI70</f>
        <v>16.1081138167568</v>
      </c>
      <c r="F77" s="10">
        <f>[6]OECD!CG70</f>
        <v>1.14352668770147</v>
      </c>
      <c r="G77" s="10">
        <f>[6]OECD!CH70</f>
        <v>16.6713022886691</v>
      </c>
      <c r="H77" s="12">
        <f t="shared" si="6"/>
        <v>70.0756430810932</v>
      </c>
      <c r="I77" s="12">
        <f t="shared" si="1"/>
        <v>327.978295408973</v>
      </c>
      <c r="J77" s="11">
        <f>[6]OECD!Y70</f>
        <v>315.215826779102</v>
      </c>
      <c r="K77" s="11">
        <f>[6]OECD!Z70</f>
        <v>89.0755600621004</v>
      </c>
      <c r="L77" s="11">
        <f>[6]OECD!AA70</f>
        <v>34.9440422101261</v>
      </c>
      <c r="M77" s="11">
        <f>[6]OECD!AV70</f>
        <v>300.422038107319</v>
      </c>
      <c r="N77" s="11">
        <f>[6]OECD!AW70</f>
        <v>90.898571045984</v>
      </c>
      <c r="O77" s="11">
        <f>[6]OECD!AX70</f>
        <v>35.3964054802601</v>
      </c>
      <c r="P77" s="14">
        <f>[6]OECD!BX70</f>
        <v>0.723466577550086</v>
      </c>
      <c r="Q77" s="14">
        <f>[6]OECD!BY70</f>
        <v>0.186501050400603</v>
      </c>
      <c r="R77" s="14">
        <f>[6]OECD!BZ70</f>
        <v>0.0900323720493116</v>
      </c>
      <c r="S77" s="14">
        <f>[6]OECD!BR70</f>
        <v>0.0576520179443278</v>
      </c>
      <c r="T77" s="10">
        <f>[6]OECD!DR$7</f>
        <v>0.05</v>
      </c>
      <c r="U77" s="10">
        <f>[6]OECD!DS$7</f>
        <v>0.125</v>
      </c>
      <c r="V77" s="10">
        <f>[6]OECD!DT$7</f>
        <v>0.08</v>
      </c>
      <c r="W77" s="16">
        <f>[6]OECD!BM70</f>
        <v>-0.018609206660137</v>
      </c>
      <c r="X77" s="16">
        <f>[6]OECD!BN70</f>
        <v>-0.0293829578844269</v>
      </c>
      <c r="Y77" s="16">
        <f>[6]OECD!BO70</f>
        <v>-0.00489715964740445</v>
      </c>
      <c r="Z77" s="11">
        <f>[6]Final!AL74/10</f>
        <v>524.104346760052</v>
      </c>
      <c r="AA77" s="11">
        <f>[6]Final!AP74/10</f>
        <v>2616.15726882271</v>
      </c>
      <c r="AB77" s="10">
        <f>[6]Final!AS74</f>
        <v>1.14553828838685</v>
      </c>
      <c r="AC77" s="10">
        <f>[6]Final!AT74</f>
        <v>14.9208251536662</v>
      </c>
      <c r="AD77" s="10">
        <f>[6]Final!AD74</f>
        <v>1.14055127826099</v>
      </c>
      <c r="AE77" s="10">
        <f>[6]Final!AF74</f>
        <v>14.6167055040418</v>
      </c>
      <c r="AF77" s="12">
        <f t="shared" si="7"/>
        <v>61.4394136814883</v>
      </c>
      <c r="AG77" s="12">
        <f t="shared" si="3"/>
        <v>287.557748800996</v>
      </c>
      <c r="AH77" s="11">
        <f>[6]Final!AI74/10</f>
        <v>375.622215335664</v>
      </c>
      <c r="AI77" s="11">
        <f>[6]Final!AJ74/10</f>
        <v>106.630674070557</v>
      </c>
      <c r="AJ77" s="11">
        <f>[6]Final!AK74/10</f>
        <v>41.8514573538305</v>
      </c>
      <c r="AK77" s="11">
        <f>[6]Final!M74/10</f>
        <v>397.086424104162</v>
      </c>
      <c r="AL77" s="11">
        <f>[6]Final!N74/10</f>
        <v>132.306479438461</v>
      </c>
      <c r="AM77" s="11">
        <f>[6]Final!O74/10</f>
        <v>48.6042703956982</v>
      </c>
      <c r="AN77" s="14">
        <f>[6]Final!X74</f>
        <v>0.693891342553157</v>
      </c>
      <c r="AO77" s="14">
        <f>[6]Final!Y74</f>
        <v>0.21590697901196</v>
      </c>
      <c r="AP77" s="14">
        <f>[6]Final!Z74</f>
        <v>0.090201678434883</v>
      </c>
      <c r="AQ77" s="14">
        <f>[6]Final!Q74</f>
        <v>0.0743421143165116</v>
      </c>
      <c r="AR77" s="10">
        <f>[6]Final!D74</f>
        <v>0.020508440613115</v>
      </c>
      <c r="AS77" s="10">
        <f>[6]Final!E74</f>
        <v>0.0857782785236146</v>
      </c>
      <c r="AT77" s="10">
        <f>[6]Final!F74</f>
        <v>0.0473058996258985</v>
      </c>
      <c r="AU77" s="11">
        <f>[6]Final!AL174/10</f>
        <v>438.081017778933</v>
      </c>
      <c r="AV77" s="11">
        <f>[6]Final!AP174/10</f>
        <v>2188.81791842188</v>
      </c>
      <c r="AW77" s="10">
        <f>[6]Final!AS174</f>
        <v>1.1468894593706</v>
      </c>
      <c r="AX77" s="10">
        <f>[6]Final!AT174</f>
        <v>16.1322527463612</v>
      </c>
      <c r="AY77" s="10">
        <f>[6]Final!AD174</f>
        <v>1.14345760426516</v>
      </c>
      <c r="AZ77" s="10">
        <f>[6]Final!AF174</f>
        <v>16.5694302346712</v>
      </c>
      <c r="BA77" s="12">
        <f t="shared" si="8"/>
        <v>69.6474371993759</v>
      </c>
      <c r="BB77" s="12">
        <f t="shared" si="5"/>
        <v>325.974143481217</v>
      </c>
      <c r="BC77" s="11">
        <f>[6]Final!AI174/10</f>
        <v>314.877589463676</v>
      </c>
      <c r="BD77" s="11">
        <f>[6]Final!AJ174/10</f>
        <v>88.395291024624</v>
      </c>
      <c r="BE77" s="11">
        <f>[6]Final!AK174/10</f>
        <v>34.808137290633</v>
      </c>
      <c r="BF77" s="11">
        <f>[6]Final!M174/10</f>
        <v>293.48304499984</v>
      </c>
      <c r="BG77" s="11">
        <f>[6]Final!N174/10</f>
        <v>85.4320758898756</v>
      </c>
      <c r="BH77" s="11">
        <f>[6]Final!O174/10</f>
        <v>34.0170705031053</v>
      </c>
      <c r="BI77" s="14">
        <f>[6]Final!X174</f>
        <v>0.725113702710268</v>
      </c>
      <c r="BJ77" s="14">
        <f>[6]Final!Y174</f>
        <v>0.184579925179556</v>
      </c>
      <c r="BK77" s="14">
        <f>[6]Final!Z174</f>
        <v>0.0903063721101757</v>
      </c>
      <c r="BL77" s="14">
        <f>[6]Final!Q174</f>
        <v>0.085474710375652</v>
      </c>
      <c r="BM77" s="10">
        <f>[6]Final!D174</f>
        <v>0.0478077283747208</v>
      </c>
      <c r="BN77" s="10">
        <f>[6]Final!E174</f>
        <v>0.129461989999094</v>
      </c>
      <c r="BO77" s="10">
        <f>[6]Final!F174</f>
        <v>0.0817609552933596</v>
      </c>
      <c r="BP77" s="11">
        <f>[6]Data!$BB78/10</f>
        <v>683.682</v>
      </c>
      <c r="BQ77" s="11">
        <f>[6]Data!$BD78/10</f>
        <v>411.672</v>
      </c>
      <c r="BR77" s="21">
        <f>[6]Data!$CR78/10</f>
        <v>296.254819972776</v>
      </c>
      <c r="BS77" s="22">
        <f>[6]Data!BP78</f>
        <v>4.68034656534552</v>
      </c>
      <c r="BT77" s="22">
        <f>[6]Data!BQ78</f>
        <v>5.57530562328478</v>
      </c>
      <c r="BU77" s="22">
        <f>[6]Data!BR78</f>
        <v>2.85722979576771</v>
      </c>
      <c r="BV77" s="22">
        <f>[6]Data!BS78</f>
        <v>5.19170165322833</v>
      </c>
      <c r="BW77" s="21">
        <f>[6]Data!$AZ78</f>
        <v>102.1</v>
      </c>
      <c r="BX77" s="10"/>
    </row>
    <row r="78" spans="1:76">
      <c r="A78" s="1">
        <v>2015</v>
      </c>
      <c r="B78" s="11">
        <f>[6]OECD!AB71</f>
        <v>496.51214256824</v>
      </c>
      <c r="C78" s="11">
        <f>[6]OECD!EA71</f>
        <v>2440.03790928704</v>
      </c>
      <c r="D78" s="10">
        <f>[6]OECD!EH71</f>
        <v>1.13802464796586</v>
      </c>
      <c r="E78" s="10">
        <f>[6]OECD!EI71</f>
        <v>18.3314305557086</v>
      </c>
      <c r="F78" s="10">
        <f>[6]OECD!CG71</f>
        <v>1.13644208704449</v>
      </c>
      <c r="G78" s="10">
        <f>[6]OECD!CH71</f>
        <v>18.9459695666848</v>
      </c>
      <c r="H78" s="12">
        <f t="shared" si="6"/>
        <v>79.6369100740628</v>
      </c>
      <c r="I78" s="12">
        <f t="shared" si="1"/>
        <v>364.155586753453</v>
      </c>
      <c r="J78" s="11">
        <f>[6]OECD!Y71</f>
        <v>365.18336341002</v>
      </c>
      <c r="K78" s="11">
        <f>[6]OECD!Z71</f>
        <v>94.4359606910739</v>
      </c>
      <c r="L78" s="11">
        <f>[6]OECD!AA71</f>
        <v>36.8928184671454</v>
      </c>
      <c r="M78" s="11">
        <f>[6]OECD!AV71</f>
        <v>348.922661635447</v>
      </c>
      <c r="N78" s="11">
        <f>[6]OECD!AW71</f>
        <v>97.8728110683596</v>
      </c>
      <c r="O78" s="11">
        <f>[6]OECD!AX71</f>
        <v>37.4150316027456</v>
      </c>
      <c r="P78" s="14">
        <f>[6]OECD!BX71</f>
        <v>0.743996851064999</v>
      </c>
      <c r="Q78" s="14">
        <f>[6]OECD!BY71</f>
        <v>0.173454619154293</v>
      </c>
      <c r="R78" s="14">
        <f>[6]OECD!BZ71</f>
        <v>0.0825485297807072</v>
      </c>
      <c r="S78" s="14">
        <f>[6]OECD!BR71</f>
        <v>0.0230550037864069</v>
      </c>
      <c r="T78" s="10">
        <f>[6]OECD!DR$7</f>
        <v>0.05</v>
      </c>
      <c r="U78" s="10">
        <f>[6]OECD!DS$7</f>
        <v>0.125</v>
      </c>
      <c r="V78" s="10">
        <f>[6]OECD!DT$7</f>
        <v>0.08</v>
      </c>
      <c r="W78" s="16">
        <f>[6]OECD!BM71</f>
        <v>-0.0403543307086615</v>
      </c>
      <c r="X78" s="16">
        <f>[6]OECD!BN71</f>
        <v>-0.0364173228346457</v>
      </c>
      <c r="Y78" s="16">
        <f>[6]OECD!BO71</f>
        <v>-0.0196850393700787</v>
      </c>
      <c r="Z78" s="11">
        <f>[6]Final!AL75/10</f>
        <v>592.95762399716</v>
      </c>
      <c r="AA78" s="11">
        <f>[6]Final!AP75/10</f>
        <v>2910.4082602259</v>
      </c>
      <c r="AB78" s="10">
        <f>[6]Final!AS75</f>
        <v>1.13858051843184</v>
      </c>
      <c r="AC78" s="10">
        <f>[6]Final!AT75</f>
        <v>16.9885608388921</v>
      </c>
      <c r="AD78" s="10">
        <f>[6]Final!AD75</f>
        <v>1.13504384991828</v>
      </c>
      <c r="AE78" s="10">
        <f>[6]Final!AF75</f>
        <v>16.5906016884293</v>
      </c>
      <c r="AF78" s="12">
        <f t="shared" si="7"/>
        <v>69.7364286417583</v>
      </c>
      <c r="AG78" s="12">
        <f t="shared" si="3"/>
        <v>318.88366922464</v>
      </c>
      <c r="AH78" s="11">
        <f>[6]Final!AI75/10</f>
        <v>434.237708565431</v>
      </c>
      <c r="AI78" s="11">
        <f>[6]Final!AJ75/10</f>
        <v>114.085198957435</v>
      </c>
      <c r="AJ78" s="11">
        <f>[6]Final!AK75/10</f>
        <v>44.634716474295</v>
      </c>
      <c r="AK78" s="11">
        <f>[6]Final!M75/10</f>
        <v>457.572398323215</v>
      </c>
      <c r="AL78" s="11">
        <f>[6]Final!N75/10</f>
        <v>145.739438306047</v>
      </c>
      <c r="AM78" s="11">
        <f>[6]Final!O75/10</f>
        <v>52.5288773286346</v>
      </c>
      <c r="AN78" s="14">
        <f>[6]Final!X75</f>
        <v>0.709187210043341</v>
      </c>
      <c r="AO78" s="14">
        <f>[6]Final!Y75</f>
        <v>0.207268921707475</v>
      </c>
      <c r="AP78" s="14">
        <f>[6]Final!Z75</f>
        <v>0.0835438682491843</v>
      </c>
      <c r="AQ78" s="14">
        <f>[6]Final!Q75</f>
        <v>0.0363609331723811</v>
      </c>
      <c r="AR78" s="10">
        <f>[6]Final!D75</f>
        <v>0.0202611986692501</v>
      </c>
      <c r="AS78" s="10">
        <f>[6]Final!E75</f>
        <v>0.088880741921871</v>
      </c>
      <c r="AT78" s="10">
        <f>[6]Final!F75</f>
        <v>0.0483641397390209</v>
      </c>
      <c r="AU78" s="11">
        <f>[6]Final!AL175/10</f>
        <v>495.215833744856</v>
      </c>
      <c r="AV78" s="11">
        <f>[6]Final!AP175/10</f>
        <v>2435.06282601877</v>
      </c>
      <c r="AW78" s="10">
        <f>[6]Final!AS175</f>
        <v>1.1386483362022</v>
      </c>
      <c r="AX78" s="10">
        <f>[6]Final!AT175</f>
        <v>18.3689627488376</v>
      </c>
      <c r="AY78" s="10">
        <f>[6]Final!AD175</f>
        <v>1.13621136741008</v>
      </c>
      <c r="AZ78" s="10">
        <f>[6]Final!AF175</f>
        <v>18.8263749841417</v>
      </c>
      <c r="BA78" s="12">
        <f t="shared" si="8"/>
        <v>79.1342098569107</v>
      </c>
      <c r="BB78" s="12">
        <f t="shared" si="5"/>
        <v>361.856890177106</v>
      </c>
      <c r="BC78" s="11">
        <f>[6]Final!AI175/10</f>
        <v>364.808070502792</v>
      </c>
      <c r="BD78" s="11">
        <f>[6]Final!AJ175/10</f>
        <v>93.6660706155325</v>
      </c>
      <c r="BE78" s="11">
        <f>[6]Final!AK175/10</f>
        <v>36.7416926265316</v>
      </c>
      <c r="BF78" s="11">
        <f>[6]Final!M175/10</f>
        <v>340.839873654485</v>
      </c>
      <c r="BG78" s="11">
        <f>[6]Final!N175/10</f>
        <v>91.8912529353426</v>
      </c>
      <c r="BH78" s="11">
        <f>[6]Final!O175/10</f>
        <v>35.9540244113685</v>
      </c>
      <c r="BI78" s="14">
        <f>[6]Final!X175</f>
        <v>0.743511271040442</v>
      </c>
      <c r="BJ78" s="14">
        <f>[6]Final!Y175</f>
        <v>0.173935746441189</v>
      </c>
      <c r="BK78" s="14">
        <f>[6]Final!Z175</f>
        <v>0.0825529825183696</v>
      </c>
      <c r="BL78" s="14">
        <f>[6]Final!Q175</f>
        <v>0.0422167371259413</v>
      </c>
      <c r="BM78" s="10">
        <f>[6]Final!D175</f>
        <v>0.0479243473135852</v>
      </c>
      <c r="BN78" s="10">
        <f>[6]Final!E175</f>
        <v>0.131570827521894</v>
      </c>
      <c r="BO78" s="10">
        <f>[6]Final!F175</f>
        <v>0.0818803717052466</v>
      </c>
      <c r="BP78" s="11">
        <f>[6]Data!$BB79/10</f>
        <v>679.032</v>
      </c>
      <c r="BQ78" s="11">
        <f>[6]Data!$BD79/10</f>
        <v>441.226</v>
      </c>
      <c r="BR78" s="21">
        <f>[6]Data!$CR79/10</f>
        <v>288.521109936524</v>
      </c>
      <c r="BS78" s="22">
        <f>[6]Data!BP79</f>
        <v>4.57269859434258</v>
      </c>
      <c r="BT78" s="22">
        <f>[6]Data!BQ79</f>
        <v>5.43592298270266</v>
      </c>
      <c r="BU78" s="22">
        <f>[6]Data!BR79</f>
        <v>2.79722797005659</v>
      </c>
      <c r="BV78" s="22">
        <f>[6]Data!BS79</f>
        <v>5.17093484661542</v>
      </c>
      <c r="BW78" s="21">
        <f>[6]Data!$AZ79</f>
        <v>101.6</v>
      </c>
      <c r="BX78" s="10"/>
    </row>
    <row r="79" spans="1:76">
      <c r="A79" s="1">
        <v>2016</v>
      </c>
      <c r="B79" s="11">
        <f>[6]OECD!AB72</f>
        <v>560.221413621264</v>
      </c>
      <c r="C79" s="11">
        <f>[6]OECD!EA72</f>
        <v>2738.40540882107</v>
      </c>
      <c r="D79" s="10">
        <f>[6]OECD!EH72</f>
        <v>1.13615389800315</v>
      </c>
      <c r="E79" s="10">
        <f>[6]OECD!EI72</f>
        <v>20.8273262818424</v>
      </c>
      <c r="F79" s="10">
        <f>[6]OECD!CG72</f>
        <v>1.13084425978355</v>
      </c>
      <c r="G79" s="10">
        <f>[6]OECD!CH72</f>
        <v>21.4249409305194</v>
      </c>
      <c r="H79" s="12">
        <f t="shared" si="6"/>
        <v>90.0569426241529</v>
      </c>
      <c r="I79" s="12">
        <f t="shared" si="1"/>
        <v>406.449812633927</v>
      </c>
      <c r="J79" s="11">
        <f>[6]OECD!Y72</f>
        <v>421.484683210926</v>
      </c>
      <c r="K79" s="11">
        <f>[6]OECD!Z72</f>
        <v>98.9782085920797</v>
      </c>
      <c r="L79" s="11">
        <f>[6]OECD!AA72</f>
        <v>39.7585218182585</v>
      </c>
      <c r="M79" s="11">
        <f>[6]OECD!AV72</f>
        <v>403.419511087665</v>
      </c>
      <c r="N79" s="11">
        <f>[6]OECD!AW72</f>
        <v>103.154223617682</v>
      </c>
      <c r="O79" s="11">
        <f>[6]OECD!AX72</f>
        <v>39.9225730653145</v>
      </c>
      <c r="P79" s="14">
        <f>[6]OECD!BX72</f>
        <v>0.755448490994422</v>
      </c>
      <c r="Q79" s="14">
        <f>[6]OECD!BY72</f>
        <v>0.163688636178282</v>
      </c>
      <c r="R79" s="14">
        <f>[6]OECD!BZ72</f>
        <v>0.0808628728272963</v>
      </c>
      <c r="S79" s="14">
        <f>[6]OECD!BR72</f>
        <v>0.0268569017156893</v>
      </c>
      <c r="T79" s="10">
        <f>[6]OECD!DR$7</f>
        <v>0.05</v>
      </c>
      <c r="U79" s="10">
        <f>[6]OECD!DS$7</f>
        <v>0.125</v>
      </c>
      <c r="V79" s="10">
        <f>[6]OECD!DT$7</f>
        <v>0.08</v>
      </c>
      <c r="W79" s="16">
        <f>[6]OECD!BM72</f>
        <v>-0.027640671273445</v>
      </c>
      <c r="X79" s="16">
        <f>[6]OECD!BN72</f>
        <v>-0.0187561697926948</v>
      </c>
      <c r="Y79" s="16">
        <f>[6]OECD!BO72</f>
        <v>-0.00888450148074993</v>
      </c>
      <c r="Z79" s="11">
        <f>[6]Final!AL76/10</f>
        <v>669.464661682437</v>
      </c>
      <c r="AA79" s="11">
        <f>[6]Final!AP76/10</f>
        <v>3266.63052158165</v>
      </c>
      <c r="AB79" s="10">
        <f>[6]Final!AS76</f>
        <v>1.13677394096057</v>
      </c>
      <c r="AC79" s="10">
        <f>[6]Final!AT76</f>
        <v>19.3121532560758</v>
      </c>
      <c r="AD79" s="10">
        <f>[6]Final!AD76</f>
        <v>1.13014549020052</v>
      </c>
      <c r="AE79" s="10">
        <f>[6]Final!AF76</f>
        <v>18.7497936778915</v>
      </c>
      <c r="AF79" s="12">
        <f t="shared" si="7"/>
        <v>78.8123103321734</v>
      </c>
      <c r="AG79" s="12">
        <f t="shared" si="3"/>
        <v>355.699936444074</v>
      </c>
      <c r="AH79" s="11">
        <f>[6]Final!AI76/10</f>
        <v>500.66478713059</v>
      </c>
      <c r="AI79" s="11">
        <f>[6]Final!AJ76/10</f>
        <v>120.466478595248</v>
      </c>
      <c r="AJ79" s="11">
        <f>[6]Final!AK76/10</f>
        <v>48.3333959565989</v>
      </c>
      <c r="AK79" s="11">
        <f>[6]Final!M76/10</f>
        <v>526.15409823374</v>
      </c>
      <c r="AL79" s="11">
        <f>[6]Final!N76/10</f>
        <v>157.691502740056</v>
      </c>
      <c r="AM79" s="11">
        <f>[6]Final!O76/10</f>
        <v>57.0180511884477</v>
      </c>
      <c r="AN79" s="14">
        <f>[6]Final!X76</f>
        <v>0.712890611002897</v>
      </c>
      <c r="AO79" s="14">
        <f>[6]Final!Y76</f>
        <v>0.202720231094403</v>
      </c>
      <c r="AP79" s="14">
        <f>[6]Final!Z76</f>
        <v>0.0843891579027001</v>
      </c>
      <c r="AQ79" s="14">
        <f>[6]Final!Q76</f>
        <v>0.0402858417612292</v>
      </c>
      <c r="AR79" s="10">
        <f>[6]Final!D76</f>
        <v>0.0200637573249373</v>
      </c>
      <c r="AS79" s="10">
        <f>[6]Final!E76</f>
        <v>0.0917703110800421</v>
      </c>
      <c r="AT79" s="10">
        <f>[6]Final!F76</f>
        <v>0.0488446894183518</v>
      </c>
      <c r="AU79" s="11">
        <f>[6]Final!AL176/10</f>
        <v>558.769987073984</v>
      </c>
      <c r="AV79" s="11">
        <f>[6]Final!AP176/10</f>
        <v>2732.89126351691</v>
      </c>
      <c r="AW79" s="10">
        <f>[6]Final!AS176</f>
        <v>1.13674781645396</v>
      </c>
      <c r="AX79" s="10">
        <f>[6]Final!AT176</f>
        <v>20.8808782952653</v>
      </c>
      <c r="AY79" s="10">
        <f>[6]Final!AD176</f>
        <v>1.13073206803373</v>
      </c>
      <c r="AZ79" s="10">
        <f>[6]Final!AF176</f>
        <v>21.287585919397</v>
      </c>
      <c r="BA79" s="12">
        <f t="shared" si="8"/>
        <v>89.4795887637196</v>
      </c>
      <c r="BB79" s="12">
        <f t="shared" si="5"/>
        <v>403.844068295304</v>
      </c>
      <c r="BC79" s="11">
        <f>[6]Final!AI176/10</f>
        <v>421.06717173347</v>
      </c>
      <c r="BD79" s="11">
        <f>[6]Final!AJ176/10</f>
        <v>98.1117990193716</v>
      </c>
      <c r="BE79" s="11">
        <f>[6]Final!AK176/10</f>
        <v>39.5910163211426</v>
      </c>
      <c r="BF79" s="11">
        <f>[6]Final!M176/10</f>
        <v>394.055520762933</v>
      </c>
      <c r="BG79" s="11">
        <f>[6]Final!N176/10</f>
        <v>96.8129287040879</v>
      </c>
      <c r="BH79" s="11">
        <f>[6]Final!O176/10</f>
        <v>38.3791708608329</v>
      </c>
      <c r="BI79" s="14">
        <f>[6]Final!X176</f>
        <v>0.755281102462452</v>
      </c>
      <c r="BJ79" s="14">
        <f>[6]Final!Y176</f>
        <v>0.164143567610226</v>
      </c>
      <c r="BK79" s="14">
        <f>[6]Final!Z176</f>
        <v>0.0805753299273216</v>
      </c>
      <c r="BL79" s="14">
        <f>[6]Final!Q176</f>
        <v>0.0436814437869633</v>
      </c>
      <c r="BM79" s="10">
        <f>[6]Final!D176</f>
        <v>0.0480046783067807</v>
      </c>
      <c r="BN79" s="10">
        <f>[6]Final!E176</f>
        <v>0.132408105642951</v>
      </c>
      <c r="BO79" s="10">
        <f>[6]Final!F176</f>
        <v>0.0810836851392706</v>
      </c>
      <c r="BP79" s="11">
        <f>[6]Data!$BB80/10</f>
        <v>720.037</v>
      </c>
      <c r="BQ79" s="11">
        <f>[6]Data!$BD80/10</f>
        <v>489.402</v>
      </c>
      <c r="BR79" s="21">
        <f>[6]Data!$CR80/10</f>
        <v>298.672425951277</v>
      </c>
      <c r="BS79" s="22">
        <f>[6]Data!BP80</f>
        <v>4.51325351261612</v>
      </c>
      <c r="BT79" s="22">
        <f>[6]Data!BQ80</f>
        <v>5.35438413796212</v>
      </c>
      <c r="BU79" s="22">
        <f>[6]Data!BR80</f>
        <v>2.78044460223625</v>
      </c>
      <c r="BV79" s="22">
        <f>[6]Data!BS80</f>
        <v>5.19161858600188</v>
      </c>
      <c r="BW79" s="21">
        <f>[6]Data!$AZ80</f>
        <v>101.3</v>
      </c>
      <c r="BX79" s="10"/>
    </row>
    <row r="80" spans="1:76">
      <c r="A80" s="1">
        <v>2017</v>
      </c>
      <c r="B80" s="11">
        <f>[6]OECD!AB73</f>
        <v>589.253263317946</v>
      </c>
      <c r="C80" s="11">
        <f>[6]OECD!EA73</f>
        <v>3074.49948293622</v>
      </c>
      <c r="D80" s="10">
        <f>[6]OECD!EH73</f>
        <v>1.05884276496186</v>
      </c>
      <c r="E80" s="10">
        <f>[6]OECD!EI73</f>
        <v>22.0528637470288</v>
      </c>
      <c r="F80" s="10">
        <f>[6]OECD!CG73</f>
        <v>1.08606015669057</v>
      </c>
      <c r="G80" s="10">
        <f>[6]OECD!CH73</f>
        <v>23.2687747040862</v>
      </c>
      <c r="H80" s="12">
        <f t="shared" si="6"/>
        <v>97.8072572174616</v>
      </c>
      <c r="I80" s="12">
        <f t="shared" ref="I80:I93" si="9">+H80*$BS80</f>
        <v>467.473255080624</v>
      </c>
      <c r="J80" s="11">
        <f>[6]OECD!Y73</f>
        <v>450.655547396881</v>
      </c>
      <c r="K80" s="11">
        <f>[6]OECD!Z73</f>
        <v>96.2204526644686</v>
      </c>
      <c r="L80" s="11">
        <f>[6]OECD!AA73</f>
        <v>42.377263256597</v>
      </c>
      <c r="M80" s="11">
        <f>[6]OECD!AV73</f>
        <v>447.251400311696</v>
      </c>
      <c r="N80" s="11">
        <f>[6]OECD!AW73</f>
        <v>104.105952670159</v>
      </c>
      <c r="O80" s="11">
        <f>[6]OECD!AX73</f>
        <v>42.7790547264872</v>
      </c>
      <c r="P80" s="14">
        <f>[6]OECD!BX73</f>
        <v>0.675278029882819</v>
      </c>
      <c r="Q80" s="14">
        <f>[6]OECD!BY73</f>
        <v>0.200080605398943</v>
      </c>
      <c r="R80" s="14">
        <f>[6]OECD!BZ73</f>
        <v>0.124641364718238</v>
      </c>
      <c r="S80" s="14">
        <f>[6]OECD!BR73</f>
        <v>0.0828011270000023</v>
      </c>
      <c r="T80" s="10">
        <f>[6]OECD!DR$7</f>
        <v>0.05</v>
      </c>
      <c r="U80" s="10">
        <f>[6]OECD!DS$7</f>
        <v>0.125</v>
      </c>
      <c r="V80" s="10">
        <f>[6]OECD!DT$7</f>
        <v>0.08</v>
      </c>
      <c r="W80" s="16">
        <f>[6]OECD!BM73</f>
        <v>0.0552268244575937</v>
      </c>
      <c r="X80" s="16">
        <f>[6]OECD!BN73</f>
        <v>0</v>
      </c>
      <c r="Y80" s="16">
        <f>[6]OECD!BO73</f>
        <v>-0.00788954635108507</v>
      </c>
      <c r="Z80" s="11">
        <f>[6]Final!AL77/10</f>
        <v>711.795283856529</v>
      </c>
      <c r="AA80" s="11">
        <f>[6]Final!AP77/10</f>
        <v>3705.48667365522</v>
      </c>
      <c r="AB80" s="10">
        <f>[6]Final!AS77</f>
        <v>1.07036056914709</v>
      </c>
      <c r="AC80" s="10">
        <f>[6]Final!AT77</f>
        <v>20.6709673506291</v>
      </c>
      <c r="AD80" s="10">
        <f>[6]Final!AD77</f>
        <v>1.09504489288108</v>
      </c>
      <c r="AE80" s="10">
        <f>[6]Final!AF77</f>
        <v>20.531865809549</v>
      </c>
      <c r="AF80" s="12">
        <f t="shared" si="7"/>
        <v>86.3030179254051</v>
      </c>
      <c r="AG80" s="12">
        <f t="shared" ref="AG80:AG93" si="10">+AF80*$BS80</f>
        <v>412.488335330478</v>
      </c>
      <c r="AH80" s="11">
        <f>[6]Final!AI77/10</f>
        <v>540.994006570014</v>
      </c>
      <c r="AI80" s="11">
        <f>[6]Final!AJ77/10</f>
        <v>119.009375036079</v>
      </c>
      <c r="AJ80" s="11">
        <f>[6]Final!AK77/10</f>
        <v>51.7919022504363</v>
      </c>
      <c r="AK80" s="11">
        <f>[6]Final!M77/10</f>
        <v>586.43062381152</v>
      </c>
      <c r="AL80" s="11">
        <f>[6]Final!N77/10</f>
        <v>165.26294801174</v>
      </c>
      <c r="AM80" s="11">
        <f>[6]Final!O77/10</f>
        <v>61.9524133474108</v>
      </c>
      <c r="AN80" s="14">
        <f>[6]Final!X77</f>
        <v>0.576777132162322</v>
      </c>
      <c r="AO80" s="14">
        <f>[6]Final!Y77</f>
        <v>0.274922139723683</v>
      </c>
      <c r="AP80" s="14">
        <f>[6]Final!Z77</f>
        <v>0.148300728113996</v>
      </c>
      <c r="AQ80" s="14">
        <f>[6]Final!Q77</f>
        <v>0.0977749599265149</v>
      </c>
      <c r="AR80" s="10">
        <f>[6]Final!D77</f>
        <v>0.0207104230842627</v>
      </c>
      <c r="AS80" s="10">
        <f>[6]Final!E77</f>
        <v>0.0984173869644884</v>
      </c>
      <c r="AT80" s="10">
        <f>[6]Final!F77</f>
        <v>0.0498641565651012</v>
      </c>
      <c r="AU80" s="11">
        <f>[6]Final!AL177/10</f>
        <v>587.637051922535</v>
      </c>
      <c r="AV80" s="11">
        <f>[6]Final!AP177/10</f>
        <v>3068.14638056122</v>
      </c>
      <c r="AW80" s="10">
        <f>[6]Final!AS177</f>
        <v>1.05909427333654</v>
      </c>
      <c r="AX80" s="10">
        <f>[6]Final!AT177</f>
        <v>22.1148186247527</v>
      </c>
      <c r="AY80" s="10">
        <f>[6]Final!AD177</f>
        <v>1.08487718944962</v>
      </c>
      <c r="AZ80" s="10">
        <f>[6]Final!AF177</f>
        <v>23.0944163824026</v>
      </c>
      <c r="BA80" s="12">
        <f t="shared" si="8"/>
        <v>97.0743647710915</v>
      </c>
      <c r="BB80" s="12">
        <f t="shared" ref="BB80:BB93" si="11">+BA80*$BS80</f>
        <v>463.970369637605</v>
      </c>
      <c r="BC80" s="11">
        <f>[6]Final!AI177/10</f>
        <v>450.191167947576</v>
      </c>
      <c r="BD80" s="11">
        <f>[6]Final!AJ177/10</f>
        <v>95.2538345333718</v>
      </c>
      <c r="BE80" s="11">
        <f>[6]Final!AK177/10</f>
        <v>42.1920494415871</v>
      </c>
      <c r="BF80" s="11">
        <f>[6]Final!M177/10</f>
        <v>436.443802119318</v>
      </c>
      <c r="BG80" s="11">
        <f>[6]Final!N177/10</f>
        <v>97.4565965241054</v>
      </c>
      <c r="BH80" s="11">
        <f>[6]Final!O177/10</f>
        <v>41.1153119068682</v>
      </c>
      <c r="BI80" s="14">
        <f>[6]Final!X177</f>
        <v>0.679590032338705</v>
      </c>
      <c r="BJ80" s="14">
        <f>[6]Final!Y177</f>
        <v>0.198683653585027</v>
      </c>
      <c r="BK80" s="14">
        <f>[6]Final!Z177</f>
        <v>0.121726314076268</v>
      </c>
      <c r="BL80" s="14">
        <f>[6]Final!Q177</f>
        <v>0.099653537775777</v>
      </c>
      <c r="BM80" s="10">
        <f>[6]Final!D177</f>
        <v>0.049777604677581</v>
      </c>
      <c r="BN80" s="10">
        <f>[6]Final!E177</f>
        <v>0.13766850128815</v>
      </c>
      <c r="BO80" s="10">
        <f>[6]Final!F177</f>
        <v>0.0815327233813465</v>
      </c>
      <c r="BP80" s="11">
        <f>[6]Data!$BB81/10</f>
        <v>745.99</v>
      </c>
      <c r="BQ80" s="11">
        <f>[6]Data!$BD81/10</f>
        <v>355.71</v>
      </c>
      <c r="BR80" s="21">
        <f>[6]Data!$CR81/10</f>
        <v>309.106846943368</v>
      </c>
      <c r="BS80" s="22">
        <f>[6]Data!BP81</f>
        <v>4.77953546986047</v>
      </c>
      <c r="BT80" s="22">
        <f>[6]Data!BQ81</f>
        <v>5.72919102761947</v>
      </c>
      <c r="BU80" s="22">
        <f>[6]Data!BR81</f>
        <v>2.81937082666756</v>
      </c>
      <c r="BV80" s="22">
        <f>[6]Data!BS81</f>
        <v>5.22276829751789</v>
      </c>
      <c r="BW80" s="21">
        <f>[6]Data!$AZ81</f>
        <v>101.4</v>
      </c>
      <c r="BX80" s="10"/>
    </row>
    <row r="81" spans="1:76">
      <c r="A81" s="1">
        <v>2018</v>
      </c>
      <c r="B81" s="11" t="e">
        <f>[6]OECD!AB74</f>
        <v>#DIV/0!</v>
      </c>
      <c r="C81" s="11" t="e">
        <f>[6]OECD!EA74</f>
        <v>#DIV/0!</v>
      </c>
      <c r="D81" s="10" t="e">
        <f>[6]OECD!EH74</f>
        <v>#DIV/0!</v>
      </c>
      <c r="E81" s="10" t="e">
        <f>[6]OECD!EI74</f>
        <v>#DIV/0!</v>
      </c>
      <c r="F81" s="10" t="e">
        <f>[6]OECD!CG74</f>
        <v>#DIV/0!</v>
      </c>
      <c r="G81" s="10" t="e">
        <f>[6]OECD!CH74</f>
        <v>#DIV/0!</v>
      </c>
      <c r="H81" s="12" t="e">
        <f t="shared" si="6"/>
        <v>#DIV/0!</v>
      </c>
      <c r="I81" s="12" t="e">
        <f t="shared" si="9"/>
        <v>#DIV/0!</v>
      </c>
      <c r="J81" s="11" t="e">
        <f>[6]OECD!Y74</f>
        <v>#DIV/0!</v>
      </c>
      <c r="K81" s="11" t="e">
        <f>[6]OECD!Z74</f>
        <v>#DIV/0!</v>
      </c>
      <c r="L81" s="11" t="e">
        <f>[6]OECD!AA74</f>
        <v>#DIV/0!</v>
      </c>
      <c r="M81" s="11" t="e">
        <f>[6]OECD!AV74</f>
        <v>#DIV/0!</v>
      </c>
      <c r="N81" s="11" t="e">
        <f>[6]OECD!AW74</f>
        <v>#DIV/0!</v>
      </c>
      <c r="O81" s="11" t="e">
        <f>[6]OECD!AX74</f>
        <v>#DIV/0!</v>
      </c>
      <c r="P81" s="14" t="e">
        <f>[6]OECD!BX74</f>
        <v>#DIV/0!</v>
      </c>
      <c r="Q81" s="14" t="e">
        <f>[6]OECD!BY74</f>
        <v>#DIV/0!</v>
      </c>
      <c r="R81" s="14" t="e">
        <f>[6]OECD!BZ74</f>
        <v>#DIV/0!</v>
      </c>
      <c r="S81" s="14" t="e">
        <f>[6]OECD!BR74</f>
        <v>#DIV/0!</v>
      </c>
      <c r="T81" s="10">
        <f>[6]OECD!DR$7</f>
        <v>0.05</v>
      </c>
      <c r="U81" s="10">
        <f>[6]OECD!DS$7</f>
        <v>0.125</v>
      </c>
      <c r="V81" s="10">
        <f>[6]OECD!DT$7</f>
        <v>0.08</v>
      </c>
      <c r="W81" s="16">
        <f>[6]OECD!BM74</f>
        <v>0.0323529411764707</v>
      </c>
      <c r="X81" s="16">
        <f>[6]OECD!BN74</f>
        <v>-0.00196078431372548</v>
      </c>
      <c r="Y81" s="16">
        <f>[6]OECD!BO74</f>
        <v>-0.0049019607843136</v>
      </c>
      <c r="Z81" s="11" t="e">
        <f>[6]Final!AL78/10</f>
        <v>#DIV/0!</v>
      </c>
      <c r="AA81" s="11" t="e">
        <f>[6]Final!AP78/10</f>
        <v>#DIV/0!</v>
      </c>
      <c r="AB81" s="10" t="e">
        <f>[6]Final!AS78</f>
        <v>#DIV/0!</v>
      </c>
      <c r="AC81" s="10" t="e">
        <f>[6]Final!AT78</f>
        <v>#DIV/0!</v>
      </c>
      <c r="AD81" s="10" t="e">
        <f>[6]Final!AD78</f>
        <v>#DIV/0!</v>
      </c>
      <c r="AE81" s="10" t="e">
        <f>[6]Final!AF78</f>
        <v>#DIV/0!</v>
      </c>
      <c r="AF81" s="12" t="e">
        <f t="shared" si="7"/>
        <v>#DIV/0!</v>
      </c>
      <c r="AG81" s="12" t="e">
        <f t="shared" si="10"/>
        <v>#DIV/0!</v>
      </c>
      <c r="AH81" s="11" t="e">
        <f>[6]Final!AI78/10</f>
        <v>#DIV/0!</v>
      </c>
      <c r="AI81" s="11" t="e">
        <f>[6]Final!AJ78/10</f>
        <v>#DIV/0!</v>
      </c>
      <c r="AJ81" s="11" t="e">
        <f>[6]Final!AK78/10</f>
        <v>#DIV/0!</v>
      </c>
      <c r="AK81" s="11" t="e">
        <f>[6]Final!M78/10</f>
        <v>#DIV/0!</v>
      </c>
      <c r="AL81" s="11" t="e">
        <f>[6]Final!N78/10</f>
        <v>#DIV/0!</v>
      </c>
      <c r="AM81" s="11" t="e">
        <f>[6]Final!O78/10</f>
        <v>#DIV/0!</v>
      </c>
      <c r="AN81" s="14" t="e">
        <f>[6]Final!X78</f>
        <v>#DIV/0!</v>
      </c>
      <c r="AO81" s="14" t="e">
        <f>[6]Final!Y78</f>
        <v>#DIV/0!</v>
      </c>
      <c r="AP81" s="14" t="e">
        <f>[6]Final!Z78</f>
        <v>#DIV/0!</v>
      </c>
      <c r="AQ81" s="14" t="e">
        <f>[6]Final!Q78</f>
        <v>#DIV/0!</v>
      </c>
      <c r="AR81" s="10" t="e">
        <f>[6]Final!D78</f>
        <v>#DIV/0!</v>
      </c>
      <c r="AS81" s="10" t="e">
        <f>[6]Final!E78</f>
        <v>#DIV/0!</v>
      </c>
      <c r="AT81" s="10" t="e">
        <f>[6]Final!F78</f>
        <v>#DIV/0!</v>
      </c>
      <c r="AU81" s="11" t="e">
        <f>[6]Final!AL178/10</f>
        <v>#DIV/0!</v>
      </c>
      <c r="AV81" s="11" t="e">
        <f>[6]Final!AP178/10</f>
        <v>#DIV/0!</v>
      </c>
      <c r="AW81" s="10" t="e">
        <f>[6]Final!AS178</f>
        <v>#DIV/0!</v>
      </c>
      <c r="AX81" s="10" t="e">
        <f>[6]Final!AT178</f>
        <v>#DIV/0!</v>
      </c>
      <c r="AY81" s="10" t="e">
        <f>[6]Final!AD178</f>
        <v>#DIV/0!</v>
      </c>
      <c r="AZ81" s="10" t="e">
        <f>[6]Final!AF178</f>
        <v>#DIV/0!</v>
      </c>
      <c r="BA81" s="12" t="e">
        <f t="shared" si="8"/>
        <v>#DIV/0!</v>
      </c>
      <c r="BB81" s="12" t="e">
        <f t="shared" si="11"/>
        <v>#DIV/0!</v>
      </c>
      <c r="BC81" s="11" t="e">
        <f>[6]Final!AI178/10</f>
        <v>#DIV/0!</v>
      </c>
      <c r="BD81" s="11" t="e">
        <f>[6]Final!AJ178/10</f>
        <v>#DIV/0!</v>
      </c>
      <c r="BE81" s="11" t="e">
        <f>[6]Final!AK178/10</f>
        <v>#DIV/0!</v>
      </c>
      <c r="BF81" s="11" t="e">
        <f>[6]Final!M178/10</f>
        <v>#DIV/0!</v>
      </c>
      <c r="BG81" s="11" t="e">
        <f>[6]Final!N178/10</f>
        <v>#DIV/0!</v>
      </c>
      <c r="BH81" s="11" t="e">
        <f>[6]Final!O178/10</f>
        <v>#DIV/0!</v>
      </c>
      <c r="BI81" s="14" t="e">
        <f>[6]Final!X178</f>
        <v>#DIV/0!</v>
      </c>
      <c r="BJ81" s="14" t="e">
        <f>[6]Final!Y178</f>
        <v>#DIV/0!</v>
      </c>
      <c r="BK81" s="14" t="e">
        <f>[6]Final!Z178</f>
        <v>#DIV/0!</v>
      </c>
      <c r="BL81" s="14" t="e">
        <f>[6]Final!Q178</f>
        <v>#DIV/0!</v>
      </c>
      <c r="BM81" s="10" t="e">
        <f>[6]Final!D178</f>
        <v>#DIV/0!</v>
      </c>
      <c r="BN81" s="10" t="e">
        <f>[6]Final!E178</f>
        <v>#DIV/0!</v>
      </c>
      <c r="BO81" s="10" t="e">
        <f>[6]Final!F178</f>
        <v>#DIV/0!</v>
      </c>
      <c r="BP81" s="11">
        <f>[6]Data!$BB82/10</f>
        <v>0</v>
      </c>
      <c r="BQ81" s="11">
        <f>[6]Data!$BD82/10</f>
        <v>0</v>
      </c>
      <c r="BR81" s="21" t="e">
        <f>[6]Data!$CR82/10</f>
        <v>#DIV/0!</v>
      </c>
      <c r="BS81" s="22">
        <f>[6]Data!BP82</f>
        <v>4.99939410147406</v>
      </c>
      <c r="BT81" s="22">
        <f>[6]Data!BQ82</f>
        <v>6.0328381520833</v>
      </c>
      <c r="BU81" s="22">
        <f>[6]Data!BR82</f>
        <v>2.87011950154757</v>
      </c>
      <c r="BV81" s="22">
        <f>[6]Data!BS82</f>
        <v>5.30110982198066</v>
      </c>
      <c r="BW81" s="21">
        <f>[6]Data!$AZ82</f>
        <v>102</v>
      </c>
      <c r="BX81" s="10"/>
    </row>
    <row r="82" spans="1:76">
      <c r="A82" s="1">
        <v>2019</v>
      </c>
      <c r="B82" s="11" t="e">
        <f>[6]OECD!AB75</f>
        <v>#DIV/0!</v>
      </c>
      <c r="C82" s="11" t="e">
        <f>[6]OECD!EA75</f>
        <v>#DIV/0!</v>
      </c>
      <c r="D82" s="10" t="e">
        <f>[6]OECD!EH75</f>
        <v>#DIV/0!</v>
      </c>
      <c r="E82" s="10" t="e">
        <f>[6]OECD!EI75</f>
        <v>#DIV/0!</v>
      </c>
      <c r="F82" s="10" t="e">
        <f>[6]OECD!CG75</f>
        <v>#DIV/0!</v>
      </c>
      <c r="G82" s="10" t="e">
        <f>[6]OECD!CH75</f>
        <v>#DIV/0!</v>
      </c>
      <c r="H82" s="12" t="e">
        <f t="shared" si="6"/>
        <v>#DIV/0!</v>
      </c>
      <c r="I82" s="12" t="e">
        <f t="shared" si="9"/>
        <v>#DIV/0!</v>
      </c>
      <c r="J82" s="11" t="e">
        <f>[6]OECD!Y75</f>
        <v>#DIV/0!</v>
      </c>
      <c r="K82" s="11" t="e">
        <f>[6]OECD!Z75</f>
        <v>#DIV/0!</v>
      </c>
      <c r="L82" s="11" t="e">
        <f>[6]OECD!AA75</f>
        <v>#DIV/0!</v>
      </c>
      <c r="M82" s="11" t="e">
        <f>[6]OECD!AV75</f>
        <v>#DIV/0!</v>
      </c>
      <c r="N82" s="11" t="e">
        <f>[6]OECD!AW75</f>
        <v>#DIV/0!</v>
      </c>
      <c r="O82" s="11" t="e">
        <f>[6]OECD!AX75</f>
        <v>#DIV/0!</v>
      </c>
      <c r="P82" s="14" t="e">
        <f>[6]OECD!BX75</f>
        <v>#DIV/0!</v>
      </c>
      <c r="Q82" s="14" t="e">
        <f>[6]OECD!BY75</f>
        <v>#DIV/0!</v>
      </c>
      <c r="R82" s="14" t="e">
        <f>[6]OECD!BZ75</f>
        <v>#DIV/0!</v>
      </c>
      <c r="S82" s="14" t="e">
        <f>[6]OECD!BR75</f>
        <v>#DIV/0!</v>
      </c>
      <c r="T82" s="10">
        <f>[6]OECD!DR$7</f>
        <v>0.05</v>
      </c>
      <c r="U82" s="10">
        <f>[6]OECD!DS$7</f>
        <v>0.125</v>
      </c>
      <c r="V82" s="10">
        <f>[6]OECD!DT$7</f>
        <v>0.08</v>
      </c>
      <c r="W82" s="16">
        <f>[6]OECD!BM75</f>
        <v>0.00684261974584555</v>
      </c>
      <c r="X82" s="16">
        <f>[6]OECD!BN75</f>
        <v>-0.0283479960899314</v>
      </c>
      <c r="Y82" s="16">
        <f>[6]OECD!BO75</f>
        <v>-0.00293255131964798</v>
      </c>
      <c r="Z82" s="11" t="e">
        <f>[6]Final!AL79/10</f>
        <v>#DIV/0!</v>
      </c>
      <c r="AA82" s="11" t="e">
        <f>[6]Final!AP79/10</f>
        <v>#DIV/0!</v>
      </c>
      <c r="AB82" s="10" t="e">
        <f>[6]Final!AS79</f>
        <v>#DIV/0!</v>
      </c>
      <c r="AC82" s="10" t="e">
        <f>[6]Final!AT79</f>
        <v>#DIV/0!</v>
      </c>
      <c r="AD82" s="10" t="e">
        <f>[6]Final!AD79</f>
        <v>#DIV/0!</v>
      </c>
      <c r="AE82" s="10" t="e">
        <f>[6]Final!AF79</f>
        <v>#DIV/0!</v>
      </c>
      <c r="AF82" s="12" t="e">
        <f t="shared" si="7"/>
        <v>#DIV/0!</v>
      </c>
      <c r="AG82" s="12" t="e">
        <f t="shared" si="10"/>
        <v>#DIV/0!</v>
      </c>
      <c r="AH82" s="11" t="e">
        <f>[6]Final!AI79/10</f>
        <v>#DIV/0!</v>
      </c>
      <c r="AI82" s="11" t="e">
        <f>[6]Final!AJ79/10</f>
        <v>#DIV/0!</v>
      </c>
      <c r="AJ82" s="11" t="e">
        <f>[6]Final!AK79/10</f>
        <v>#DIV/0!</v>
      </c>
      <c r="AK82" s="11" t="e">
        <f>[6]Final!M79/10</f>
        <v>#DIV/0!</v>
      </c>
      <c r="AL82" s="11" t="e">
        <f>[6]Final!N79/10</f>
        <v>#DIV/0!</v>
      </c>
      <c r="AM82" s="11" t="e">
        <f>[6]Final!O79/10</f>
        <v>#DIV/0!</v>
      </c>
      <c r="AN82" s="14" t="e">
        <f>[6]Final!X79</f>
        <v>#DIV/0!</v>
      </c>
      <c r="AO82" s="14" t="e">
        <f>[6]Final!Y79</f>
        <v>#DIV/0!</v>
      </c>
      <c r="AP82" s="14" t="e">
        <f>[6]Final!Z79</f>
        <v>#DIV/0!</v>
      </c>
      <c r="AQ82" s="14" t="e">
        <f>[6]Final!Q79</f>
        <v>#DIV/0!</v>
      </c>
      <c r="AR82" s="10" t="e">
        <f>[6]Final!D79</f>
        <v>#DIV/0!</v>
      </c>
      <c r="AS82" s="10" t="e">
        <f>[6]Final!E79</f>
        <v>#DIV/0!</v>
      </c>
      <c r="AT82" s="10" t="e">
        <f>[6]Final!F79</f>
        <v>#DIV/0!</v>
      </c>
      <c r="AU82" s="11" t="e">
        <f>[6]Final!AL179/10</f>
        <v>#DIV/0!</v>
      </c>
      <c r="AV82" s="11" t="e">
        <f>[6]Final!AP179/10</f>
        <v>#DIV/0!</v>
      </c>
      <c r="AW82" s="10" t="e">
        <f>[6]Final!AS179</f>
        <v>#DIV/0!</v>
      </c>
      <c r="AX82" s="10" t="e">
        <f>[6]Final!AT179</f>
        <v>#DIV/0!</v>
      </c>
      <c r="AY82" s="10" t="e">
        <f>[6]Final!AD179</f>
        <v>#DIV/0!</v>
      </c>
      <c r="AZ82" s="10" t="e">
        <f>[6]Final!AF179</f>
        <v>#DIV/0!</v>
      </c>
      <c r="BA82" s="12" t="e">
        <f t="shared" si="8"/>
        <v>#DIV/0!</v>
      </c>
      <c r="BB82" s="12" t="e">
        <f t="shared" si="11"/>
        <v>#DIV/0!</v>
      </c>
      <c r="BC82" s="11" t="e">
        <f>[6]Final!AI179/10</f>
        <v>#DIV/0!</v>
      </c>
      <c r="BD82" s="11" t="e">
        <f>[6]Final!AJ179/10</f>
        <v>#DIV/0!</v>
      </c>
      <c r="BE82" s="11" t="e">
        <f>[6]Final!AK179/10</f>
        <v>#DIV/0!</v>
      </c>
      <c r="BF82" s="11" t="e">
        <f>[6]Final!M179/10</f>
        <v>#DIV/0!</v>
      </c>
      <c r="BG82" s="11" t="e">
        <f>[6]Final!N179/10</f>
        <v>#DIV/0!</v>
      </c>
      <c r="BH82" s="11" t="e">
        <f>[6]Final!O179/10</f>
        <v>#DIV/0!</v>
      </c>
      <c r="BI82" s="14" t="e">
        <f>[6]Final!X179</f>
        <v>#DIV/0!</v>
      </c>
      <c r="BJ82" s="14" t="e">
        <f>[6]Final!Y179</f>
        <v>#DIV/0!</v>
      </c>
      <c r="BK82" s="14" t="e">
        <f>[6]Final!Z179</f>
        <v>#DIV/0!</v>
      </c>
      <c r="BL82" s="14" t="e">
        <f>[6]Final!Q179</f>
        <v>#DIV/0!</v>
      </c>
      <c r="BM82" s="10" t="e">
        <f>[6]Final!D179</f>
        <v>#DIV/0!</v>
      </c>
      <c r="BN82" s="10" t="e">
        <f>[6]Final!E179</f>
        <v>#DIV/0!</v>
      </c>
      <c r="BO82" s="10" t="e">
        <f>[6]Final!F179</f>
        <v>#DIV/0!</v>
      </c>
      <c r="BP82" s="11">
        <f>[6]Data!$BB83/10</f>
        <v>0</v>
      </c>
      <c r="BQ82" s="11">
        <f>[6]Data!$BD83/10</f>
        <v>0</v>
      </c>
      <c r="BR82" s="21" t="e">
        <f>[6]Data!$CR83/10</f>
        <v>#DIV/0!</v>
      </c>
      <c r="BS82" s="22">
        <f>[6]Data!BP83</f>
        <v>5.12937834811238</v>
      </c>
      <c r="BT82" s="22">
        <f>[6]Data!BQ83</f>
        <v>6.2138232966458</v>
      </c>
      <c r="BU82" s="22">
        <f>[6]Data!BR83</f>
        <v>2.85289878453829</v>
      </c>
      <c r="BV82" s="22">
        <f>[6]Data!BS83</f>
        <v>5.40713201842027</v>
      </c>
      <c r="BW82" s="21">
        <f>[6]Data!$AZ83</f>
        <v>102.3</v>
      </c>
      <c r="BX82" s="10"/>
    </row>
    <row r="83" spans="1:76">
      <c r="A83" s="1">
        <v>2020</v>
      </c>
      <c r="B83" s="11" t="e">
        <f>[6]OECD!AB76</f>
        <v>#DIV/0!</v>
      </c>
      <c r="C83" s="11" t="e">
        <f>[6]OECD!EA76</f>
        <v>#DIV/0!</v>
      </c>
      <c r="D83" s="10" t="e">
        <f>[6]OECD!EH76</f>
        <v>#DIV/0!</v>
      </c>
      <c r="E83" s="10" t="e">
        <f>[6]OECD!EI76</f>
        <v>#DIV/0!</v>
      </c>
      <c r="F83" s="10" t="e">
        <f>[6]OECD!CG76</f>
        <v>#DIV/0!</v>
      </c>
      <c r="G83" s="10" t="e">
        <f>[6]OECD!CH76</f>
        <v>#DIV/0!</v>
      </c>
      <c r="H83" s="12" t="e">
        <f t="shared" si="6"/>
        <v>#DIV/0!</v>
      </c>
      <c r="I83" s="12" t="e">
        <f t="shared" si="9"/>
        <v>#DIV/0!</v>
      </c>
      <c r="J83" s="11" t="e">
        <f>[6]OECD!Y76</f>
        <v>#DIV/0!</v>
      </c>
      <c r="K83" s="11" t="e">
        <f>[6]OECD!Z76</f>
        <v>#DIV/0!</v>
      </c>
      <c r="L83" s="11" t="e">
        <f>[6]OECD!AA76</f>
        <v>#DIV/0!</v>
      </c>
      <c r="M83" s="11" t="e">
        <f>[6]OECD!AV76</f>
        <v>#DIV/0!</v>
      </c>
      <c r="N83" s="11" t="e">
        <f>[6]OECD!AW76</f>
        <v>#DIV/0!</v>
      </c>
      <c r="O83" s="11" t="e">
        <f>[6]OECD!AX76</f>
        <v>#DIV/0!</v>
      </c>
      <c r="P83" s="14" t="e">
        <f>[6]OECD!BX76</f>
        <v>#DIV/0!</v>
      </c>
      <c r="Q83" s="14" t="e">
        <f>[6]OECD!BY76</f>
        <v>#DIV/0!</v>
      </c>
      <c r="R83" s="14" t="e">
        <f>[6]OECD!BZ76</f>
        <v>#DIV/0!</v>
      </c>
      <c r="S83" s="14" t="e">
        <f>[6]OECD!BR76</f>
        <v>#DIV/0!</v>
      </c>
      <c r="T83" s="10">
        <f>[6]OECD!DR$7</f>
        <v>0.05</v>
      </c>
      <c r="U83" s="10">
        <f>[6]OECD!DS$7</f>
        <v>0.125</v>
      </c>
      <c r="V83" s="10">
        <f>[6]OECD!DT$7</f>
        <v>0.08</v>
      </c>
      <c r="W83" s="16">
        <f>[6]OECD!BM76</f>
        <v>-1</v>
      </c>
      <c r="X83" s="16">
        <f>[6]OECD!BN76</f>
        <v>-1</v>
      </c>
      <c r="Y83" s="16">
        <f>[6]OECD!BO76</f>
        <v>-1</v>
      </c>
      <c r="Z83" s="11" t="e">
        <f>[6]Final!AL80/10</f>
        <v>#DIV/0!</v>
      </c>
      <c r="AA83" s="11" t="e">
        <f>[6]Final!AP80/10</f>
        <v>#DIV/0!</v>
      </c>
      <c r="AB83" s="10" t="e">
        <f>[6]Final!AS80</f>
        <v>#DIV/0!</v>
      </c>
      <c r="AC83" s="10" t="e">
        <f>[6]Final!AT80</f>
        <v>#DIV/0!</v>
      </c>
      <c r="AD83" s="10" t="e">
        <f>[6]Final!AD80</f>
        <v>#DIV/0!</v>
      </c>
      <c r="AE83" s="10" t="e">
        <f>[6]Final!AF80</f>
        <v>#DIV/0!</v>
      </c>
      <c r="AF83" s="12" t="e">
        <f t="shared" si="7"/>
        <v>#DIV/0!</v>
      </c>
      <c r="AG83" s="12" t="e">
        <f t="shared" si="10"/>
        <v>#DIV/0!</v>
      </c>
      <c r="AH83" s="11" t="e">
        <f>[6]Final!AI80/10</f>
        <v>#DIV/0!</v>
      </c>
      <c r="AI83" s="11" t="e">
        <f>[6]Final!AJ80/10</f>
        <v>#DIV/0!</v>
      </c>
      <c r="AJ83" s="11" t="e">
        <f>[6]Final!AK80/10</f>
        <v>#DIV/0!</v>
      </c>
      <c r="AK83" s="11" t="e">
        <f>[6]Final!M80/10</f>
        <v>#DIV/0!</v>
      </c>
      <c r="AL83" s="11" t="e">
        <f>[6]Final!N80/10</f>
        <v>#DIV/0!</v>
      </c>
      <c r="AM83" s="11" t="e">
        <f>[6]Final!O80/10</f>
        <v>#DIV/0!</v>
      </c>
      <c r="AN83" s="14" t="e">
        <f>[6]Final!X80</f>
        <v>#DIV/0!</v>
      </c>
      <c r="AO83" s="14" t="e">
        <f>[6]Final!Y80</f>
        <v>#DIV/0!</v>
      </c>
      <c r="AP83" s="14" t="e">
        <f>[6]Final!Z80</f>
        <v>#DIV/0!</v>
      </c>
      <c r="AQ83" s="14" t="e">
        <f>[6]Final!Q80</f>
        <v>#DIV/0!</v>
      </c>
      <c r="AR83" s="10" t="e">
        <f>[6]Final!D80</f>
        <v>#DIV/0!</v>
      </c>
      <c r="AS83" s="10" t="e">
        <f>[6]Final!E80</f>
        <v>#DIV/0!</v>
      </c>
      <c r="AT83" s="10" t="e">
        <f>[6]Final!F80</f>
        <v>#DIV/0!</v>
      </c>
      <c r="AU83" s="11" t="e">
        <f>[6]Final!AL180/10</f>
        <v>#DIV/0!</v>
      </c>
      <c r="AV83" s="11" t="e">
        <f>[6]Final!AP180/10</f>
        <v>#DIV/0!</v>
      </c>
      <c r="AW83" s="10" t="e">
        <f>[6]Final!AS180</f>
        <v>#DIV/0!</v>
      </c>
      <c r="AX83" s="10" t="e">
        <f>[6]Final!AT180</f>
        <v>#DIV/0!</v>
      </c>
      <c r="AY83" s="10" t="e">
        <f>[6]Final!AD180</f>
        <v>#DIV/0!</v>
      </c>
      <c r="AZ83" s="10" t="e">
        <f>[6]Final!AF180</f>
        <v>#DIV/0!</v>
      </c>
      <c r="BA83" s="12" t="e">
        <f t="shared" si="8"/>
        <v>#DIV/0!</v>
      </c>
      <c r="BB83" s="12" t="e">
        <f t="shared" si="11"/>
        <v>#DIV/0!</v>
      </c>
      <c r="BC83" s="11" t="e">
        <f>[6]Final!AI180/10</f>
        <v>#DIV/0!</v>
      </c>
      <c r="BD83" s="11" t="e">
        <f>[6]Final!AJ180/10</f>
        <v>#DIV/0!</v>
      </c>
      <c r="BE83" s="11" t="e">
        <f>[6]Final!AK180/10</f>
        <v>#DIV/0!</v>
      </c>
      <c r="BF83" s="11" t="e">
        <f>[6]Final!M180/10</f>
        <v>#DIV/0!</v>
      </c>
      <c r="BG83" s="11" t="e">
        <f>[6]Final!N180/10</f>
        <v>#DIV/0!</v>
      </c>
      <c r="BH83" s="11" t="e">
        <f>[6]Final!O180/10</f>
        <v>#DIV/0!</v>
      </c>
      <c r="BI83" s="14" t="e">
        <f>[6]Final!X180</f>
        <v>#DIV/0!</v>
      </c>
      <c r="BJ83" s="14" t="e">
        <f>[6]Final!Y180</f>
        <v>#DIV/0!</v>
      </c>
      <c r="BK83" s="14" t="e">
        <f>[6]Final!Z180</f>
        <v>#DIV/0!</v>
      </c>
      <c r="BL83" s="14" t="e">
        <f>[6]Final!Q180</f>
        <v>#DIV/0!</v>
      </c>
      <c r="BM83" s="10" t="e">
        <f>[6]Final!D180</f>
        <v>#DIV/0!</v>
      </c>
      <c r="BN83" s="10" t="e">
        <f>[6]Final!E180</f>
        <v>#DIV/0!</v>
      </c>
      <c r="BO83" s="10" t="e">
        <f>[6]Final!F180</f>
        <v>#DIV/0!</v>
      </c>
      <c r="BP83" s="11">
        <f>[6]Data!$BB84/10</f>
        <v>0</v>
      </c>
      <c r="BQ83" s="11">
        <f>[6]Data!$BD84/10</f>
        <v>0</v>
      </c>
      <c r="BR83" s="21" t="e">
        <f>[6]Data!$CR84/10</f>
        <v>#DIV/0!</v>
      </c>
      <c r="BS83" s="22">
        <f>[6]Data!BP84</f>
        <v>0</v>
      </c>
      <c r="BT83" s="22">
        <f>[6]Data!BQ84</f>
        <v>0</v>
      </c>
      <c r="BU83" s="22">
        <f>[6]Data!BR84</f>
        <v>0</v>
      </c>
      <c r="BV83" s="22">
        <f>[6]Data!BS84</f>
        <v>0</v>
      </c>
      <c r="BW83" s="21">
        <f>[6]Data!$AZ84</f>
        <v>102</v>
      </c>
      <c r="BX83" s="10"/>
    </row>
    <row r="84" spans="1:76">
      <c r="A84" s="1">
        <v>2021</v>
      </c>
      <c r="B84" s="11" t="e">
        <f>[6]OECD!AB77</f>
        <v>#DIV/0!</v>
      </c>
      <c r="C84" s="11" t="e">
        <f>[6]OECD!EA77</f>
        <v>#DIV/0!</v>
      </c>
      <c r="D84" s="10" t="e">
        <f>[6]OECD!EH77</f>
        <v>#DIV/0!</v>
      </c>
      <c r="E84" s="10" t="e">
        <f>[6]OECD!EI77</f>
        <v>#DIV/0!</v>
      </c>
      <c r="F84" s="10" t="e">
        <f>[6]OECD!CG77</f>
        <v>#DIV/0!</v>
      </c>
      <c r="G84" s="10" t="e">
        <f>[6]OECD!CH77</f>
        <v>#DIV/0!</v>
      </c>
      <c r="H84" s="12" t="e">
        <f t="shared" si="6"/>
        <v>#DIV/0!</v>
      </c>
      <c r="I84" s="12" t="e">
        <f t="shared" si="9"/>
        <v>#DIV/0!</v>
      </c>
      <c r="J84" s="11" t="e">
        <f>[6]OECD!Y77</f>
        <v>#DIV/0!</v>
      </c>
      <c r="K84" s="11" t="e">
        <f>[6]OECD!Z77</f>
        <v>#DIV/0!</v>
      </c>
      <c r="L84" s="11" t="e">
        <f>[6]OECD!AA77</f>
        <v>#DIV/0!</v>
      </c>
      <c r="M84" s="11" t="e">
        <f>[6]OECD!AV77</f>
        <v>#DIV/0!</v>
      </c>
      <c r="N84" s="11" t="e">
        <f>[6]OECD!AW77</f>
        <v>#DIV/0!</v>
      </c>
      <c r="O84" s="11" t="e">
        <f>[6]OECD!AX77</f>
        <v>#DIV/0!</v>
      </c>
      <c r="P84" s="14" t="e">
        <f>[6]OECD!BX77</f>
        <v>#DIV/0!</v>
      </c>
      <c r="Q84" s="14" t="e">
        <f>[6]OECD!BY77</f>
        <v>#DIV/0!</v>
      </c>
      <c r="R84" s="14" t="e">
        <f>[6]OECD!BZ77</f>
        <v>#DIV/0!</v>
      </c>
      <c r="S84" s="14" t="e">
        <f>[6]OECD!BR77</f>
        <v>#DIV/0!</v>
      </c>
      <c r="T84" s="10">
        <f>[6]OECD!DR$7</f>
        <v>0.05</v>
      </c>
      <c r="U84" s="10">
        <f>[6]OECD!DS$7</f>
        <v>0.125</v>
      </c>
      <c r="V84" s="10">
        <f>[6]OECD!DT$7</f>
        <v>0.08</v>
      </c>
      <c r="W84" s="16" t="e">
        <f>[6]OECD!BM77</f>
        <v>#DIV/0!</v>
      </c>
      <c r="X84" s="16" t="e">
        <f>[6]OECD!BN77</f>
        <v>#DIV/0!</v>
      </c>
      <c r="Y84" s="16" t="e">
        <f>[6]OECD!BO77</f>
        <v>#DIV/0!</v>
      </c>
      <c r="Z84" s="11" t="e">
        <f>[6]Final!AL81/10</f>
        <v>#DIV/0!</v>
      </c>
      <c r="AA84" s="11" t="e">
        <f>[6]Final!AP81/10</f>
        <v>#DIV/0!</v>
      </c>
      <c r="AB84" s="10" t="e">
        <f>[6]Final!AS81</f>
        <v>#DIV/0!</v>
      </c>
      <c r="AC84" s="10" t="e">
        <f>[6]Final!AT81</f>
        <v>#DIV/0!</v>
      </c>
      <c r="AD84" s="10" t="e">
        <f>[6]Final!AD81</f>
        <v>#DIV/0!</v>
      </c>
      <c r="AE84" s="10" t="e">
        <f>[6]Final!AF81</f>
        <v>#DIV/0!</v>
      </c>
      <c r="AF84" s="12" t="e">
        <f t="shared" si="7"/>
        <v>#DIV/0!</v>
      </c>
      <c r="AG84" s="12" t="e">
        <f t="shared" si="10"/>
        <v>#DIV/0!</v>
      </c>
      <c r="AH84" s="11" t="e">
        <f>[6]Final!AI81/10</f>
        <v>#DIV/0!</v>
      </c>
      <c r="AI84" s="11" t="e">
        <f>[6]Final!AJ81/10</f>
        <v>#DIV/0!</v>
      </c>
      <c r="AJ84" s="11" t="e">
        <f>[6]Final!AK81/10</f>
        <v>#DIV/0!</v>
      </c>
      <c r="AK84" s="11" t="e">
        <f>[6]Final!M81/10</f>
        <v>#DIV/0!</v>
      </c>
      <c r="AL84" s="11" t="e">
        <f>[6]Final!N81/10</f>
        <v>#DIV/0!</v>
      </c>
      <c r="AM84" s="11" t="e">
        <f>[6]Final!O81/10</f>
        <v>#DIV/0!</v>
      </c>
      <c r="AN84" s="14" t="e">
        <f>[6]Final!X81</f>
        <v>#DIV/0!</v>
      </c>
      <c r="AO84" s="14" t="e">
        <f>[6]Final!Y81</f>
        <v>#DIV/0!</v>
      </c>
      <c r="AP84" s="14" t="e">
        <f>[6]Final!Z81</f>
        <v>#DIV/0!</v>
      </c>
      <c r="AQ84" s="14" t="e">
        <f>[6]Final!Q81</f>
        <v>#DIV/0!</v>
      </c>
      <c r="AR84" s="10" t="e">
        <f>[6]Final!D81</f>
        <v>#DIV/0!</v>
      </c>
      <c r="AS84" s="10" t="e">
        <f>[6]Final!E81</f>
        <v>#DIV/0!</v>
      </c>
      <c r="AT84" s="10" t="e">
        <f>[6]Final!F81</f>
        <v>#DIV/0!</v>
      </c>
      <c r="AU84" s="11" t="e">
        <f>[6]Final!AL181/10</f>
        <v>#DIV/0!</v>
      </c>
      <c r="AV84" s="11" t="e">
        <f>[6]Final!AP181/10</f>
        <v>#DIV/0!</v>
      </c>
      <c r="AW84" s="10" t="e">
        <f>[6]Final!AS181</f>
        <v>#DIV/0!</v>
      </c>
      <c r="AX84" s="10" t="e">
        <f>[6]Final!AT181</f>
        <v>#DIV/0!</v>
      </c>
      <c r="AY84" s="10" t="e">
        <f>[6]Final!AD181</f>
        <v>#DIV/0!</v>
      </c>
      <c r="AZ84" s="10" t="e">
        <f>[6]Final!AF181</f>
        <v>#DIV/0!</v>
      </c>
      <c r="BA84" s="12" t="e">
        <f t="shared" si="8"/>
        <v>#DIV/0!</v>
      </c>
      <c r="BB84" s="12" t="e">
        <f t="shared" si="11"/>
        <v>#DIV/0!</v>
      </c>
      <c r="BC84" s="11" t="e">
        <f>[6]Final!AI181/10</f>
        <v>#DIV/0!</v>
      </c>
      <c r="BD84" s="11" t="e">
        <f>[6]Final!AJ181/10</f>
        <v>#DIV/0!</v>
      </c>
      <c r="BE84" s="11" t="e">
        <f>[6]Final!AK181/10</f>
        <v>#DIV/0!</v>
      </c>
      <c r="BF84" s="11" t="e">
        <f>[6]Final!M181/10</f>
        <v>#DIV/0!</v>
      </c>
      <c r="BG84" s="11" t="e">
        <f>[6]Final!N181/10</f>
        <v>#DIV/0!</v>
      </c>
      <c r="BH84" s="11" t="e">
        <f>[6]Final!O181/10</f>
        <v>#DIV/0!</v>
      </c>
      <c r="BI84" s="14" t="e">
        <f>[6]Final!X181</f>
        <v>#DIV/0!</v>
      </c>
      <c r="BJ84" s="14" t="e">
        <f>[6]Final!Y181</f>
        <v>#DIV/0!</v>
      </c>
      <c r="BK84" s="14" t="e">
        <f>[6]Final!Z181</f>
        <v>#DIV/0!</v>
      </c>
      <c r="BL84" s="14" t="e">
        <f>[6]Final!Q181</f>
        <v>#DIV/0!</v>
      </c>
      <c r="BM84" s="10" t="e">
        <f>[6]Final!D181</f>
        <v>#DIV/0!</v>
      </c>
      <c r="BN84" s="10" t="e">
        <f>[6]Final!E181</f>
        <v>#DIV/0!</v>
      </c>
      <c r="BO84" s="10" t="e">
        <f>[6]Final!F181</f>
        <v>#DIV/0!</v>
      </c>
      <c r="BP84" s="11">
        <f>[6]Data!$BB85/10</f>
        <v>0</v>
      </c>
      <c r="BQ84" s="11">
        <f>[6]Data!$BD85/10</f>
        <v>0</v>
      </c>
      <c r="BR84" s="21" t="e">
        <f>[6]Data!$CR85/10</f>
        <v>#DIV/0!</v>
      </c>
      <c r="BS84" s="22">
        <f>[6]Data!BP85</f>
        <v>0</v>
      </c>
      <c r="BT84" s="22">
        <f>[6]Data!BQ85</f>
        <v>0</v>
      </c>
      <c r="BU84" s="22">
        <f>[6]Data!BR85</f>
        <v>0</v>
      </c>
      <c r="BV84" s="22">
        <f>[6]Data!BS85</f>
        <v>0</v>
      </c>
      <c r="BW84" s="21" t="e">
        <f>[6]Data!$AZ85</f>
        <v>#REF!</v>
      </c>
      <c r="BX84" s="10"/>
    </row>
    <row r="85" spans="1:76">
      <c r="A85" s="1">
        <v>2022</v>
      </c>
      <c r="B85" s="11" t="e">
        <f>[6]OECD!AB78</f>
        <v>#DIV/0!</v>
      </c>
      <c r="C85" s="11" t="e">
        <f>[6]OECD!EA78</f>
        <v>#DIV/0!</v>
      </c>
      <c r="D85" s="10" t="e">
        <f>[6]OECD!EH78</f>
        <v>#DIV/0!</v>
      </c>
      <c r="E85" s="10" t="e">
        <f>[6]OECD!EI78</f>
        <v>#DIV/0!</v>
      </c>
      <c r="F85" s="10" t="e">
        <f>[6]OECD!CG78</f>
        <v>#DIV/0!</v>
      </c>
      <c r="G85" s="10" t="e">
        <f>[6]OECD!CH78</f>
        <v>#DIV/0!</v>
      </c>
      <c r="H85" s="12" t="e">
        <f t="shared" si="6"/>
        <v>#DIV/0!</v>
      </c>
      <c r="I85" s="12" t="e">
        <f t="shared" si="9"/>
        <v>#DIV/0!</v>
      </c>
      <c r="J85" s="11" t="e">
        <f>[6]OECD!Y78</f>
        <v>#DIV/0!</v>
      </c>
      <c r="K85" s="11" t="e">
        <f>[6]OECD!Z78</f>
        <v>#DIV/0!</v>
      </c>
      <c r="L85" s="11" t="e">
        <f>[6]OECD!AA78</f>
        <v>#DIV/0!</v>
      </c>
      <c r="M85" s="11" t="e">
        <f>[6]OECD!AV78</f>
        <v>#DIV/0!</v>
      </c>
      <c r="N85" s="11" t="e">
        <f>[6]OECD!AW78</f>
        <v>#DIV/0!</v>
      </c>
      <c r="O85" s="11" t="e">
        <f>[6]OECD!AX78</f>
        <v>#DIV/0!</v>
      </c>
      <c r="P85" s="14" t="e">
        <f>[6]OECD!BX78</f>
        <v>#DIV/0!</v>
      </c>
      <c r="Q85" s="14" t="e">
        <f>[6]OECD!BY78</f>
        <v>#DIV/0!</v>
      </c>
      <c r="R85" s="14" t="e">
        <f>[6]OECD!BZ78</f>
        <v>#DIV/0!</v>
      </c>
      <c r="S85" s="14" t="e">
        <f>[6]OECD!BR78</f>
        <v>#DIV/0!</v>
      </c>
      <c r="T85" s="10">
        <f>[6]OECD!DR$7</f>
        <v>0.05</v>
      </c>
      <c r="U85" s="10">
        <f>[6]OECD!DS$7</f>
        <v>0.125</v>
      </c>
      <c r="V85" s="10">
        <f>[6]OECD!DT$7</f>
        <v>0.08</v>
      </c>
      <c r="W85" s="16" t="e">
        <f>[6]OECD!BM78</f>
        <v>#DIV/0!</v>
      </c>
      <c r="X85" s="16" t="e">
        <f>[6]OECD!BN78</f>
        <v>#DIV/0!</v>
      </c>
      <c r="Y85" s="16" t="e">
        <f>[6]OECD!BO78</f>
        <v>#DIV/0!</v>
      </c>
      <c r="Z85" s="11" t="e">
        <f>[6]Final!AL82/10</f>
        <v>#DIV/0!</v>
      </c>
      <c r="AA85" s="11" t="e">
        <f>[6]Final!AP82/10</f>
        <v>#DIV/0!</v>
      </c>
      <c r="AB85" s="10" t="e">
        <f>[6]Final!AS82</f>
        <v>#DIV/0!</v>
      </c>
      <c r="AC85" s="10" t="e">
        <f>[6]Final!AT82</f>
        <v>#DIV/0!</v>
      </c>
      <c r="AD85" s="10" t="e">
        <f>[6]Final!AD82</f>
        <v>#DIV/0!</v>
      </c>
      <c r="AE85" s="10" t="e">
        <f>[6]Final!AF82</f>
        <v>#DIV/0!</v>
      </c>
      <c r="AF85" s="12" t="e">
        <f t="shared" si="7"/>
        <v>#DIV/0!</v>
      </c>
      <c r="AG85" s="12" t="e">
        <f t="shared" si="10"/>
        <v>#DIV/0!</v>
      </c>
      <c r="AH85" s="11" t="e">
        <f>[6]Final!AI82/10</f>
        <v>#DIV/0!</v>
      </c>
      <c r="AI85" s="11" t="e">
        <f>[6]Final!AJ82/10</f>
        <v>#DIV/0!</v>
      </c>
      <c r="AJ85" s="11" t="e">
        <f>[6]Final!AK82/10</f>
        <v>#DIV/0!</v>
      </c>
      <c r="AK85" s="11" t="e">
        <f>[6]Final!M82/10</f>
        <v>#DIV/0!</v>
      </c>
      <c r="AL85" s="11" t="e">
        <f>[6]Final!N82/10</f>
        <v>#DIV/0!</v>
      </c>
      <c r="AM85" s="11" t="e">
        <f>[6]Final!O82/10</f>
        <v>#DIV/0!</v>
      </c>
      <c r="AN85" s="14" t="e">
        <f>[6]Final!X82</f>
        <v>#DIV/0!</v>
      </c>
      <c r="AO85" s="14" t="e">
        <f>[6]Final!Y82</f>
        <v>#DIV/0!</v>
      </c>
      <c r="AP85" s="14" t="e">
        <f>[6]Final!Z82</f>
        <v>#DIV/0!</v>
      </c>
      <c r="AQ85" s="14" t="e">
        <f>[6]Final!Q82</f>
        <v>#DIV/0!</v>
      </c>
      <c r="AR85" s="10" t="e">
        <f>[6]Final!D82</f>
        <v>#DIV/0!</v>
      </c>
      <c r="AS85" s="10" t="e">
        <f>[6]Final!E82</f>
        <v>#DIV/0!</v>
      </c>
      <c r="AT85" s="10" t="e">
        <f>[6]Final!F82</f>
        <v>#DIV/0!</v>
      </c>
      <c r="AU85" s="11" t="e">
        <f>[6]Final!AL182/10</f>
        <v>#DIV/0!</v>
      </c>
      <c r="AV85" s="11" t="e">
        <f>[6]Final!AP182/10</f>
        <v>#DIV/0!</v>
      </c>
      <c r="AW85" s="10" t="e">
        <f>[6]Final!AS182</f>
        <v>#DIV/0!</v>
      </c>
      <c r="AX85" s="10" t="e">
        <f>[6]Final!AT182</f>
        <v>#DIV/0!</v>
      </c>
      <c r="AY85" s="10" t="e">
        <f>[6]Final!AD182</f>
        <v>#DIV/0!</v>
      </c>
      <c r="AZ85" s="10" t="e">
        <f>[6]Final!AF182</f>
        <v>#DIV/0!</v>
      </c>
      <c r="BA85" s="12" t="e">
        <f t="shared" si="8"/>
        <v>#DIV/0!</v>
      </c>
      <c r="BB85" s="12" t="e">
        <f t="shared" si="11"/>
        <v>#DIV/0!</v>
      </c>
      <c r="BC85" s="11" t="e">
        <f>[6]Final!AI182/10</f>
        <v>#DIV/0!</v>
      </c>
      <c r="BD85" s="11" t="e">
        <f>[6]Final!AJ182/10</f>
        <v>#DIV/0!</v>
      </c>
      <c r="BE85" s="11" t="e">
        <f>[6]Final!AK182/10</f>
        <v>#DIV/0!</v>
      </c>
      <c r="BF85" s="11" t="e">
        <f>[6]Final!M182/10</f>
        <v>#DIV/0!</v>
      </c>
      <c r="BG85" s="11" t="e">
        <f>[6]Final!N182/10</f>
        <v>#DIV/0!</v>
      </c>
      <c r="BH85" s="11" t="e">
        <f>[6]Final!O182/10</f>
        <v>#DIV/0!</v>
      </c>
      <c r="BI85" s="14" t="e">
        <f>[6]Final!X182</f>
        <v>#DIV/0!</v>
      </c>
      <c r="BJ85" s="14" t="e">
        <f>[6]Final!Y182</f>
        <v>#DIV/0!</v>
      </c>
      <c r="BK85" s="14" t="e">
        <f>[6]Final!Z182</f>
        <v>#DIV/0!</v>
      </c>
      <c r="BL85" s="14" t="e">
        <f>[6]Final!Q182</f>
        <v>#DIV/0!</v>
      </c>
      <c r="BM85" s="10" t="e">
        <f>[6]Final!D182</f>
        <v>#DIV/0!</v>
      </c>
      <c r="BN85" s="10" t="e">
        <f>[6]Final!E182</f>
        <v>#DIV/0!</v>
      </c>
      <c r="BO85" s="10" t="e">
        <f>[6]Final!F182</f>
        <v>#DIV/0!</v>
      </c>
      <c r="BP85" s="11">
        <f>[6]Data!$BB86/10</f>
        <v>0</v>
      </c>
      <c r="BQ85" s="11">
        <f>[6]Data!$BD86/10</f>
        <v>0</v>
      </c>
      <c r="BR85" s="21" t="e">
        <f>[6]Data!$CR86/10</f>
        <v>#DIV/0!</v>
      </c>
      <c r="BS85" s="22">
        <f>[6]Data!BP86</f>
        <v>0</v>
      </c>
      <c r="BT85" s="22">
        <f>[6]Data!BQ86</f>
        <v>0</v>
      </c>
      <c r="BU85" s="22">
        <f>[6]Data!BR86</f>
        <v>0</v>
      </c>
      <c r="BV85" s="22">
        <f>[6]Data!BS86</f>
        <v>0</v>
      </c>
      <c r="BW85" s="21" t="e">
        <f>[6]Data!$AZ86</f>
        <v>#REF!</v>
      </c>
      <c r="BX85" s="10"/>
    </row>
    <row r="86" spans="1:76">
      <c r="A86" s="1">
        <v>2023</v>
      </c>
      <c r="B86" s="11" t="e">
        <f>[6]OECD!AB79</f>
        <v>#DIV/0!</v>
      </c>
      <c r="C86" s="11" t="e">
        <f>[6]OECD!EA79</f>
        <v>#DIV/0!</v>
      </c>
      <c r="D86" s="10" t="e">
        <f>[6]OECD!EH79</f>
        <v>#DIV/0!</v>
      </c>
      <c r="E86" s="10" t="e">
        <f>[6]OECD!EI79</f>
        <v>#DIV/0!</v>
      </c>
      <c r="F86" s="10" t="e">
        <f>[6]OECD!CG79</f>
        <v>#DIV/0!</v>
      </c>
      <c r="G86" s="10" t="e">
        <f>[6]OECD!CH79</f>
        <v>#DIV/0!</v>
      </c>
      <c r="H86" s="12" t="e">
        <f t="shared" si="6"/>
        <v>#DIV/0!</v>
      </c>
      <c r="I86" s="12" t="e">
        <f t="shared" si="9"/>
        <v>#DIV/0!</v>
      </c>
      <c r="J86" s="11" t="e">
        <f>[6]OECD!Y79</f>
        <v>#DIV/0!</v>
      </c>
      <c r="K86" s="11" t="e">
        <f>[6]OECD!Z79</f>
        <v>#DIV/0!</v>
      </c>
      <c r="L86" s="11" t="e">
        <f>[6]OECD!AA79</f>
        <v>#DIV/0!</v>
      </c>
      <c r="M86" s="11" t="e">
        <f>[6]OECD!AV79</f>
        <v>#DIV/0!</v>
      </c>
      <c r="N86" s="11" t="e">
        <f>[6]OECD!AW79</f>
        <v>#DIV/0!</v>
      </c>
      <c r="O86" s="11" t="e">
        <f>[6]OECD!AX79</f>
        <v>#DIV/0!</v>
      </c>
      <c r="P86" s="14" t="e">
        <f>[6]OECD!BX79</f>
        <v>#DIV/0!</v>
      </c>
      <c r="Q86" s="14" t="e">
        <f>[6]OECD!BY79</f>
        <v>#DIV/0!</v>
      </c>
      <c r="R86" s="14" t="e">
        <f>[6]OECD!BZ79</f>
        <v>#DIV/0!</v>
      </c>
      <c r="S86" s="14" t="e">
        <f>[6]OECD!BR79</f>
        <v>#DIV/0!</v>
      </c>
      <c r="T86" s="10">
        <f>[6]OECD!DR$7</f>
        <v>0.05</v>
      </c>
      <c r="U86" s="10">
        <f>[6]OECD!DS$7</f>
        <v>0.125</v>
      </c>
      <c r="V86" s="10">
        <f>[6]OECD!DT$7</f>
        <v>0.08</v>
      </c>
      <c r="W86" s="16" t="e">
        <f>[6]OECD!BM79</f>
        <v>#DIV/0!</v>
      </c>
      <c r="X86" s="16" t="e">
        <f>[6]OECD!BN79</f>
        <v>#DIV/0!</v>
      </c>
      <c r="Y86" s="16" t="e">
        <f>[6]OECD!BO79</f>
        <v>#DIV/0!</v>
      </c>
      <c r="Z86" s="11" t="e">
        <f>[6]Final!AL83/10</f>
        <v>#DIV/0!</v>
      </c>
      <c r="AA86" s="11" t="e">
        <f>[6]Final!AP83/10</f>
        <v>#DIV/0!</v>
      </c>
      <c r="AB86" s="10" t="e">
        <f>[6]Final!AS83</f>
        <v>#DIV/0!</v>
      </c>
      <c r="AC86" s="10" t="e">
        <f>[6]Final!AT83</f>
        <v>#DIV/0!</v>
      </c>
      <c r="AD86" s="10" t="e">
        <f>[6]Final!AD83</f>
        <v>#DIV/0!</v>
      </c>
      <c r="AE86" s="10" t="e">
        <f>[6]Final!AF83</f>
        <v>#DIV/0!</v>
      </c>
      <c r="AF86" s="12" t="e">
        <f t="shared" si="7"/>
        <v>#DIV/0!</v>
      </c>
      <c r="AG86" s="12" t="e">
        <f t="shared" si="10"/>
        <v>#DIV/0!</v>
      </c>
      <c r="AH86" s="11" t="e">
        <f>[6]Final!AI83/10</f>
        <v>#DIV/0!</v>
      </c>
      <c r="AI86" s="11" t="e">
        <f>[6]Final!AJ83/10</f>
        <v>#DIV/0!</v>
      </c>
      <c r="AJ86" s="11" t="e">
        <f>[6]Final!AK83/10</f>
        <v>#DIV/0!</v>
      </c>
      <c r="AK86" s="11" t="e">
        <f>[6]Final!M83/10</f>
        <v>#DIV/0!</v>
      </c>
      <c r="AL86" s="11" t="e">
        <f>[6]Final!N83/10</f>
        <v>#DIV/0!</v>
      </c>
      <c r="AM86" s="11" t="e">
        <f>[6]Final!O83/10</f>
        <v>#DIV/0!</v>
      </c>
      <c r="AN86" s="14" t="e">
        <f>[6]Final!X83</f>
        <v>#DIV/0!</v>
      </c>
      <c r="AO86" s="14" t="e">
        <f>[6]Final!Y83</f>
        <v>#DIV/0!</v>
      </c>
      <c r="AP86" s="14" t="e">
        <f>[6]Final!Z83</f>
        <v>#DIV/0!</v>
      </c>
      <c r="AQ86" s="14" t="e">
        <f>[6]Final!Q83</f>
        <v>#DIV/0!</v>
      </c>
      <c r="AR86" s="10" t="e">
        <f>[6]Final!D83</f>
        <v>#DIV/0!</v>
      </c>
      <c r="AS86" s="10" t="e">
        <f>[6]Final!E83</f>
        <v>#DIV/0!</v>
      </c>
      <c r="AT86" s="10" t="e">
        <f>[6]Final!F83</f>
        <v>#DIV/0!</v>
      </c>
      <c r="AU86" s="11" t="e">
        <f>[6]Final!AL183/10</f>
        <v>#DIV/0!</v>
      </c>
      <c r="AV86" s="11" t="e">
        <f>[6]Final!AP183/10</f>
        <v>#DIV/0!</v>
      </c>
      <c r="AW86" s="10" t="e">
        <f>[6]Final!AS183</f>
        <v>#DIV/0!</v>
      </c>
      <c r="AX86" s="10" t="e">
        <f>[6]Final!AT183</f>
        <v>#DIV/0!</v>
      </c>
      <c r="AY86" s="10" t="e">
        <f>[6]Final!AD183</f>
        <v>#DIV/0!</v>
      </c>
      <c r="AZ86" s="10" t="e">
        <f>[6]Final!AF183</f>
        <v>#DIV/0!</v>
      </c>
      <c r="BA86" s="12" t="e">
        <f t="shared" si="8"/>
        <v>#DIV/0!</v>
      </c>
      <c r="BB86" s="12" t="e">
        <f t="shared" si="11"/>
        <v>#DIV/0!</v>
      </c>
      <c r="BC86" s="11" t="e">
        <f>[6]Final!AI183/10</f>
        <v>#DIV/0!</v>
      </c>
      <c r="BD86" s="11" t="e">
        <f>[6]Final!AJ183/10</f>
        <v>#DIV/0!</v>
      </c>
      <c r="BE86" s="11" t="e">
        <f>[6]Final!AK183/10</f>
        <v>#DIV/0!</v>
      </c>
      <c r="BF86" s="11" t="e">
        <f>[6]Final!M183/10</f>
        <v>#DIV/0!</v>
      </c>
      <c r="BG86" s="11" t="e">
        <f>[6]Final!N183/10</f>
        <v>#DIV/0!</v>
      </c>
      <c r="BH86" s="11" t="e">
        <f>[6]Final!O183/10</f>
        <v>#DIV/0!</v>
      </c>
      <c r="BI86" s="14" t="e">
        <f>[6]Final!X183</f>
        <v>#DIV/0!</v>
      </c>
      <c r="BJ86" s="14" t="e">
        <f>[6]Final!Y183</f>
        <v>#DIV/0!</v>
      </c>
      <c r="BK86" s="14" t="e">
        <f>[6]Final!Z183</f>
        <v>#DIV/0!</v>
      </c>
      <c r="BL86" s="14" t="e">
        <f>[6]Final!Q183</f>
        <v>#DIV/0!</v>
      </c>
      <c r="BM86" s="10" t="e">
        <f>[6]Final!D183</f>
        <v>#DIV/0!</v>
      </c>
      <c r="BN86" s="10" t="e">
        <f>[6]Final!E183</f>
        <v>#DIV/0!</v>
      </c>
      <c r="BO86" s="10" t="e">
        <f>[6]Final!F183</f>
        <v>#DIV/0!</v>
      </c>
      <c r="BP86" s="11">
        <f>[6]Data!$BB87/10</f>
        <v>0</v>
      </c>
      <c r="BQ86" s="11">
        <f>[6]Data!$BD87/10</f>
        <v>0</v>
      </c>
      <c r="BR86" s="21" t="e">
        <f>[6]Data!$CR87/10</f>
        <v>#DIV/0!</v>
      </c>
      <c r="BS86" s="22">
        <f>[6]Data!BP87</f>
        <v>0</v>
      </c>
      <c r="BT86" s="22">
        <f>[6]Data!BQ87</f>
        <v>0</v>
      </c>
      <c r="BU86" s="22">
        <f>[6]Data!BR87</f>
        <v>0</v>
      </c>
      <c r="BV86" s="22">
        <f>[6]Data!BS87</f>
        <v>0</v>
      </c>
      <c r="BW86" s="21" t="e">
        <f>[6]Data!$AZ87</f>
        <v>#REF!</v>
      </c>
      <c r="BX86" s="10"/>
    </row>
    <row r="87" spans="1:76">
      <c r="A87" s="1">
        <v>2024</v>
      </c>
      <c r="B87" s="11" t="e">
        <f>[6]OECD!AB80</f>
        <v>#DIV/0!</v>
      </c>
      <c r="C87" s="11" t="e">
        <f>[6]OECD!EA80</f>
        <v>#DIV/0!</v>
      </c>
      <c r="D87" s="10" t="e">
        <f>[6]OECD!EH80</f>
        <v>#DIV/0!</v>
      </c>
      <c r="E87" s="10" t="e">
        <f>[6]OECD!EI80</f>
        <v>#DIV/0!</v>
      </c>
      <c r="F87" s="10" t="e">
        <f>[6]OECD!CG80</f>
        <v>#DIV/0!</v>
      </c>
      <c r="G87" s="10" t="e">
        <f>[6]OECD!CH80</f>
        <v>#DIV/0!</v>
      </c>
      <c r="H87" s="12" t="e">
        <f t="shared" si="6"/>
        <v>#DIV/0!</v>
      </c>
      <c r="I87" s="12" t="e">
        <f t="shared" si="9"/>
        <v>#DIV/0!</v>
      </c>
      <c r="J87" s="11" t="e">
        <f>[6]OECD!Y80</f>
        <v>#DIV/0!</v>
      </c>
      <c r="K87" s="11" t="e">
        <f>[6]OECD!Z80</f>
        <v>#DIV/0!</v>
      </c>
      <c r="L87" s="11" t="e">
        <f>[6]OECD!AA80</f>
        <v>#DIV/0!</v>
      </c>
      <c r="M87" s="11" t="e">
        <f>[6]OECD!AV80</f>
        <v>#DIV/0!</v>
      </c>
      <c r="N87" s="11" t="e">
        <f>[6]OECD!AW80</f>
        <v>#DIV/0!</v>
      </c>
      <c r="O87" s="11" t="e">
        <f>[6]OECD!AX80</f>
        <v>#DIV/0!</v>
      </c>
      <c r="P87" s="14" t="e">
        <f>[6]OECD!BX80</f>
        <v>#DIV/0!</v>
      </c>
      <c r="Q87" s="14" t="e">
        <f>[6]OECD!BY80</f>
        <v>#DIV/0!</v>
      </c>
      <c r="R87" s="14" t="e">
        <f>[6]OECD!BZ80</f>
        <v>#DIV/0!</v>
      </c>
      <c r="S87" s="14" t="e">
        <f>[6]OECD!BR80</f>
        <v>#DIV/0!</v>
      </c>
      <c r="T87" s="10">
        <f>[6]OECD!DR$7</f>
        <v>0.05</v>
      </c>
      <c r="U87" s="10">
        <f>[6]OECD!DS$7</f>
        <v>0.125</v>
      </c>
      <c r="V87" s="10">
        <f>[6]OECD!DT$7</f>
        <v>0.08</v>
      </c>
      <c r="W87" s="16" t="e">
        <f>[6]OECD!BM80</f>
        <v>#DIV/0!</v>
      </c>
      <c r="X87" s="16" t="e">
        <f>[6]OECD!BN80</f>
        <v>#DIV/0!</v>
      </c>
      <c r="Y87" s="16" t="e">
        <f>[6]OECD!BO80</f>
        <v>#DIV/0!</v>
      </c>
      <c r="Z87" s="11" t="e">
        <f>[6]Final!AL84/10</f>
        <v>#DIV/0!</v>
      </c>
      <c r="AA87" s="11" t="e">
        <f>[6]Final!AP84/10</f>
        <v>#DIV/0!</v>
      </c>
      <c r="AB87" s="10" t="e">
        <f>[6]Final!AS84</f>
        <v>#DIV/0!</v>
      </c>
      <c r="AC87" s="10" t="e">
        <f>[6]Final!AT84</f>
        <v>#DIV/0!</v>
      </c>
      <c r="AD87" s="10" t="e">
        <f>[6]Final!AD84</f>
        <v>#DIV/0!</v>
      </c>
      <c r="AE87" s="10" t="e">
        <f>[6]Final!AF84</f>
        <v>#DIV/0!</v>
      </c>
      <c r="AF87" s="12" t="e">
        <f t="shared" si="7"/>
        <v>#DIV/0!</v>
      </c>
      <c r="AG87" s="12" t="e">
        <f t="shared" si="10"/>
        <v>#DIV/0!</v>
      </c>
      <c r="AH87" s="11" t="e">
        <f>[6]Final!AI84/10</f>
        <v>#DIV/0!</v>
      </c>
      <c r="AI87" s="11" t="e">
        <f>[6]Final!AJ84/10</f>
        <v>#DIV/0!</v>
      </c>
      <c r="AJ87" s="11" t="e">
        <f>[6]Final!AK84/10</f>
        <v>#DIV/0!</v>
      </c>
      <c r="AK87" s="11" t="e">
        <f>[6]Final!M84/10</f>
        <v>#DIV/0!</v>
      </c>
      <c r="AL87" s="11" t="e">
        <f>[6]Final!N84/10</f>
        <v>#DIV/0!</v>
      </c>
      <c r="AM87" s="11" t="e">
        <f>[6]Final!O84/10</f>
        <v>#DIV/0!</v>
      </c>
      <c r="AN87" s="14" t="e">
        <f>[6]Final!X84</f>
        <v>#DIV/0!</v>
      </c>
      <c r="AO87" s="14" t="e">
        <f>[6]Final!Y84</f>
        <v>#DIV/0!</v>
      </c>
      <c r="AP87" s="14" t="e">
        <f>[6]Final!Z84</f>
        <v>#DIV/0!</v>
      </c>
      <c r="AQ87" s="14" t="e">
        <f>[6]Final!Q84</f>
        <v>#DIV/0!</v>
      </c>
      <c r="AR87" s="10" t="e">
        <f>[6]Final!D84</f>
        <v>#DIV/0!</v>
      </c>
      <c r="AS87" s="10" t="e">
        <f>[6]Final!E84</f>
        <v>#DIV/0!</v>
      </c>
      <c r="AT87" s="10" t="e">
        <f>[6]Final!F84</f>
        <v>#DIV/0!</v>
      </c>
      <c r="AU87" s="11" t="e">
        <f>[6]Final!AL184/10</f>
        <v>#DIV/0!</v>
      </c>
      <c r="AV87" s="11" t="e">
        <f>[6]Final!AP184/10</f>
        <v>#DIV/0!</v>
      </c>
      <c r="AW87" s="10" t="e">
        <f>[6]Final!AS184</f>
        <v>#DIV/0!</v>
      </c>
      <c r="AX87" s="10" t="e">
        <f>[6]Final!AT184</f>
        <v>#DIV/0!</v>
      </c>
      <c r="AY87" s="10" t="e">
        <f>[6]Final!AD184</f>
        <v>#DIV/0!</v>
      </c>
      <c r="AZ87" s="10" t="e">
        <f>[6]Final!AF184</f>
        <v>#DIV/0!</v>
      </c>
      <c r="BA87" s="12" t="e">
        <f t="shared" si="8"/>
        <v>#DIV/0!</v>
      </c>
      <c r="BB87" s="12" t="e">
        <f t="shared" si="11"/>
        <v>#DIV/0!</v>
      </c>
      <c r="BC87" s="11" t="e">
        <f>[6]Final!AI184/10</f>
        <v>#DIV/0!</v>
      </c>
      <c r="BD87" s="11" t="e">
        <f>[6]Final!AJ184/10</f>
        <v>#DIV/0!</v>
      </c>
      <c r="BE87" s="11" t="e">
        <f>[6]Final!AK184/10</f>
        <v>#DIV/0!</v>
      </c>
      <c r="BF87" s="11" t="e">
        <f>[6]Final!M184/10</f>
        <v>#DIV/0!</v>
      </c>
      <c r="BG87" s="11" t="e">
        <f>[6]Final!N184/10</f>
        <v>#DIV/0!</v>
      </c>
      <c r="BH87" s="11" t="e">
        <f>[6]Final!O184/10</f>
        <v>#DIV/0!</v>
      </c>
      <c r="BI87" s="14" t="e">
        <f>[6]Final!X184</f>
        <v>#DIV/0!</v>
      </c>
      <c r="BJ87" s="14" t="e">
        <f>[6]Final!Y184</f>
        <v>#DIV/0!</v>
      </c>
      <c r="BK87" s="14" t="e">
        <f>[6]Final!Z184</f>
        <v>#DIV/0!</v>
      </c>
      <c r="BL87" s="14" t="e">
        <f>[6]Final!Q184</f>
        <v>#DIV/0!</v>
      </c>
      <c r="BM87" s="10" t="e">
        <f>[6]Final!D184</f>
        <v>#DIV/0!</v>
      </c>
      <c r="BN87" s="10" t="e">
        <f>[6]Final!E184</f>
        <v>#DIV/0!</v>
      </c>
      <c r="BO87" s="10" t="e">
        <f>[6]Final!F184</f>
        <v>#DIV/0!</v>
      </c>
      <c r="BP87" s="11">
        <f>[6]Data!$BB88/10</f>
        <v>0</v>
      </c>
      <c r="BQ87" s="11">
        <f>[6]Data!$BD88/10</f>
        <v>0</v>
      </c>
      <c r="BR87" s="21" t="e">
        <f>[6]Data!$CR88/10</f>
        <v>#DIV/0!</v>
      </c>
      <c r="BS87" s="22">
        <f>[6]Data!BP88</f>
        <v>0</v>
      </c>
      <c r="BT87" s="22">
        <f>[6]Data!BQ88</f>
        <v>0</v>
      </c>
      <c r="BU87" s="22">
        <f>[6]Data!BR88</f>
        <v>0</v>
      </c>
      <c r="BV87" s="22">
        <f>[6]Data!BS88</f>
        <v>0</v>
      </c>
      <c r="BW87" s="21" t="e">
        <f>[6]Data!$AZ88</f>
        <v>#REF!</v>
      </c>
      <c r="BX87" s="10"/>
    </row>
    <row r="88" spans="1:76">
      <c r="A88" s="1">
        <v>2025</v>
      </c>
      <c r="B88" s="11" t="e">
        <f>[6]OECD!AB81</f>
        <v>#DIV/0!</v>
      </c>
      <c r="C88" s="11" t="e">
        <f>[6]OECD!EA81</f>
        <v>#DIV/0!</v>
      </c>
      <c r="D88" s="10" t="e">
        <f>[6]OECD!EH81</f>
        <v>#DIV/0!</v>
      </c>
      <c r="E88" s="10" t="e">
        <f>[6]OECD!EI81</f>
        <v>#DIV/0!</v>
      </c>
      <c r="F88" s="10" t="e">
        <f>[6]OECD!CG81</f>
        <v>#DIV/0!</v>
      </c>
      <c r="G88" s="10" t="e">
        <f>[6]OECD!CH81</f>
        <v>#DIV/0!</v>
      </c>
      <c r="H88" s="12" t="e">
        <f t="shared" si="6"/>
        <v>#DIV/0!</v>
      </c>
      <c r="I88" s="12" t="e">
        <f t="shared" si="9"/>
        <v>#DIV/0!</v>
      </c>
      <c r="J88" s="11" t="e">
        <f>[6]OECD!Y81</f>
        <v>#DIV/0!</v>
      </c>
      <c r="K88" s="11" t="e">
        <f>[6]OECD!Z81</f>
        <v>#DIV/0!</v>
      </c>
      <c r="L88" s="11" t="e">
        <f>[6]OECD!AA81</f>
        <v>#DIV/0!</v>
      </c>
      <c r="M88" s="11" t="e">
        <f>[6]OECD!AV81</f>
        <v>#DIV/0!</v>
      </c>
      <c r="N88" s="11" t="e">
        <f>[6]OECD!AW81</f>
        <v>#DIV/0!</v>
      </c>
      <c r="O88" s="11" t="e">
        <f>[6]OECD!AX81</f>
        <v>#DIV/0!</v>
      </c>
      <c r="P88" s="14" t="e">
        <f>[6]OECD!BX81</f>
        <v>#DIV/0!</v>
      </c>
      <c r="Q88" s="14" t="e">
        <f>[6]OECD!BY81</f>
        <v>#DIV/0!</v>
      </c>
      <c r="R88" s="14" t="e">
        <f>[6]OECD!BZ81</f>
        <v>#DIV/0!</v>
      </c>
      <c r="S88" s="14" t="e">
        <f>[6]OECD!BR81</f>
        <v>#DIV/0!</v>
      </c>
      <c r="T88" s="10">
        <f>[6]OECD!DR$7</f>
        <v>0.05</v>
      </c>
      <c r="U88" s="10">
        <f>[6]OECD!DS$7</f>
        <v>0.125</v>
      </c>
      <c r="V88" s="10">
        <f>[6]OECD!DT$7</f>
        <v>0.08</v>
      </c>
      <c r="W88" s="16" t="e">
        <f>[6]OECD!BM81</f>
        <v>#DIV/0!</v>
      </c>
      <c r="X88" s="16" t="e">
        <f>[6]OECD!BN81</f>
        <v>#DIV/0!</v>
      </c>
      <c r="Y88" s="16" t="e">
        <f>[6]OECD!BO81</f>
        <v>#DIV/0!</v>
      </c>
      <c r="Z88" s="11" t="e">
        <f>[6]Final!AL85/10</f>
        <v>#DIV/0!</v>
      </c>
      <c r="AA88" s="11" t="e">
        <f>[6]Final!AP85/10</f>
        <v>#DIV/0!</v>
      </c>
      <c r="AB88" s="10" t="e">
        <f>[6]Final!AS85</f>
        <v>#DIV/0!</v>
      </c>
      <c r="AC88" s="10" t="e">
        <f>[6]Final!AT85</f>
        <v>#DIV/0!</v>
      </c>
      <c r="AD88" s="10" t="e">
        <f>[6]Final!AD85</f>
        <v>#DIV/0!</v>
      </c>
      <c r="AE88" s="10" t="e">
        <f>[6]Final!AF85</f>
        <v>#DIV/0!</v>
      </c>
      <c r="AF88" s="12" t="e">
        <f t="shared" si="7"/>
        <v>#DIV/0!</v>
      </c>
      <c r="AG88" s="12" t="e">
        <f t="shared" si="10"/>
        <v>#DIV/0!</v>
      </c>
      <c r="AH88" s="11" t="e">
        <f>[6]Final!AI85/10</f>
        <v>#DIV/0!</v>
      </c>
      <c r="AI88" s="11" t="e">
        <f>[6]Final!AJ85/10</f>
        <v>#DIV/0!</v>
      </c>
      <c r="AJ88" s="11" t="e">
        <f>[6]Final!AK85/10</f>
        <v>#DIV/0!</v>
      </c>
      <c r="AK88" s="11" t="e">
        <f>[6]Final!M85/10</f>
        <v>#DIV/0!</v>
      </c>
      <c r="AL88" s="11" t="e">
        <f>[6]Final!N85/10</f>
        <v>#DIV/0!</v>
      </c>
      <c r="AM88" s="11" t="e">
        <f>[6]Final!O85/10</f>
        <v>#DIV/0!</v>
      </c>
      <c r="AN88" s="14" t="e">
        <f>[6]Final!X85</f>
        <v>#DIV/0!</v>
      </c>
      <c r="AO88" s="14" t="e">
        <f>[6]Final!Y85</f>
        <v>#DIV/0!</v>
      </c>
      <c r="AP88" s="14" t="e">
        <f>[6]Final!Z85</f>
        <v>#DIV/0!</v>
      </c>
      <c r="AQ88" s="14" t="e">
        <f>[6]Final!Q85</f>
        <v>#DIV/0!</v>
      </c>
      <c r="AR88" s="10" t="e">
        <f>[6]Final!D85</f>
        <v>#DIV/0!</v>
      </c>
      <c r="AS88" s="10" t="e">
        <f>[6]Final!E85</f>
        <v>#DIV/0!</v>
      </c>
      <c r="AT88" s="10" t="e">
        <f>[6]Final!F85</f>
        <v>#DIV/0!</v>
      </c>
      <c r="AU88" s="11" t="e">
        <f>[6]Final!AL185/10</f>
        <v>#DIV/0!</v>
      </c>
      <c r="AV88" s="11" t="e">
        <f>[6]Final!AP185/10</f>
        <v>#DIV/0!</v>
      </c>
      <c r="AW88" s="10" t="e">
        <f>[6]Final!AS185</f>
        <v>#DIV/0!</v>
      </c>
      <c r="AX88" s="10" t="e">
        <f>[6]Final!AT185</f>
        <v>#DIV/0!</v>
      </c>
      <c r="AY88" s="10" t="e">
        <f>[6]Final!AD185</f>
        <v>#DIV/0!</v>
      </c>
      <c r="AZ88" s="10" t="e">
        <f>[6]Final!AF185</f>
        <v>#DIV/0!</v>
      </c>
      <c r="BA88" s="12" t="e">
        <f t="shared" si="8"/>
        <v>#DIV/0!</v>
      </c>
      <c r="BB88" s="12" t="e">
        <f t="shared" si="11"/>
        <v>#DIV/0!</v>
      </c>
      <c r="BC88" s="11" t="e">
        <f>[6]Final!AI185/10</f>
        <v>#DIV/0!</v>
      </c>
      <c r="BD88" s="11" t="e">
        <f>[6]Final!AJ185/10</f>
        <v>#DIV/0!</v>
      </c>
      <c r="BE88" s="11" t="e">
        <f>[6]Final!AK185/10</f>
        <v>#DIV/0!</v>
      </c>
      <c r="BF88" s="11" t="e">
        <f>[6]Final!M185/10</f>
        <v>#DIV/0!</v>
      </c>
      <c r="BG88" s="11" t="e">
        <f>[6]Final!N185/10</f>
        <v>#DIV/0!</v>
      </c>
      <c r="BH88" s="11" t="e">
        <f>[6]Final!O185/10</f>
        <v>#DIV/0!</v>
      </c>
      <c r="BI88" s="14" t="e">
        <f>[6]Final!X185</f>
        <v>#DIV/0!</v>
      </c>
      <c r="BJ88" s="14" t="e">
        <f>[6]Final!Y185</f>
        <v>#DIV/0!</v>
      </c>
      <c r="BK88" s="14" t="e">
        <f>[6]Final!Z185</f>
        <v>#DIV/0!</v>
      </c>
      <c r="BL88" s="14" t="e">
        <f>[6]Final!Q185</f>
        <v>#DIV/0!</v>
      </c>
      <c r="BM88" s="10" t="e">
        <f>[6]Final!D185</f>
        <v>#DIV/0!</v>
      </c>
      <c r="BN88" s="10" t="e">
        <f>[6]Final!E185</f>
        <v>#DIV/0!</v>
      </c>
      <c r="BO88" s="10" t="e">
        <f>[6]Final!F185</f>
        <v>#DIV/0!</v>
      </c>
      <c r="BP88" s="11">
        <f>[6]Data!$BB89/10</f>
        <v>0</v>
      </c>
      <c r="BQ88" s="11">
        <f>[6]Data!$BD89/10</f>
        <v>0</v>
      </c>
      <c r="BR88" s="21" t="e">
        <f>[6]Data!$CR89/10</f>
        <v>#DIV/0!</v>
      </c>
      <c r="BS88" s="22">
        <f>[6]Data!BP89</f>
        <v>0</v>
      </c>
      <c r="BT88" s="22">
        <f>[6]Data!BQ89</f>
        <v>0</v>
      </c>
      <c r="BU88" s="22">
        <f>[6]Data!BR89</f>
        <v>0</v>
      </c>
      <c r="BV88" s="22">
        <f>[6]Data!BS89</f>
        <v>0</v>
      </c>
      <c r="BW88" s="21" t="e">
        <f>[6]Data!$AZ89</f>
        <v>#REF!</v>
      </c>
      <c r="BX88" s="10"/>
    </row>
    <row r="89" spans="1:95">
      <c r="A89" s="1">
        <v>2026</v>
      </c>
      <c r="B89" s="11" t="e">
        <f>[6]OECD!AB82</f>
        <v>#DIV/0!</v>
      </c>
      <c r="C89" s="11" t="e">
        <f>[6]OECD!EA82</f>
        <v>#DIV/0!</v>
      </c>
      <c r="D89" s="10" t="e">
        <f>[6]OECD!EH82</f>
        <v>#DIV/0!</v>
      </c>
      <c r="E89" s="10" t="e">
        <f>[6]OECD!EI82</f>
        <v>#DIV/0!</v>
      </c>
      <c r="F89" s="10" t="e">
        <f>[6]OECD!CG82</f>
        <v>#DIV/0!</v>
      </c>
      <c r="G89" s="10" t="e">
        <f>[6]OECD!CH82</f>
        <v>#DIV/0!</v>
      </c>
      <c r="H89" s="12" t="e">
        <f t="shared" si="6"/>
        <v>#DIV/0!</v>
      </c>
      <c r="I89" s="12" t="e">
        <f t="shared" si="9"/>
        <v>#DIV/0!</v>
      </c>
      <c r="J89" s="11" t="e">
        <f>[6]OECD!Y82</f>
        <v>#DIV/0!</v>
      </c>
      <c r="K89" s="11" t="e">
        <f>[6]OECD!Z82</f>
        <v>#DIV/0!</v>
      </c>
      <c r="L89" s="11" t="e">
        <f>[6]OECD!AA82</f>
        <v>#DIV/0!</v>
      </c>
      <c r="M89" s="11" t="e">
        <f>[6]OECD!AV82</f>
        <v>#DIV/0!</v>
      </c>
      <c r="N89" s="11" t="e">
        <f>[6]OECD!AW82</f>
        <v>#DIV/0!</v>
      </c>
      <c r="O89" s="11" t="e">
        <f>[6]OECD!AX82</f>
        <v>#DIV/0!</v>
      </c>
      <c r="P89" s="14" t="e">
        <f>[6]OECD!BX82</f>
        <v>#DIV/0!</v>
      </c>
      <c r="Q89" s="14" t="e">
        <f>[6]OECD!BY82</f>
        <v>#DIV/0!</v>
      </c>
      <c r="R89" s="14" t="e">
        <f>[6]OECD!BZ82</f>
        <v>#DIV/0!</v>
      </c>
      <c r="S89" s="14" t="e">
        <f>[6]OECD!BR82</f>
        <v>#DIV/0!</v>
      </c>
      <c r="T89" s="10">
        <f>[6]OECD!DR$7</f>
        <v>0.05</v>
      </c>
      <c r="U89" s="10">
        <f>[6]OECD!DS$7</f>
        <v>0.125</v>
      </c>
      <c r="V89" s="10">
        <f>[6]OECD!DT$7</f>
        <v>0.08</v>
      </c>
      <c r="W89" s="16" t="e">
        <f>[6]OECD!BM82</f>
        <v>#DIV/0!</v>
      </c>
      <c r="X89" s="16" t="e">
        <f>[6]OECD!BN82</f>
        <v>#DIV/0!</v>
      </c>
      <c r="Y89" s="16" t="e">
        <f>[6]OECD!BO82</f>
        <v>#DIV/0!</v>
      </c>
      <c r="Z89" s="11" t="e">
        <f>[6]Final!AL86/10</f>
        <v>#DIV/0!</v>
      </c>
      <c r="AA89" s="11" t="e">
        <f>[6]Final!AP86/10</f>
        <v>#DIV/0!</v>
      </c>
      <c r="AB89" s="10" t="e">
        <f>[6]Final!AS86</f>
        <v>#DIV/0!</v>
      </c>
      <c r="AC89" s="10" t="e">
        <f>[6]Final!AT86</f>
        <v>#DIV/0!</v>
      </c>
      <c r="AD89" s="10" t="e">
        <f>[6]Final!AD86</f>
        <v>#DIV/0!</v>
      </c>
      <c r="AE89" s="10" t="e">
        <f>[6]Final!AF86</f>
        <v>#DIV/0!</v>
      </c>
      <c r="AF89" s="12" t="e">
        <f t="shared" si="7"/>
        <v>#DIV/0!</v>
      </c>
      <c r="AG89" s="12" t="e">
        <f t="shared" si="10"/>
        <v>#DIV/0!</v>
      </c>
      <c r="AH89" s="11" t="e">
        <f>[6]Final!AI86/10</f>
        <v>#DIV/0!</v>
      </c>
      <c r="AI89" s="11" t="e">
        <f>[6]Final!AJ86/10</f>
        <v>#DIV/0!</v>
      </c>
      <c r="AJ89" s="11" t="e">
        <f>[6]Final!AK86/10</f>
        <v>#DIV/0!</v>
      </c>
      <c r="AK89" s="11" t="e">
        <f>[6]Final!M86/10</f>
        <v>#DIV/0!</v>
      </c>
      <c r="AL89" s="11" t="e">
        <f>[6]Final!N86/10</f>
        <v>#DIV/0!</v>
      </c>
      <c r="AM89" s="11" t="e">
        <f>[6]Final!O86/10</f>
        <v>#DIV/0!</v>
      </c>
      <c r="AN89" s="14" t="e">
        <f>[6]Final!X86</f>
        <v>#DIV/0!</v>
      </c>
      <c r="AO89" s="14" t="e">
        <f>[6]Final!Y86</f>
        <v>#DIV/0!</v>
      </c>
      <c r="AP89" s="14" t="e">
        <f>[6]Final!Z86</f>
        <v>#DIV/0!</v>
      </c>
      <c r="AQ89" s="14" t="e">
        <f>[6]Final!Q86</f>
        <v>#DIV/0!</v>
      </c>
      <c r="AR89" s="10" t="e">
        <f>[6]Final!D86</f>
        <v>#DIV/0!</v>
      </c>
      <c r="AS89" s="10" t="e">
        <f>[6]Final!E86</f>
        <v>#DIV/0!</v>
      </c>
      <c r="AT89" s="10" t="e">
        <f>[6]Final!F86</f>
        <v>#DIV/0!</v>
      </c>
      <c r="AU89" s="11" t="e">
        <f>[6]Final!AL186/10</f>
        <v>#DIV/0!</v>
      </c>
      <c r="AV89" s="11" t="e">
        <f>[6]Final!AP186/10</f>
        <v>#DIV/0!</v>
      </c>
      <c r="AW89" s="10" t="e">
        <f>[6]Final!AS186</f>
        <v>#DIV/0!</v>
      </c>
      <c r="AX89" s="10" t="e">
        <f>[6]Final!AT186</f>
        <v>#DIV/0!</v>
      </c>
      <c r="AY89" s="10" t="e">
        <f>[6]Final!AD186</f>
        <v>#DIV/0!</v>
      </c>
      <c r="AZ89" s="10" t="e">
        <f>[6]Final!AF186</f>
        <v>#DIV/0!</v>
      </c>
      <c r="BA89" s="12" t="e">
        <f t="shared" si="8"/>
        <v>#DIV/0!</v>
      </c>
      <c r="BB89" s="12" t="e">
        <f t="shared" si="11"/>
        <v>#DIV/0!</v>
      </c>
      <c r="BC89" s="11" t="e">
        <f>[6]Final!AI186/10</f>
        <v>#DIV/0!</v>
      </c>
      <c r="BD89" s="11" t="e">
        <f>[6]Final!AJ186/10</f>
        <v>#DIV/0!</v>
      </c>
      <c r="BE89" s="11" t="e">
        <f>[6]Final!AK186/10</f>
        <v>#DIV/0!</v>
      </c>
      <c r="BF89" s="11" t="e">
        <f>[6]Final!M186/10</f>
        <v>#DIV/0!</v>
      </c>
      <c r="BG89" s="11" t="e">
        <f>[6]Final!N186/10</f>
        <v>#DIV/0!</v>
      </c>
      <c r="BH89" s="11" t="e">
        <f>[6]Final!O186/10</f>
        <v>#DIV/0!</v>
      </c>
      <c r="BI89" s="14" t="e">
        <f>[6]Final!X186</f>
        <v>#DIV/0!</v>
      </c>
      <c r="BJ89" s="14" t="e">
        <f>[6]Final!Y186</f>
        <v>#DIV/0!</v>
      </c>
      <c r="BK89" s="14" t="e">
        <f>[6]Final!Z186</f>
        <v>#DIV/0!</v>
      </c>
      <c r="BL89" s="14" t="e">
        <f>[6]Final!Q186</f>
        <v>#DIV/0!</v>
      </c>
      <c r="BM89" s="10" t="e">
        <f>[6]Final!D186</f>
        <v>#DIV/0!</v>
      </c>
      <c r="BN89" s="10" t="e">
        <f>[6]Final!E186</f>
        <v>#DIV/0!</v>
      </c>
      <c r="BO89" s="10" t="e">
        <f>[6]Final!F186</f>
        <v>#DIV/0!</v>
      </c>
      <c r="BP89" s="11">
        <f>[6]Data!$BB90/10</f>
        <v>0</v>
      </c>
      <c r="BQ89" s="11">
        <f>[6]Data!$BD90/10</f>
        <v>0</v>
      </c>
      <c r="BR89" s="21" t="e">
        <f>[6]Data!$CR90/10</f>
        <v>#DIV/0!</v>
      </c>
      <c r="BS89" s="22">
        <f>[6]Data!BP90</f>
        <v>0</v>
      </c>
      <c r="BT89" s="22">
        <f>[6]Data!BQ90</f>
        <v>0</v>
      </c>
      <c r="BU89" s="22">
        <f>[6]Data!BR90</f>
        <v>0</v>
      </c>
      <c r="BV89" s="22">
        <f>[6]Data!BS90</f>
        <v>0</v>
      </c>
      <c r="BW89" s="21" t="e">
        <f>[6]Data!$AZ90</f>
        <v>#REF!</v>
      </c>
      <c r="BX89" s="10"/>
      <c r="CI89" s="1" t="s">
        <v>144</v>
      </c>
      <c r="CQ89" s="1" t="s">
        <v>145</v>
      </c>
    </row>
    <row r="90" spans="1:76">
      <c r="A90" s="1">
        <v>2027</v>
      </c>
      <c r="B90" s="11" t="e">
        <f>[6]OECD!AB83</f>
        <v>#DIV/0!</v>
      </c>
      <c r="C90" s="11" t="e">
        <f>[6]OECD!EA83</f>
        <v>#DIV/0!</v>
      </c>
      <c r="D90" s="10" t="e">
        <f>[6]OECD!EH83</f>
        <v>#DIV/0!</v>
      </c>
      <c r="E90" s="10" t="e">
        <f>[6]OECD!EI83</f>
        <v>#DIV/0!</v>
      </c>
      <c r="F90" s="10" t="e">
        <f>[6]OECD!CG83</f>
        <v>#DIV/0!</v>
      </c>
      <c r="G90" s="10" t="e">
        <f>[6]OECD!CH83</f>
        <v>#DIV/0!</v>
      </c>
      <c r="H90" s="12" t="e">
        <f t="shared" si="6"/>
        <v>#DIV/0!</v>
      </c>
      <c r="I90" s="12" t="e">
        <f t="shared" si="9"/>
        <v>#DIV/0!</v>
      </c>
      <c r="J90" s="11" t="e">
        <f>[6]OECD!Y83</f>
        <v>#DIV/0!</v>
      </c>
      <c r="K90" s="11" t="e">
        <f>[6]OECD!Z83</f>
        <v>#DIV/0!</v>
      </c>
      <c r="L90" s="11" t="e">
        <f>[6]OECD!AA83</f>
        <v>#DIV/0!</v>
      </c>
      <c r="M90" s="11" t="e">
        <f>[6]OECD!AV83</f>
        <v>#DIV/0!</v>
      </c>
      <c r="N90" s="11" t="e">
        <f>[6]OECD!AW83</f>
        <v>#DIV/0!</v>
      </c>
      <c r="O90" s="11" t="e">
        <f>[6]OECD!AX83</f>
        <v>#DIV/0!</v>
      </c>
      <c r="P90" s="14" t="e">
        <f>[6]OECD!BX83</f>
        <v>#DIV/0!</v>
      </c>
      <c r="Q90" s="14" t="e">
        <f>[6]OECD!BY83</f>
        <v>#DIV/0!</v>
      </c>
      <c r="R90" s="14" t="e">
        <f>[6]OECD!BZ83</f>
        <v>#DIV/0!</v>
      </c>
      <c r="S90" s="14" t="e">
        <f>[6]OECD!BR83</f>
        <v>#DIV/0!</v>
      </c>
      <c r="T90" s="10">
        <f>[6]OECD!DR$7</f>
        <v>0.05</v>
      </c>
      <c r="U90" s="10">
        <f>[6]OECD!DS$7</f>
        <v>0.125</v>
      </c>
      <c r="V90" s="10">
        <f>[6]OECD!DT$7</f>
        <v>0.08</v>
      </c>
      <c r="W90" s="16" t="e">
        <f>[6]OECD!BM83</f>
        <v>#DIV/0!</v>
      </c>
      <c r="X90" s="16" t="e">
        <f>[6]OECD!BN83</f>
        <v>#DIV/0!</v>
      </c>
      <c r="Y90" s="16" t="e">
        <f>[6]OECD!BO83</f>
        <v>#DIV/0!</v>
      </c>
      <c r="Z90" s="11" t="e">
        <f>[6]Final!AL87/10</f>
        <v>#DIV/0!</v>
      </c>
      <c r="AA90" s="11" t="e">
        <f>[6]Final!AP87/10</f>
        <v>#DIV/0!</v>
      </c>
      <c r="AB90" s="10" t="e">
        <f>[6]Final!AS87</f>
        <v>#DIV/0!</v>
      </c>
      <c r="AC90" s="10" t="e">
        <f>[6]Final!AT87</f>
        <v>#DIV/0!</v>
      </c>
      <c r="AD90" s="10" t="e">
        <f>[6]Final!AD87</f>
        <v>#DIV/0!</v>
      </c>
      <c r="AE90" s="10" t="e">
        <f>[6]Final!AF87</f>
        <v>#DIV/0!</v>
      </c>
      <c r="AF90" s="12" t="e">
        <f t="shared" si="7"/>
        <v>#DIV/0!</v>
      </c>
      <c r="AG90" s="12" t="e">
        <f t="shared" si="10"/>
        <v>#DIV/0!</v>
      </c>
      <c r="AH90" s="11" t="e">
        <f>[6]Final!AI87/10</f>
        <v>#DIV/0!</v>
      </c>
      <c r="AI90" s="11" t="e">
        <f>[6]Final!AJ87/10</f>
        <v>#DIV/0!</v>
      </c>
      <c r="AJ90" s="11" t="e">
        <f>[6]Final!AK87/10</f>
        <v>#DIV/0!</v>
      </c>
      <c r="AK90" s="11" t="e">
        <f>[6]Final!M87/10</f>
        <v>#DIV/0!</v>
      </c>
      <c r="AL90" s="11" t="e">
        <f>[6]Final!N87/10</f>
        <v>#DIV/0!</v>
      </c>
      <c r="AM90" s="11" t="e">
        <f>[6]Final!O87/10</f>
        <v>#DIV/0!</v>
      </c>
      <c r="AN90" s="14" t="e">
        <f>[6]Final!X87</f>
        <v>#DIV/0!</v>
      </c>
      <c r="AO90" s="14" t="e">
        <f>[6]Final!Y87</f>
        <v>#DIV/0!</v>
      </c>
      <c r="AP90" s="14" t="e">
        <f>[6]Final!Z87</f>
        <v>#DIV/0!</v>
      </c>
      <c r="AQ90" s="14" t="e">
        <f>[6]Final!Q87</f>
        <v>#DIV/0!</v>
      </c>
      <c r="AR90" s="10" t="e">
        <f>[6]Final!D87</f>
        <v>#DIV/0!</v>
      </c>
      <c r="AS90" s="10" t="e">
        <f>[6]Final!E87</f>
        <v>#DIV/0!</v>
      </c>
      <c r="AT90" s="10" t="e">
        <f>[6]Final!F87</f>
        <v>#DIV/0!</v>
      </c>
      <c r="AU90" s="11" t="e">
        <f>[6]Final!AL187/10</f>
        <v>#DIV/0!</v>
      </c>
      <c r="AV90" s="11" t="e">
        <f>[6]Final!AP187/10</f>
        <v>#DIV/0!</v>
      </c>
      <c r="AW90" s="10" t="e">
        <f>[6]Final!AS187</f>
        <v>#DIV/0!</v>
      </c>
      <c r="AX90" s="10" t="e">
        <f>[6]Final!AT187</f>
        <v>#DIV/0!</v>
      </c>
      <c r="AY90" s="10" t="e">
        <f>[6]Final!AD187</f>
        <v>#DIV/0!</v>
      </c>
      <c r="AZ90" s="10" t="e">
        <f>[6]Final!AF187</f>
        <v>#DIV/0!</v>
      </c>
      <c r="BA90" s="12" t="e">
        <f t="shared" si="8"/>
        <v>#DIV/0!</v>
      </c>
      <c r="BB90" s="12" t="e">
        <f t="shared" si="11"/>
        <v>#DIV/0!</v>
      </c>
      <c r="BC90" s="11" t="e">
        <f>[6]Final!AI187/10</f>
        <v>#DIV/0!</v>
      </c>
      <c r="BD90" s="11" t="e">
        <f>[6]Final!AJ187/10</f>
        <v>#DIV/0!</v>
      </c>
      <c r="BE90" s="11" t="e">
        <f>[6]Final!AK187/10</f>
        <v>#DIV/0!</v>
      </c>
      <c r="BF90" s="11" t="e">
        <f>[6]Final!M187/10</f>
        <v>#DIV/0!</v>
      </c>
      <c r="BG90" s="11" t="e">
        <f>[6]Final!N187/10</f>
        <v>#DIV/0!</v>
      </c>
      <c r="BH90" s="11" t="e">
        <f>[6]Final!O187/10</f>
        <v>#DIV/0!</v>
      </c>
      <c r="BI90" s="14" t="e">
        <f>[6]Final!X187</f>
        <v>#DIV/0!</v>
      </c>
      <c r="BJ90" s="14" t="e">
        <f>[6]Final!Y187</f>
        <v>#DIV/0!</v>
      </c>
      <c r="BK90" s="14" t="e">
        <f>[6]Final!Z187</f>
        <v>#DIV/0!</v>
      </c>
      <c r="BL90" s="14" t="e">
        <f>[6]Final!Q187</f>
        <v>#DIV/0!</v>
      </c>
      <c r="BM90" s="10" t="e">
        <f>[6]Final!D187</f>
        <v>#DIV/0!</v>
      </c>
      <c r="BN90" s="10" t="e">
        <f>[6]Final!E187</f>
        <v>#DIV/0!</v>
      </c>
      <c r="BO90" s="10" t="e">
        <f>[6]Final!F187</f>
        <v>#DIV/0!</v>
      </c>
      <c r="BP90" s="11">
        <f>[6]Data!$BB91/10</f>
        <v>0</v>
      </c>
      <c r="BQ90" s="11">
        <f>[6]Data!$BD91/10</f>
        <v>0</v>
      </c>
      <c r="BR90" s="21" t="e">
        <f>[6]Data!$CR91/10</f>
        <v>#DIV/0!</v>
      </c>
      <c r="BS90" s="22">
        <f>[6]Data!BP91</f>
        <v>0</v>
      </c>
      <c r="BT90" s="22">
        <f>[6]Data!BQ91</f>
        <v>0</v>
      </c>
      <c r="BU90" s="22">
        <f>[6]Data!BR91</f>
        <v>0</v>
      </c>
      <c r="BV90" s="22">
        <f>[6]Data!BS91</f>
        <v>0</v>
      </c>
      <c r="BW90" s="21" t="e">
        <f>[6]Data!$AZ91</f>
        <v>#REF!</v>
      </c>
      <c r="BX90" s="10"/>
    </row>
    <row r="91" spans="1:76">
      <c r="A91" s="1">
        <v>2028</v>
      </c>
      <c r="B91" s="11" t="e">
        <f>[6]OECD!AB84</f>
        <v>#DIV/0!</v>
      </c>
      <c r="C91" s="11" t="e">
        <f>[6]OECD!EA84</f>
        <v>#DIV/0!</v>
      </c>
      <c r="D91" s="10" t="e">
        <f>[6]OECD!EH84</f>
        <v>#DIV/0!</v>
      </c>
      <c r="E91" s="10" t="e">
        <f>[6]OECD!EI84</f>
        <v>#DIV/0!</v>
      </c>
      <c r="F91" s="10" t="e">
        <f>[6]OECD!CG84</f>
        <v>#DIV/0!</v>
      </c>
      <c r="G91" s="10" t="e">
        <f>[6]OECD!CH84</f>
        <v>#DIV/0!</v>
      </c>
      <c r="H91" s="12" t="e">
        <f t="shared" si="6"/>
        <v>#DIV/0!</v>
      </c>
      <c r="I91" s="12" t="e">
        <f t="shared" si="9"/>
        <v>#DIV/0!</v>
      </c>
      <c r="J91" s="11" t="e">
        <f>[6]OECD!Y84</f>
        <v>#DIV/0!</v>
      </c>
      <c r="K91" s="11" t="e">
        <f>[6]OECD!Z84</f>
        <v>#DIV/0!</v>
      </c>
      <c r="L91" s="11" t="e">
        <f>[6]OECD!AA84</f>
        <v>#DIV/0!</v>
      </c>
      <c r="M91" s="11" t="e">
        <f>[6]OECD!AV84</f>
        <v>#DIV/0!</v>
      </c>
      <c r="N91" s="11" t="e">
        <f>[6]OECD!AW84</f>
        <v>#DIV/0!</v>
      </c>
      <c r="O91" s="11" t="e">
        <f>[6]OECD!AX84</f>
        <v>#DIV/0!</v>
      </c>
      <c r="P91" s="14" t="e">
        <f>[6]OECD!BX84</f>
        <v>#DIV/0!</v>
      </c>
      <c r="Q91" s="14" t="e">
        <f>[6]OECD!BY84</f>
        <v>#DIV/0!</v>
      </c>
      <c r="R91" s="14" t="e">
        <f>[6]OECD!BZ84</f>
        <v>#DIV/0!</v>
      </c>
      <c r="S91" s="14" t="e">
        <f>[6]OECD!BR84</f>
        <v>#DIV/0!</v>
      </c>
      <c r="T91" s="10">
        <f>[6]OECD!DR$7</f>
        <v>0.05</v>
      </c>
      <c r="U91" s="10">
        <f>[6]OECD!DS$7</f>
        <v>0.125</v>
      </c>
      <c r="V91" s="10">
        <f>[6]OECD!DT$7</f>
        <v>0.08</v>
      </c>
      <c r="W91" s="16" t="e">
        <f>[6]OECD!BM84</f>
        <v>#DIV/0!</v>
      </c>
      <c r="X91" s="16" t="e">
        <f>[6]OECD!BN84</f>
        <v>#DIV/0!</v>
      </c>
      <c r="Y91" s="16" t="e">
        <f>[6]OECD!BO84</f>
        <v>#DIV/0!</v>
      </c>
      <c r="Z91" s="11" t="e">
        <f>[6]Final!AL88/10</f>
        <v>#DIV/0!</v>
      </c>
      <c r="AA91" s="11" t="e">
        <f>[6]Final!AP88/10</f>
        <v>#DIV/0!</v>
      </c>
      <c r="AB91" s="10" t="e">
        <f>[6]Final!AS88</f>
        <v>#DIV/0!</v>
      </c>
      <c r="AC91" s="10" t="e">
        <f>[6]Final!AT88</f>
        <v>#DIV/0!</v>
      </c>
      <c r="AD91" s="10" t="e">
        <f>[6]Final!AD88</f>
        <v>#DIV/0!</v>
      </c>
      <c r="AE91" s="10" t="e">
        <f>[6]Final!AF88</f>
        <v>#DIV/0!</v>
      </c>
      <c r="AF91" s="12" t="e">
        <f t="shared" si="7"/>
        <v>#DIV/0!</v>
      </c>
      <c r="AG91" s="12" t="e">
        <f t="shared" si="10"/>
        <v>#DIV/0!</v>
      </c>
      <c r="AH91" s="11" t="e">
        <f>[6]Final!AI88/10</f>
        <v>#DIV/0!</v>
      </c>
      <c r="AI91" s="11" t="e">
        <f>[6]Final!AJ88/10</f>
        <v>#DIV/0!</v>
      </c>
      <c r="AJ91" s="11" t="e">
        <f>[6]Final!AK88/10</f>
        <v>#DIV/0!</v>
      </c>
      <c r="AK91" s="11" t="e">
        <f>[6]Final!M88/10</f>
        <v>#DIV/0!</v>
      </c>
      <c r="AL91" s="11" t="e">
        <f>[6]Final!N88/10</f>
        <v>#DIV/0!</v>
      </c>
      <c r="AM91" s="11" t="e">
        <f>[6]Final!O88/10</f>
        <v>#DIV/0!</v>
      </c>
      <c r="AN91" s="14" t="e">
        <f>[6]Final!X88</f>
        <v>#DIV/0!</v>
      </c>
      <c r="AO91" s="14" t="e">
        <f>[6]Final!Y88</f>
        <v>#DIV/0!</v>
      </c>
      <c r="AP91" s="14" t="e">
        <f>[6]Final!Z88</f>
        <v>#DIV/0!</v>
      </c>
      <c r="AQ91" s="14" t="e">
        <f>[6]Final!Q88</f>
        <v>#DIV/0!</v>
      </c>
      <c r="AR91" s="10" t="e">
        <f>[6]Final!D88</f>
        <v>#DIV/0!</v>
      </c>
      <c r="AS91" s="10" t="e">
        <f>[6]Final!E88</f>
        <v>#DIV/0!</v>
      </c>
      <c r="AT91" s="10" t="e">
        <f>[6]Final!F88</f>
        <v>#DIV/0!</v>
      </c>
      <c r="AU91" s="11" t="e">
        <f>[6]Final!AL188/10</f>
        <v>#DIV/0!</v>
      </c>
      <c r="AV91" s="11" t="e">
        <f>[6]Final!AP188/10</f>
        <v>#DIV/0!</v>
      </c>
      <c r="AW91" s="10" t="e">
        <f>[6]Final!AS188</f>
        <v>#DIV/0!</v>
      </c>
      <c r="AX91" s="10" t="e">
        <f>[6]Final!AT188</f>
        <v>#DIV/0!</v>
      </c>
      <c r="AY91" s="10" t="e">
        <f>[6]Final!AD188</f>
        <v>#DIV/0!</v>
      </c>
      <c r="AZ91" s="10" t="e">
        <f>[6]Final!AF188</f>
        <v>#DIV/0!</v>
      </c>
      <c r="BA91" s="12" t="e">
        <f t="shared" si="8"/>
        <v>#DIV/0!</v>
      </c>
      <c r="BB91" s="12" t="e">
        <f t="shared" si="11"/>
        <v>#DIV/0!</v>
      </c>
      <c r="BC91" s="11" t="e">
        <f>[6]Final!AI188/10</f>
        <v>#DIV/0!</v>
      </c>
      <c r="BD91" s="11" t="e">
        <f>[6]Final!AJ188/10</f>
        <v>#DIV/0!</v>
      </c>
      <c r="BE91" s="11" t="e">
        <f>[6]Final!AK188/10</f>
        <v>#DIV/0!</v>
      </c>
      <c r="BF91" s="11" t="e">
        <f>[6]Final!M188/10</f>
        <v>#DIV/0!</v>
      </c>
      <c r="BG91" s="11" t="e">
        <f>[6]Final!N188/10</f>
        <v>#DIV/0!</v>
      </c>
      <c r="BH91" s="11" t="e">
        <f>[6]Final!O188/10</f>
        <v>#DIV/0!</v>
      </c>
      <c r="BI91" s="14" t="e">
        <f>[6]Final!X188</f>
        <v>#DIV/0!</v>
      </c>
      <c r="BJ91" s="14" t="e">
        <f>[6]Final!Y188</f>
        <v>#DIV/0!</v>
      </c>
      <c r="BK91" s="14" t="e">
        <f>[6]Final!Z188</f>
        <v>#DIV/0!</v>
      </c>
      <c r="BL91" s="14" t="e">
        <f>[6]Final!Q188</f>
        <v>#DIV/0!</v>
      </c>
      <c r="BM91" s="10" t="e">
        <f>[6]Final!D188</f>
        <v>#DIV/0!</v>
      </c>
      <c r="BN91" s="10" t="e">
        <f>[6]Final!E188</f>
        <v>#DIV/0!</v>
      </c>
      <c r="BO91" s="10" t="e">
        <f>[6]Final!F188</f>
        <v>#DIV/0!</v>
      </c>
      <c r="BP91" s="11">
        <f>[6]Data!$BB92/10</f>
        <v>0</v>
      </c>
      <c r="BQ91" s="11">
        <f>[6]Data!$BD92/10</f>
        <v>0</v>
      </c>
      <c r="BR91" s="21" t="e">
        <f>[6]Data!$CR92/10</f>
        <v>#DIV/0!</v>
      </c>
      <c r="BS91" s="22">
        <f>[6]Data!BP92</f>
        <v>0</v>
      </c>
      <c r="BT91" s="22">
        <f>[6]Data!BQ92</f>
        <v>0</v>
      </c>
      <c r="BU91" s="22">
        <f>[6]Data!BR92</f>
        <v>0</v>
      </c>
      <c r="BV91" s="22">
        <f>[6]Data!BS92</f>
        <v>0</v>
      </c>
      <c r="BW91" s="21" t="e">
        <f>[6]Data!$AZ92</f>
        <v>#REF!</v>
      </c>
      <c r="BX91" s="10"/>
    </row>
    <row r="92" spans="1:76">
      <c r="A92" s="1">
        <v>2029</v>
      </c>
      <c r="B92" s="11" t="e">
        <f>[6]OECD!AB85</f>
        <v>#DIV/0!</v>
      </c>
      <c r="C92" s="11" t="e">
        <f>[6]OECD!EA85</f>
        <v>#DIV/0!</v>
      </c>
      <c r="D92" s="10" t="e">
        <f>[6]OECD!EH85</f>
        <v>#DIV/0!</v>
      </c>
      <c r="E92" s="10" t="e">
        <f>[6]OECD!EI85</f>
        <v>#DIV/0!</v>
      </c>
      <c r="F92" s="10" t="e">
        <f>[6]OECD!CG85</f>
        <v>#DIV/0!</v>
      </c>
      <c r="G92" s="10" t="e">
        <f>[6]OECD!CH85</f>
        <v>#DIV/0!</v>
      </c>
      <c r="H92" s="12" t="e">
        <f t="shared" si="6"/>
        <v>#DIV/0!</v>
      </c>
      <c r="I92" s="12" t="e">
        <f t="shared" si="9"/>
        <v>#DIV/0!</v>
      </c>
      <c r="J92" s="11" t="e">
        <f>[6]OECD!Y85</f>
        <v>#DIV/0!</v>
      </c>
      <c r="K92" s="11" t="e">
        <f>[6]OECD!Z85</f>
        <v>#DIV/0!</v>
      </c>
      <c r="L92" s="11" t="e">
        <f>[6]OECD!AA85</f>
        <v>#DIV/0!</v>
      </c>
      <c r="M92" s="11" t="e">
        <f>[6]OECD!AV85</f>
        <v>#DIV/0!</v>
      </c>
      <c r="N92" s="11" t="e">
        <f>[6]OECD!AW85</f>
        <v>#DIV/0!</v>
      </c>
      <c r="O92" s="11" t="e">
        <f>[6]OECD!AX85</f>
        <v>#DIV/0!</v>
      </c>
      <c r="P92" s="14" t="e">
        <f>[6]OECD!BX85</f>
        <v>#DIV/0!</v>
      </c>
      <c r="Q92" s="14" t="e">
        <f>[6]OECD!BY85</f>
        <v>#DIV/0!</v>
      </c>
      <c r="R92" s="14" t="e">
        <f>[6]OECD!BZ85</f>
        <v>#DIV/0!</v>
      </c>
      <c r="S92" s="14" t="e">
        <f>[6]OECD!BR85</f>
        <v>#DIV/0!</v>
      </c>
      <c r="T92" s="10">
        <f>[6]OECD!DR$7</f>
        <v>0.05</v>
      </c>
      <c r="U92" s="10">
        <f>[6]OECD!DS$7</f>
        <v>0.125</v>
      </c>
      <c r="V92" s="10">
        <f>[6]OECD!DT$7</f>
        <v>0.08</v>
      </c>
      <c r="W92" s="16" t="e">
        <f>[6]OECD!BM85</f>
        <v>#DIV/0!</v>
      </c>
      <c r="X92" s="16" t="e">
        <f>[6]OECD!BN85</f>
        <v>#DIV/0!</v>
      </c>
      <c r="Y92" s="16" t="e">
        <f>[6]OECD!BO85</f>
        <v>#DIV/0!</v>
      </c>
      <c r="Z92" s="11" t="e">
        <f>[6]Final!AL89/10</f>
        <v>#DIV/0!</v>
      </c>
      <c r="AA92" s="11" t="e">
        <f>[6]Final!AP89/10</f>
        <v>#DIV/0!</v>
      </c>
      <c r="AB92" s="10" t="e">
        <f>[6]Final!AS89</f>
        <v>#DIV/0!</v>
      </c>
      <c r="AC92" s="10" t="e">
        <f>[6]Final!AT89</f>
        <v>#DIV/0!</v>
      </c>
      <c r="AD92" s="10" t="e">
        <f>[6]Final!AD89</f>
        <v>#DIV/0!</v>
      </c>
      <c r="AE92" s="10" t="e">
        <f>[6]Final!AF89</f>
        <v>#DIV/0!</v>
      </c>
      <c r="AF92" s="12" t="e">
        <f t="shared" si="7"/>
        <v>#DIV/0!</v>
      </c>
      <c r="AG92" s="12" t="e">
        <f t="shared" si="10"/>
        <v>#DIV/0!</v>
      </c>
      <c r="AH92" s="11" t="e">
        <f>[6]Final!AI89/10</f>
        <v>#DIV/0!</v>
      </c>
      <c r="AI92" s="11" t="e">
        <f>[6]Final!AJ89/10</f>
        <v>#DIV/0!</v>
      </c>
      <c r="AJ92" s="11" t="e">
        <f>[6]Final!AK89/10</f>
        <v>#DIV/0!</v>
      </c>
      <c r="AK92" s="11" t="e">
        <f>[6]Final!M89/10</f>
        <v>#DIV/0!</v>
      </c>
      <c r="AL92" s="11" t="e">
        <f>[6]Final!N89/10</f>
        <v>#DIV/0!</v>
      </c>
      <c r="AM92" s="11" t="e">
        <f>[6]Final!O89/10</f>
        <v>#DIV/0!</v>
      </c>
      <c r="AN92" s="14" t="e">
        <f>[6]Final!X89</f>
        <v>#DIV/0!</v>
      </c>
      <c r="AO92" s="14" t="e">
        <f>[6]Final!Y89</f>
        <v>#DIV/0!</v>
      </c>
      <c r="AP92" s="14" t="e">
        <f>[6]Final!Z89</f>
        <v>#DIV/0!</v>
      </c>
      <c r="AQ92" s="14" t="e">
        <f>[6]Final!Q89</f>
        <v>#DIV/0!</v>
      </c>
      <c r="AR92" s="10" t="e">
        <f>[6]Final!D89</f>
        <v>#DIV/0!</v>
      </c>
      <c r="AS92" s="10" t="e">
        <f>[6]Final!E89</f>
        <v>#DIV/0!</v>
      </c>
      <c r="AT92" s="10" t="e">
        <f>[6]Final!F89</f>
        <v>#DIV/0!</v>
      </c>
      <c r="AU92" s="11" t="e">
        <f>[6]Final!AL189/10</f>
        <v>#DIV/0!</v>
      </c>
      <c r="AV92" s="11" t="e">
        <f>[6]Final!AP189/10</f>
        <v>#DIV/0!</v>
      </c>
      <c r="AW92" s="10" t="e">
        <f>[6]Final!AS189</f>
        <v>#DIV/0!</v>
      </c>
      <c r="AX92" s="10" t="e">
        <f>[6]Final!AT189</f>
        <v>#DIV/0!</v>
      </c>
      <c r="AY92" s="10" t="e">
        <f>[6]Final!AD189</f>
        <v>#DIV/0!</v>
      </c>
      <c r="AZ92" s="10" t="e">
        <f>[6]Final!AF189</f>
        <v>#DIV/0!</v>
      </c>
      <c r="BA92" s="12" t="e">
        <f t="shared" si="8"/>
        <v>#DIV/0!</v>
      </c>
      <c r="BB92" s="12" t="e">
        <f t="shared" si="11"/>
        <v>#DIV/0!</v>
      </c>
      <c r="BC92" s="11" t="e">
        <f>[6]Final!AI189/10</f>
        <v>#DIV/0!</v>
      </c>
      <c r="BD92" s="11" t="e">
        <f>[6]Final!AJ189/10</f>
        <v>#DIV/0!</v>
      </c>
      <c r="BE92" s="11" t="e">
        <f>[6]Final!AK189/10</f>
        <v>#DIV/0!</v>
      </c>
      <c r="BF92" s="11" t="e">
        <f>[6]Final!M189/10</f>
        <v>#DIV/0!</v>
      </c>
      <c r="BG92" s="11" t="e">
        <f>[6]Final!N189/10</f>
        <v>#DIV/0!</v>
      </c>
      <c r="BH92" s="11" t="e">
        <f>[6]Final!O189/10</f>
        <v>#DIV/0!</v>
      </c>
      <c r="BI92" s="14" t="e">
        <f>[6]Final!X189</f>
        <v>#DIV/0!</v>
      </c>
      <c r="BJ92" s="14" t="e">
        <f>[6]Final!Y189</f>
        <v>#DIV/0!</v>
      </c>
      <c r="BK92" s="14" t="e">
        <f>[6]Final!Z189</f>
        <v>#DIV/0!</v>
      </c>
      <c r="BL92" s="14" t="e">
        <f>[6]Final!Q189</f>
        <v>#DIV/0!</v>
      </c>
      <c r="BM92" s="10" t="e">
        <f>[6]Final!D189</f>
        <v>#DIV/0!</v>
      </c>
      <c r="BN92" s="10" t="e">
        <f>[6]Final!E189</f>
        <v>#DIV/0!</v>
      </c>
      <c r="BO92" s="10" t="e">
        <f>[6]Final!F189</f>
        <v>#DIV/0!</v>
      </c>
      <c r="BP92" s="11">
        <f>[6]Data!$BB93/10</f>
        <v>0</v>
      </c>
      <c r="BQ92" s="11">
        <f>[6]Data!$BD93/10</f>
        <v>0</v>
      </c>
      <c r="BR92" s="21" t="e">
        <f>[6]Data!$CR93/10</f>
        <v>#DIV/0!</v>
      </c>
      <c r="BS92" s="22">
        <f>[6]Data!BP93</f>
        <v>0</v>
      </c>
      <c r="BT92" s="22">
        <f>[6]Data!BQ93</f>
        <v>0</v>
      </c>
      <c r="BU92" s="22">
        <f>[6]Data!BR93</f>
        <v>0</v>
      </c>
      <c r="BV92" s="22">
        <f>[6]Data!BS93</f>
        <v>0</v>
      </c>
      <c r="BW92" s="21" t="e">
        <f>[6]Data!$AZ93</f>
        <v>#REF!</v>
      </c>
      <c r="BX92" s="10"/>
    </row>
    <row r="93" spans="1:76">
      <c r="A93" s="1">
        <v>2030</v>
      </c>
      <c r="B93" s="11" t="e">
        <f>[6]OECD!AB86</f>
        <v>#DIV/0!</v>
      </c>
      <c r="C93" s="11" t="e">
        <f>[6]OECD!EA86</f>
        <v>#DIV/0!</v>
      </c>
      <c r="D93" s="10" t="e">
        <f>[6]OECD!EH86</f>
        <v>#DIV/0!</v>
      </c>
      <c r="E93" s="10" t="e">
        <f>[6]OECD!EI86</f>
        <v>#DIV/0!</v>
      </c>
      <c r="F93" s="10" t="e">
        <f>[6]OECD!CG86</f>
        <v>#DIV/0!</v>
      </c>
      <c r="G93" s="10" t="e">
        <f>[6]OECD!CH86</f>
        <v>#DIV/0!</v>
      </c>
      <c r="H93" s="12" t="e">
        <f t="shared" si="6"/>
        <v>#DIV/0!</v>
      </c>
      <c r="I93" s="12" t="e">
        <f t="shared" si="9"/>
        <v>#DIV/0!</v>
      </c>
      <c r="J93" s="11" t="e">
        <f>[6]OECD!Y86</f>
        <v>#DIV/0!</v>
      </c>
      <c r="K93" s="11" t="e">
        <f>[6]OECD!Z86</f>
        <v>#DIV/0!</v>
      </c>
      <c r="L93" s="11" t="e">
        <f>[6]OECD!AA86</f>
        <v>#DIV/0!</v>
      </c>
      <c r="M93" s="11" t="e">
        <f>[6]OECD!AV86</f>
        <v>#DIV/0!</v>
      </c>
      <c r="N93" s="11" t="e">
        <f>[6]OECD!AW86</f>
        <v>#DIV/0!</v>
      </c>
      <c r="O93" s="11" t="e">
        <f>[6]OECD!AX86</f>
        <v>#DIV/0!</v>
      </c>
      <c r="P93" s="14" t="e">
        <f>[6]OECD!BX86</f>
        <v>#DIV/0!</v>
      </c>
      <c r="Q93" s="14" t="e">
        <f>[6]OECD!BY86</f>
        <v>#DIV/0!</v>
      </c>
      <c r="R93" s="14" t="e">
        <f>[6]OECD!BZ86</f>
        <v>#DIV/0!</v>
      </c>
      <c r="S93" s="14" t="e">
        <f>[6]OECD!BR86</f>
        <v>#DIV/0!</v>
      </c>
      <c r="T93" s="10">
        <f>[6]OECD!DR$7</f>
        <v>0.05</v>
      </c>
      <c r="U93" s="10">
        <f>[6]OECD!DS$7</f>
        <v>0.125</v>
      </c>
      <c r="V93" s="10">
        <f>[6]OECD!DT$7</f>
        <v>0.08</v>
      </c>
      <c r="W93" s="16" t="e">
        <f>[6]OECD!BM86</f>
        <v>#DIV/0!</v>
      </c>
      <c r="X93" s="16" t="e">
        <f>[6]OECD!BN86</f>
        <v>#DIV/0!</v>
      </c>
      <c r="Y93" s="16" t="e">
        <f>[6]OECD!BO86</f>
        <v>#DIV/0!</v>
      </c>
      <c r="Z93" s="11" t="e">
        <f>[6]Final!AL90/10</f>
        <v>#DIV/0!</v>
      </c>
      <c r="AA93" s="11" t="e">
        <f>[6]Final!AP90/10</f>
        <v>#DIV/0!</v>
      </c>
      <c r="AB93" s="10" t="e">
        <f>[6]Final!AS90</f>
        <v>#DIV/0!</v>
      </c>
      <c r="AC93" s="10" t="e">
        <f>[6]Final!AT90</f>
        <v>#DIV/0!</v>
      </c>
      <c r="AD93" s="10" t="e">
        <f>[6]Final!AD90</f>
        <v>#DIV/0!</v>
      </c>
      <c r="AE93" s="10" t="e">
        <f>[6]Final!AF90</f>
        <v>#DIV/0!</v>
      </c>
      <c r="AF93" s="12" t="e">
        <f t="shared" si="7"/>
        <v>#DIV/0!</v>
      </c>
      <c r="AG93" s="12" t="e">
        <f t="shared" si="10"/>
        <v>#DIV/0!</v>
      </c>
      <c r="AH93" s="11" t="e">
        <f>[6]Final!AI90/10</f>
        <v>#DIV/0!</v>
      </c>
      <c r="AI93" s="11" t="e">
        <f>[6]Final!AJ90/10</f>
        <v>#DIV/0!</v>
      </c>
      <c r="AJ93" s="11" t="e">
        <f>[6]Final!AK90/10</f>
        <v>#DIV/0!</v>
      </c>
      <c r="AK93" s="11" t="e">
        <f>[6]Final!M90/10</f>
        <v>#DIV/0!</v>
      </c>
      <c r="AL93" s="11" t="e">
        <f>[6]Final!N90/10</f>
        <v>#DIV/0!</v>
      </c>
      <c r="AM93" s="11" t="e">
        <f>[6]Final!O90/10</f>
        <v>#DIV/0!</v>
      </c>
      <c r="AN93" s="14" t="e">
        <f>[6]Final!X90</f>
        <v>#DIV/0!</v>
      </c>
      <c r="AO93" s="14" t="e">
        <f>[6]Final!Y90</f>
        <v>#DIV/0!</v>
      </c>
      <c r="AP93" s="14" t="e">
        <f>[6]Final!Z90</f>
        <v>#DIV/0!</v>
      </c>
      <c r="AQ93" s="14" t="e">
        <f>[6]Final!Q90</f>
        <v>#DIV/0!</v>
      </c>
      <c r="AR93" s="10" t="e">
        <f>[6]Final!D90</f>
        <v>#DIV/0!</v>
      </c>
      <c r="AS93" s="10" t="e">
        <f>[6]Final!E90</f>
        <v>#DIV/0!</v>
      </c>
      <c r="AT93" s="10" t="e">
        <f>[6]Final!F90</f>
        <v>#DIV/0!</v>
      </c>
      <c r="AU93" s="11" t="e">
        <f>[6]Final!AL190/10</f>
        <v>#DIV/0!</v>
      </c>
      <c r="AV93" s="11" t="e">
        <f>[6]Final!AP190/10</f>
        <v>#DIV/0!</v>
      </c>
      <c r="AW93" s="10" t="e">
        <f>[6]Final!AS190</f>
        <v>#DIV/0!</v>
      </c>
      <c r="AX93" s="10" t="e">
        <f>[6]Final!AT190</f>
        <v>#DIV/0!</v>
      </c>
      <c r="AY93" s="10" t="e">
        <f>[6]Final!AD190</f>
        <v>#DIV/0!</v>
      </c>
      <c r="AZ93" s="10" t="e">
        <f>[6]Final!AF190</f>
        <v>#DIV/0!</v>
      </c>
      <c r="BA93" s="12" t="e">
        <f t="shared" si="8"/>
        <v>#DIV/0!</v>
      </c>
      <c r="BB93" s="12" t="e">
        <f t="shared" si="11"/>
        <v>#DIV/0!</v>
      </c>
      <c r="BC93" s="11" t="e">
        <f>[6]Final!AI190/10</f>
        <v>#DIV/0!</v>
      </c>
      <c r="BD93" s="11" t="e">
        <f>[6]Final!AJ190/10</f>
        <v>#DIV/0!</v>
      </c>
      <c r="BE93" s="11" t="e">
        <f>[6]Final!AK190/10</f>
        <v>#DIV/0!</v>
      </c>
      <c r="BF93" s="11" t="e">
        <f>[6]Final!M190/10</f>
        <v>#DIV/0!</v>
      </c>
      <c r="BG93" s="11" t="e">
        <f>[6]Final!N190/10</f>
        <v>#DIV/0!</v>
      </c>
      <c r="BH93" s="11" t="e">
        <f>[6]Final!O190/10</f>
        <v>#DIV/0!</v>
      </c>
      <c r="BI93" s="14" t="e">
        <f>[6]Final!X190</f>
        <v>#DIV/0!</v>
      </c>
      <c r="BJ93" s="14" t="e">
        <f>[6]Final!Y190</f>
        <v>#DIV/0!</v>
      </c>
      <c r="BK93" s="14" t="e">
        <f>[6]Final!Z190</f>
        <v>#DIV/0!</v>
      </c>
      <c r="BL93" s="14" t="e">
        <f>[6]Final!Q190</f>
        <v>#DIV/0!</v>
      </c>
      <c r="BM93" s="10" t="e">
        <f>[6]Final!D190</f>
        <v>#DIV/0!</v>
      </c>
      <c r="BN93" s="10" t="e">
        <f>[6]Final!E190</f>
        <v>#DIV/0!</v>
      </c>
      <c r="BO93" s="10" t="e">
        <f>[6]Final!F190</f>
        <v>#DIV/0!</v>
      </c>
      <c r="BP93" s="11">
        <f>[6]Data!$BB94/10</f>
        <v>0</v>
      </c>
      <c r="BQ93" s="11">
        <f>[6]Data!$BD94/10</f>
        <v>0</v>
      </c>
      <c r="BR93" s="21" t="e">
        <f>[6]Data!$CR94/10</f>
        <v>#DIV/0!</v>
      </c>
      <c r="BS93" s="22">
        <f>[6]Data!BP94</f>
        <v>0</v>
      </c>
      <c r="BT93" s="22">
        <f>[6]Data!BQ94</f>
        <v>0</v>
      </c>
      <c r="BU93" s="22">
        <f>[6]Data!BR94</f>
        <v>0</v>
      </c>
      <c r="BV93" s="22">
        <f>[6]Data!BS94</f>
        <v>0</v>
      </c>
      <c r="BW93" s="21" t="e">
        <f>[6]Data!$AZ94</f>
        <v>#REF!</v>
      </c>
      <c r="BX93" s="10"/>
    </row>
    <row r="94" spans="70:75">
      <c r="BR94" s="19"/>
      <c r="BS94" s="19"/>
      <c r="BT94" s="19"/>
      <c r="BU94" s="19"/>
      <c r="BV94" s="19"/>
      <c r="BW94" s="19"/>
    </row>
    <row r="95" spans="70:75">
      <c r="BR95" s="19"/>
      <c r="BS95" s="19"/>
      <c r="BT95" s="19"/>
      <c r="BU95" s="19"/>
      <c r="BV95" s="19"/>
      <c r="BW95" s="19"/>
    </row>
    <row r="96" spans="70:75">
      <c r="BR96" s="19"/>
      <c r="BS96" s="19"/>
      <c r="BT96" s="19"/>
      <c r="BU96" s="19"/>
      <c r="BV96" s="19"/>
      <c r="BW96" s="19"/>
    </row>
    <row r="97" spans="70:75">
      <c r="BR97" s="19"/>
      <c r="BS97" s="19"/>
      <c r="BT97" s="19"/>
      <c r="BU97" s="19"/>
      <c r="BV97" s="19"/>
      <c r="BW97" s="19"/>
    </row>
    <row r="98" spans="70:75">
      <c r="BR98" s="19"/>
      <c r="BS98" s="19"/>
      <c r="BT98" s="19"/>
      <c r="BU98" s="19"/>
      <c r="BV98" s="19"/>
      <c r="BW98" s="19"/>
    </row>
    <row r="99" spans="70:75">
      <c r="BR99" s="19"/>
      <c r="BS99" s="19"/>
      <c r="BT99" s="19"/>
      <c r="BU99" s="19"/>
      <c r="BV99" s="19"/>
      <c r="BW99" s="19"/>
    </row>
    <row r="100" spans="70:75">
      <c r="BR100" s="19"/>
      <c r="BS100" s="19"/>
      <c r="BT100" s="19"/>
      <c r="BU100" s="19"/>
      <c r="BV100" s="19"/>
      <c r="BW100" s="19"/>
    </row>
    <row r="101" spans="70:75">
      <c r="BR101" s="19"/>
      <c r="BS101" s="19"/>
      <c r="BT101" s="19"/>
      <c r="BU101" s="19"/>
      <c r="BV101" s="19"/>
      <c r="BW101" s="19"/>
    </row>
    <row r="102" spans="70:75">
      <c r="BR102" s="19"/>
      <c r="BS102" s="19"/>
      <c r="BT102" s="19"/>
      <c r="BU102" s="19"/>
      <c r="BV102" s="19"/>
      <c r="BW102" s="19"/>
    </row>
    <row r="103" spans="70:75">
      <c r="BR103" s="19"/>
      <c r="BS103" s="19"/>
      <c r="BT103" s="19"/>
      <c r="BU103" s="19"/>
      <c r="BV103" s="19"/>
      <c r="BW103" s="19"/>
    </row>
    <row r="104" spans="70:75">
      <c r="BR104" s="19"/>
      <c r="BS104" s="19"/>
      <c r="BT104" s="19"/>
      <c r="BU104" s="19"/>
      <c r="BV104" s="19"/>
      <c r="BW104" s="19"/>
    </row>
    <row r="105" spans="70:75">
      <c r="BR105" s="19"/>
      <c r="BS105" s="19"/>
      <c r="BT105" s="19"/>
      <c r="BU105" s="19"/>
      <c r="BV105" s="19"/>
      <c r="BW105" s="19"/>
    </row>
    <row r="106" spans="70:75">
      <c r="BR106" s="19"/>
      <c r="BS106" s="19"/>
      <c r="BT106" s="19"/>
      <c r="BU106" s="19"/>
      <c r="BV106" s="19"/>
      <c r="BW106" s="19"/>
    </row>
    <row r="107" spans="70:75">
      <c r="BR107" s="19"/>
      <c r="BS107" s="19"/>
      <c r="BT107" s="19"/>
      <c r="BU107" s="19"/>
      <c r="BV107" s="19"/>
      <c r="BW107" s="19"/>
    </row>
    <row r="108" spans="70:75">
      <c r="BR108" s="19"/>
      <c r="BS108" s="19"/>
      <c r="BT108" s="19"/>
      <c r="BU108" s="19"/>
      <c r="BV108" s="19"/>
      <c r="BW108" s="19"/>
    </row>
    <row r="109" spans="70:75">
      <c r="BR109" s="19"/>
      <c r="BS109" s="19"/>
      <c r="BT109" s="19"/>
      <c r="BU109" s="19"/>
      <c r="BV109" s="19"/>
      <c r="BW109" s="19"/>
    </row>
    <row r="110" spans="70:75">
      <c r="BR110" s="19"/>
      <c r="BS110" s="19"/>
      <c r="BT110" s="19"/>
      <c r="BU110" s="19"/>
      <c r="BV110" s="19"/>
      <c r="BW110" s="19"/>
    </row>
    <row r="111" spans="70:75">
      <c r="BR111" s="19"/>
      <c r="BS111" s="19"/>
      <c r="BT111" s="19"/>
      <c r="BU111" s="19"/>
      <c r="BV111" s="19"/>
      <c r="BW111" s="19"/>
    </row>
    <row r="112" spans="70:75">
      <c r="BR112" s="19"/>
      <c r="BS112" s="19"/>
      <c r="BT112" s="19"/>
      <c r="BU112" s="19"/>
      <c r="BV112" s="19"/>
      <c r="BW112" s="19"/>
    </row>
    <row r="113" spans="70:75">
      <c r="BR113" s="19"/>
      <c r="BS113" s="19"/>
      <c r="BT113" s="19"/>
      <c r="BU113" s="19"/>
      <c r="BV113" s="19"/>
      <c r="BW113" s="19"/>
    </row>
    <row r="114" spans="70:75">
      <c r="BR114" s="19"/>
      <c r="BS114" s="19"/>
      <c r="BT114" s="19"/>
      <c r="BU114" s="19"/>
      <c r="BV114" s="19"/>
      <c r="BW114" s="19"/>
    </row>
    <row r="115" spans="70:75">
      <c r="BR115" s="19"/>
      <c r="BS115" s="19"/>
      <c r="BT115" s="19"/>
      <c r="BU115" s="19"/>
      <c r="BV115" s="19"/>
      <c r="BW115" s="19"/>
    </row>
    <row r="116" spans="70:75">
      <c r="BR116" s="19"/>
      <c r="BS116" s="19"/>
      <c r="BT116" s="19"/>
      <c r="BU116" s="19"/>
      <c r="BV116" s="19"/>
      <c r="BW116" s="19"/>
    </row>
    <row r="117" spans="70:75">
      <c r="BR117" s="19"/>
      <c r="BS117" s="19"/>
      <c r="BT117" s="19"/>
      <c r="BU117" s="19"/>
      <c r="BV117" s="19"/>
      <c r="BW117" s="19"/>
    </row>
    <row r="118" spans="70:75">
      <c r="BR118" s="19"/>
      <c r="BS118" s="19"/>
      <c r="BT118" s="19"/>
      <c r="BU118" s="19"/>
      <c r="BV118" s="19"/>
      <c r="BW118" s="19"/>
    </row>
    <row r="119" spans="70:75">
      <c r="BR119" s="19"/>
      <c r="BS119" s="19"/>
      <c r="BT119" s="19"/>
      <c r="BU119" s="19"/>
      <c r="BV119" s="19"/>
      <c r="BW119" s="19"/>
    </row>
    <row r="120" spans="70:75">
      <c r="BR120" s="19"/>
      <c r="BS120" s="19"/>
      <c r="BT120" s="19"/>
      <c r="BU120" s="19"/>
      <c r="BV120" s="19"/>
      <c r="BW120" s="19"/>
    </row>
    <row r="121" spans="70:75">
      <c r="BR121" s="19"/>
      <c r="BS121" s="19"/>
      <c r="BT121" s="19"/>
      <c r="BU121" s="19"/>
      <c r="BV121" s="19"/>
      <c r="BW121" s="19"/>
    </row>
    <row r="122" spans="70:75">
      <c r="BR122" s="19"/>
      <c r="BS122" s="19"/>
      <c r="BT122" s="19"/>
      <c r="BU122" s="19"/>
      <c r="BV122" s="19"/>
      <c r="BW122" s="19"/>
    </row>
    <row r="123" spans="70:75">
      <c r="BR123" s="19"/>
      <c r="BS123" s="19"/>
      <c r="BT123" s="19"/>
      <c r="BU123" s="19"/>
      <c r="BV123" s="19"/>
      <c r="BW123" s="19"/>
    </row>
    <row r="124" spans="70:75">
      <c r="BR124" s="19"/>
      <c r="BS124" s="19"/>
      <c r="BT124" s="19"/>
      <c r="BU124" s="19"/>
      <c r="BV124" s="19"/>
      <c r="BW124" s="19"/>
    </row>
    <row r="125" spans="70:75">
      <c r="BR125" s="19"/>
      <c r="BS125" s="19"/>
      <c r="BT125" s="19"/>
      <c r="BU125" s="19"/>
      <c r="BV125" s="19"/>
      <c r="BW125" s="19"/>
    </row>
    <row r="126" spans="70:75">
      <c r="BR126" s="19"/>
      <c r="BS126" s="19"/>
      <c r="BT126" s="19"/>
      <c r="BU126" s="19"/>
      <c r="BV126" s="19"/>
      <c r="BW126" s="19"/>
    </row>
    <row r="127" spans="70:75">
      <c r="BR127" s="19"/>
      <c r="BS127" s="19"/>
      <c r="BT127" s="19"/>
      <c r="BU127" s="19"/>
      <c r="BV127" s="19"/>
      <c r="BW127" s="19"/>
    </row>
    <row r="128" spans="70:75">
      <c r="BR128" s="19"/>
      <c r="BS128" s="19"/>
      <c r="BT128" s="19"/>
      <c r="BU128" s="19"/>
      <c r="BV128" s="19"/>
      <c r="BW128" s="19"/>
    </row>
    <row r="129" spans="70:75">
      <c r="BR129" s="19"/>
      <c r="BS129" s="19"/>
      <c r="BT129" s="19"/>
      <c r="BU129" s="19"/>
      <c r="BV129" s="19"/>
      <c r="BW129" s="19"/>
    </row>
    <row r="130" spans="70:75">
      <c r="BR130" s="19"/>
      <c r="BS130" s="19"/>
      <c r="BT130" s="19"/>
      <c r="BU130" s="19"/>
      <c r="BV130" s="19"/>
      <c r="BW130" s="19"/>
    </row>
    <row r="131" spans="70:75">
      <c r="BR131" s="19"/>
      <c r="BS131" s="19"/>
      <c r="BT131" s="19"/>
      <c r="BU131" s="19"/>
      <c r="BV131" s="19"/>
      <c r="BW131" s="19"/>
    </row>
    <row r="132" spans="70:75">
      <c r="BR132" s="19"/>
      <c r="BS132" s="19"/>
      <c r="BT132" s="19"/>
      <c r="BU132" s="19"/>
      <c r="BV132" s="19"/>
      <c r="BW132" s="19"/>
    </row>
    <row r="133" spans="70:75">
      <c r="BR133" s="19"/>
      <c r="BS133" s="19"/>
      <c r="BT133" s="19"/>
      <c r="BU133" s="19"/>
      <c r="BV133" s="19"/>
      <c r="BW133" s="19"/>
    </row>
    <row r="134" spans="70:75">
      <c r="BR134" s="19"/>
      <c r="BS134" s="19"/>
      <c r="BT134" s="19"/>
      <c r="BU134" s="19"/>
      <c r="BV134" s="19"/>
      <c r="BW134" s="19"/>
    </row>
    <row r="135" spans="70:75">
      <c r="BR135" s="19"/>
      <c r="BS135" s="19"/>
      <c r="BT135" s="19"/>
      <c r="BU135" s="19"/>
      <c r="BV135" s="19"/>
      <c r="BW135" s="19"/>
    </row>
    <row r="136" spans="70:75">
      <c r="BR136" s="19"/>
      <c r="BS136" s="19"/>
      <c r="BT136" s="19"/>
      <c r="BU136" s="19"/>
      <c r="BV136" s="19"/>
      <c r="BW136" s="19"/>
    </row>
    <row r="137" spans="70:75">
      <c r="BR137" s="19"/>
      <c r="BS137" s="19"/>
      <c r="BT137" s="19"/>
      <c r="BU137" s="19"/>
      <c r="BV137" s="19"/>
      <c r="BW137" s="19"/>
    </row>
    <row r="138" spans="70:75">
      <c r="BR138" s="19"/>
      <c r="BS138" s="19"/>
      <c r="BT138" s="19"/>
      <c r="BU138" s="19"/>
      <c r="BV138" s="19"/>
      <c r="BW138" s="19"/>
    </row>
    <row r="139" spans="70:75">
      <c r="BR139" s="19"/>
      <c r="BS139" s="19"/>
      <c r="BT139" s="19"/>
      <c r="BU139" s="19"/>
      <c r="BV139" s="19"/>
      <c r="BW139" s="19"/>
    </row>
    <row r="140" spans="70:75">
      <c r="BR140" s="19"/>
      <c r="BS140" s="19"/>
      <c r="BT140" s="19"/>
      <c r="BU140" s="19"/>
      <c r="BV140" s="19"/>
      <c r="BW140" s="19"/>
    </row>
    <row r="141" spans="70:75">
      <c r="BR141" s="19"/>
      <c r="BS141" s="19"/>
      <c r="BT141" s="19"/>
      <c r="BU141" s="19"/>
      <c r="BV141" s="19"/>
      <c r="BW141" s="19"/>
    </row>
    <row r="142" spans="70:75">
      <c r="BR142" s="19"/>
      <c r="BS142" s="19"/>
      <c r="BT142" s="19"/>
      <c r="BU142" s="19"/>
      <c r="BV142" s="19"/>
      <c r="BW142" s="19"/>
    </row>
    <row r="143" spans="70:75">
      <c r="BR143" s="19"/>
      <c r="BS143" s="19"/>
      <c r="BT143" s="19"/>
      <c r="BU143" s="19"/>
      <c r="BV143" s="19"/>
      <c r="BW143" s="19"/>
    </row>
    <row r="144" spans="70:75">
      <c r="BR144" s="19"/>
      <c r="BS144" s="19"/>
      <c r="BT144" s="19"/>
      <c r="BU144" s="19"/>
      <c r="BV144" s="19"/>
      <c r="BW144" s="19"/>
    </row>
    <row r="145" spans="70:75">
      <c r="BR145" s="19"/>
      <c r="BS145" s="19"/>
      <c r="BT145" s="19"/>
      <c r="BU145" s="19"/>
      <c r="BV145" s="19"/>
      <c r="BW145" s="19"/>
    </row>
    <row r="146" spans="70:75">
      <c r="BR146" s="19"/>
      <c r="BS146" s="19"/>
      <c r="BT146" s="19"/>
      <c r="BU146" s="19"/>
      <c r="BV146" s="19"/>
      <c r="BW146" s="19"/>
    </row>
    <row r="147" spans="70:75">
      <c r="BR147" s="19"/>
      <c r="BS147" s="19"/>
      <c r="BT147" s="19"/>
      <c r="BU147" s="19"/>
      <c r="BV147" s="19"/>
      <c r="BW147" s="19"/>
    </row>
    <row r="148" spans="70:75">
      <c r="BR148" s="19"/>
      <c r="BS148" s="19"/>
      <c r="BT148" s="19"/>
      <c r="BU148" s="19"/>
      <c r="BV148" s="19"/>
      <c r="BW148" s="19"/>
    </row>
    <row r="149" spans="70:75">
      <c r="BR149" s="19"/>
      <c r="BS149" s="19"/>
      <c r="BT149" s="19"/>
      <c r="BU149" s="19"/>
      <c r="BV149" s="19"/>
      <c r="BW149" s="19"/>
    </row>
    <row r="150" spans="70:75">
      <c r="BR150" s="19"/>
      <c r="BS150" s="19"/>
      <c r="BT150" s="19"/>
      <c r="BU150" s="19"/>
      <c r="BV150" s="19"/>
      <c r="BW150" s="19"/>
    </row>
    <row r="151" spans="70:75">
      <c r="BR151" s="19"/>
      <c r="BS151" s="19"/>
      <c r="BT151" s="19"/>
      <c r="BU151" s="19"/>
      <c r="BV151" s="19"/>
      <c r="BW151" s="19"/>
    </row>
    <row r="152" spans="70:75">
      <c r="BR152" s="19"/>
      <c r="BS152" s="19"/>
      <c r="BT152" s="19"/>
      <c r="BU152" s="19"/>
      <c r="BV152" s="19"/>
      <c r="BW152" s="19"/>
    </row>
    <row r="153" spans="70:75">
      <c r="BR153" s="19"/>
      <c r="BS153" s="19"/>
      <c r="BT153" s="19"/>
      <c r="BU153" s="19"/>
      <c r="BV153" s="19"/>
      <c r="BW153" s="19"/>
    </row>
    <row r="154" spans="70:75">
      <c r="BR154" s="19"/>
      <c r="BS154" s="19"/>
      <c r="BT154" s="19"/>
      <c r="BU154" s="19"/>
      <c r="BV154" s="19"/>
      <c r="BW154" s="19"/>
    </row>
  </sheetData>
  <pageMargins left="0.7" right="0.7" top="0.75" bottom="0.75" header="0.3" footer="0.3"/>
  <pageSetup paperSize="9" orientation="portrait" horizontalDpi="1200" verticalDpi="1200"/>
  <headerFooter/>
  <drawing r:id="rId2"/>
  <legacyDrawing r:id="rId3"/>
  <oleObjects>
    <mc:AlternateContent xmlns:mc="http://schemas.openxmlformats.org/markup-compatibility/2006">
      <mc:Choice Requires="x14">
        <oleObject shapeId="5121" progId="Equation.3" r:id="rId4">
          <objectPr defaultSize="0" r:id="rId5">
            <anchor moveWithCells="1">
              <from>
                <xdr:col>22</xdr:col>
                <xdr:colOff>25400</xdr:colOff>
                <xdr:row>3</xdr:row>
                <xdr:rowOff>25400</xdr:rowOff>
              </from>
              <to>
                <xdr:col>23</xdr:col>
                <xdr:colOff>577850</xdr:colOff>
                <xdr:row>4</xdr:row>
                <xdr:rowOff>139700</xdr:rowOff>
              </to>
            </anchor>
          </objectPr>
        </oleObject>
      </mc:Choice>
      <mc:Fallback>
        <oleObject shapeId="5121" progId="Equation.3" r:id="rId4"/>
      </mc:Fallback>
    </mc:AlternateContent>
    <mc:AlternateContent xmlns:mc="http://schemas.openxmlformats.org/markup-compatibility/2006">
      <mc:Choice Requires="x14">
        <oleObject shapeId="5122" progId="Equation.3" r:id="rId6">
          <objectPr defaultSize="0" r:id="rId5">
            <anchor moveWithCells="1">
              <from>
                <xdr:col>22</xdr:col>
                <xdr:colOff>31750</xdr:colOff>
                <xdr:row>3</xdr:row>
                <xdr:rowOff>25400</xdr:rowOff>
              </from>
              <to>
                <xdr:col>23</xdr:col>
                <xdr:colOff>577850</xdr:colOff>
                <xdr:row>4</xdr:row>
                <xdr:rowOff>139700</xdr:rowOff>
              </to>
            </anchor>
          </objectPr>
        </oleObject>
      </mc:Choice>
      <mc:Fallback>
        <oleObject shapeId="5122" progId="Equation.3" r:id="rId6"/>
      </mc:Fallback>
    </mc:AlternateContent>
    <mc:AlternateContent xmlns:mc="http://schemas.openxmlformats.org/markup-compatibility/2006">
      <mc:Choice Requires="x14">
        <oleObject shapeId="5123" progId="Equation.3" r:id="rId7">
          <objectPr defaultSize="0" r:id="rId5">
            <anchor moveWithCells="1">
              <from>
                <xdr:col>22</xdr:col>
                <xdr:colOff>31750</xdr:colOff>
                <xdr:row>3</xdr:row>
                <xdr:rowOff>31750</xdr:rowOff>
              </from>
              <to>
                <xdr:col>23</xdr:col>
                <xdr:colOff>577850</xdr:colOff>
                <xdr:row>5</xdr:row>
                <xdr:rowOff>0</xdr:rowOff>
              </to>
            </anchor>
          </objectPr>
        </oleObject>
      </mc:Choice>
      <mc:Fallback>
        <oleObject shapeId="5123" progId="Equation.3" r:id="rId7"/>
      </mc:Fallback>
    </mc:AlternateContent>
    <mc:AlternateContent xmlns:mc="http://schemas.openxmlformats.org/markup-compatibility/2006">
      <mc:Choice Requires="x14">
        <oleObject shapeId="5124" progId="Equation.3" r:id="rId8">
          <objectPr defaultSize="0" r:id="rId5">
            <anchor moveWithCells="1">
              <from>
                <xdr:col>22</xdr:col>
                <xdr:colOff>25400</xdr:colOff>
                <xdr:row>3</xdr:row>
                <xdr:rowOff>25400</xdr:rowOff>
              </from>
              <to>
                <xdr:col>23</xdr:col>
                <xdr:colOff>577850</xdr:colOff>
                <xdr:row>4</xdr:row>
                <xdr:rowOff>139700</xdr:rowOff>
              </to>
            </anchor>
          </objectPr>
        </oleObject>
      </mc:Choice>
      <mc:Fallback>
        <oleObject shapeId="5124" progId="Equation.3" r:id="rId8"/>
      </mc:Fallback>
    </mc:AlternateContent>
    <mc:AlternateContent xmlns:mc="http://schemas.openxmlformats.org/markup-compatibility/2006">
      <mc:Choice Requires="x14">
        <oleObject shapeId="5125" progId="Equation.3" r:id="rId9">
          <objectPr defaultSize="0" r:id="rId5">
            <anchor moveWithCells="1">
              <from>
                <xdr:col>22</xdr:col>
                <xdr:colOff>31750</xdr:colOff>
                <xdr:row>3</xdr:row>
                <xdr:rowOff>25400</xdr:rowOff>
              </from>
              <to>
                <xdr:col>23</xdr:col>
                <xdr:colOff>577850</xdr:colOff>
                <xdr:row>4</xdr:row>
                <xdr:rowOff>139700</xdr:rowOff>
              </to>
            </anchor>
          </objectPr>
        </oleObject>
      </mc:Choice>
      <mc:Fallback>
        <oleObject shapeId="5125" progId="Equation.3" r:id="rId9"/>
      </mc:Fallback>
    </mc:AlternateContent>
    <mc:AlternateContent xmlns:mc="http://schemas.openxmlformats.org/markup-compatibility/2006">
      <mc:Choice Requires="x14">
        <oleObject shapeId="5126" progId="Equation.3" r:id="rId10">
          <objectPr defaultSize="0" r:id="rId5">
            <anchor moveWithCells="1">
              <from>
                <xdr:col>22</xdr:col>
                <xdr:colOff>31750</xdr:colOff>
                <xdr:row>3</xdr:row>
                <xdr:rowOff>31750</xdr:rowOff>
              </from>
              <to>
                <xdr:col>23</xdr:col>
                <xdr:colOff>577850</xdr:colOff>
                <xdr:row>5</xdr:row>
                <xdr:rowOff>0</xdr:rowOff>
              </to>
            </anchor>
          </objectPr>
        </oleObject>
      </mc:Choice>
      <mc:Fallback>
        <oleObject shapeId="5126" progId="Equation.3" r:id="rId10"/>
      </mc:Fallback>
    </mc:AlternateContent>
    <mc:AlternateContent xmlns:mc="http://schemas.openxmlformats.org/markup-compatibility/2006">
      <mc:Choice Requires="x14">
        <oleObject shapeId="5127" progId="Equation.3" r:id="rId11">
          <objectPr defaultSize="0" r:id="rId5">
            <anchor moveWithCells="1">
              <from>
                <xdr:col>22</xdr:col>
                <xdr:colOff>25400</xdr:colOff>
                <xdr:row>3</xdr:row>
                <xdr:rowOff>25400</xdr:rowOff>
              </from>
              <to>
                <xdr:col>23</xdr:col>
                <xdr:colOff>571500</xdr:colOff>
                <xdr:row>4</xdr:row>
                <xdr:rowOff>139700</xdr:rowOff>
              </to>
            </anchor>
          </objectPr>
        </oleObject>
      </mc:Choice>
      <mc:Fallback>
        <oleObject shapeId="5127" progId="Equation.3" r:id="rId11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Preface</vt:lpstr>
      <vt:lpstr>Model-OneVariable</vt:lpstr>
      <vt:lpstr>Anhui</vt:lpstr>
      <vt:lpstr>Beijing</vt:lpstr>
      <vt:lpstr>Chongqing</vt:lpstr>
      <vt:lpstr>Fujian</vt:lpstr>
      <vt:lpstr>Gansu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武弓</cp:lastModifiedBy>
  <dcterms:created xsi:type="dcterms:W3CDTF">2023-06-06T13:13:00Z</dcterms:created>
  <dcterms:modified xsi:type="dcterms:W3CDTF">2023-06-06T13:16:44Z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4748FD35602B4988B3356914C9AC944E_12</vt:lpwstr>
  </property>
  <property fmtid="{D5CDD505-2E9C-101B-9397-08002B2CF9AE}" pid="3" name="KSOProductBuildVer">
    <vt:lpwstr>2052-11.1.0.14309</vt:lpwstr>
  </property>
</Properties>
</file>